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тправка на общественное обсуждение (март 2020) (Версия 1)\E0213_1075260020043_01\"/>
    </mc:Choice>
  </mc:AlternateContent>
  <bookViews>
    <workbookView xWindow="0" yWindow="0" windowWidth="2904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'f9'!$A$1:$N$3044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K146" i="189"/>
  <c r="K145" i="189" s="1"/>
  <c r="L146" i="189"/>
  <c r="M146" i="189"/>
  <c r="M145" i="189" s="1"/>
  <c r="K147" i="189"/>
  <c r="L147" i="189"/>
  <c r="M147" i="189"/>
  <c r="K150" i="189"/>
  <c r="L150" i="189"/>
  <c r="M150" i="189"/>
  <c r="M149" i="189" s="1"/>
  <c r="K151" i="189"/>
  <c r="L151" i="189"/>
  <c r="M151" i="189"/>
  <c r="K152" i="189"/>
  <c r="L152" i="189"/>
  <c r="M152" i="189"/>
  <c r="K154" i="189"/>
  <c r="L154" i="189"/>
  <c r="L153" i="189" s="1"/>
  <c r="M154" i="189"/>
  <c r="K155" i="189"/>
  <c r="L155" i="189"/>
  <c r="M155" i="189"/>
  <c r="K156" i="189"/>
  <c r="L156" i="189"/>
  <c r="M156" i="189"/>
  <c r="K158" i="189"/>
  <c r="L158" i="189"/>
  <c r="M158" i="189"/>
  <c r="K159" i="189"/>
  <c r="L159" i="189"/>
  <c r="M159" i="189"/>
  <c r="K209" i="189"/>
  <c r="L209" i="189"/>
  <c r="M209" i="189"/>
  <c r="K299" i="189"/>
  <c r="L299" i="189"/>
  <c r="M299" i="189"/>
  <c r="K1018" i="189"/>
  <c r="L1018" i="189"/>
  <c r="M1018" i="189"/>
  <c r="K2533" i="189"/>
  <c r="L2533" i="189"/>
  <c r="M2533" i="189"/>
  <c r="K2730" i="189"/>
  <c r="L2730" i="189"/>
  <c r="M2730" i="189"/>
  <c r="K2745" i="189"/>
  <c r="L2745" i="189"/>
  <c r="M2745" i="189"/>
  <c r="K2751" i="189"/>
  <c r="L2751" i="189"/>
  <c r="M2751" i="189"/>
  <c r="K2752" i="189"/>
  <c r="L2752" i="189"/>
  <c r="M2752" i="189"/>
  <c r="K2753" i="189"/>
  <c r="L2753" i="189"/>
  <c r="M2753" i="189"/>
  <c r="K2756" i="189"/>
  <c r="L2756" i="189"/>
  <c r="M2756" i="189"/>
  <c r="K2759" i="189"/>
  <c r="L2759" i="189"/>
  <c r="M2759" i="189"/>
  <c r="K2760" i="189"/>
  <c r="L2760" i="189"/>
  <c r="M2760" i="189"/>
  <c r="K2762" i="189"/>
  <c r="L2762" i="189"/>
  <c r="M2762" i="189"/>
  <c r="K2866" i="189"/>
  <c r="L2866" i="189"/>
  <c r="M2866" i="189"/>
  <c r="K2923" i="189"/>
  <c r="L2923" i="189"/>
  <c r="M2923" i="189"/>
  <c r="K2924" i="189"/>
  <c r="L2924" i="189"/>
  <c r="M2924" i="189"/>
  <c r="K2929" i="189"/>
  <c r="K24" i="189" s="1"/>
  <c r="L2929" i="189"/>
  <c r="L24" i="189" s="1"/>
  <c r="M2929" i="189"/>
  <c r="M24" i="189" s="1"/>
  <c r="K2931" i="189"/>
  <c r="K25" i="189" s="1"/>
  <c r="L2931" i="189"/>
  <c r="L25" i="189" s="1"/>
  <c r="M2931" i="189"/>
  <c r="M25" i="189" s="1"/>
  <c r="K2932" i="189"/>
  <c r="K26" i="189" s="1"/>
  <c r="L2932" i="189"/>
  <c r="L26" i="189" s="1"/>
  <c r="M2932" i="189"/>
  <c r="M26" i="189" s="1"/>
  <c r="H24" i="189"/>
  <c r="D32" i="189"/>
  <c r="E32" i="189"/>
  <c r="F32" i="189"/>
  <c r="F29" i="189" s="1"/>
  <c r="G32" i="189"/>
  <c r="G29" i="189" s="1"/>
  <c r="H32" i="189"/>
  <c r="H29" i="189" s="1"/>
  <c r="I32" i="189"/>
  <c r="J32" i="189"/>
  <c r="D146" i="189"/>
  <c r="E146" i="189"/>
  <c r="F146" i="189"/>
  <c r="G146" i="189"/>
  <c r="G145" i="189" s="1"/>
  <c r="H146" i="189"/>
  <c r="I146" i="189"/>
  <c r="I145" i="189" s="1"/>
  <c r="J146" i="189"/>
  <c r="D147" i="189"/>
  <c r="E147" i="189"/>
  <c r="F147" i="189"/>
  <c r="G147" i="189"/>
  <c r="H147" i="189"/>
  <c r="I147" i="189"/>
  <c r="J147" i="189"/>
  <c r="D150" i="189"/>
  <c r="E150" i="189"/>
  <c r="F150" i="189"/>
  <c r="G150" i="189"/>
  <c r="H150" i="189"/>
  <c r="I150" i="189"/>
  <c r="J150" i="189"/>
  <c r="D151" i="189"/>
  <c r="E151" i="189"/>
  <c r="F151" i="189"/>
  <c r="G151" i="189"/>
  <c r="H151" i="189"/>
  <c r="I151" i="189"/>
  <c r="J151" i="189"/>
  <c r="D152" i="189"/>
  <c r="E152" i="189"/>
  <c r="F152" i="189"/>
  <c r="G152" i="189"/>
  <c r="H152" i="189"/>
  <c r="I152" i="189"/>
  <c r="J152" i="189"/>
  <c r="D154" i="189"/>
  <c r="E154" i="189"/>
  <c r="F154" i="189"/>
  <c r="G154" i="189"/>
  <c r="H154" i="189"/>
  <c r="I154" i="189"/>
  <c r="J154" i="189"/>
  <c r="D155" i="189"/>
  <c r="E155" i="189"/>
  <c r="F155" i="189"/>
  <c r="G155" i="189"/>
  <c r="H155" i="189"/>
  <c r="I155" i="189"/>
  <c r="J155" i="189"/>
  <c r="D156" i="189"/>
  <c r="E156" i="189"/>
  <c r="F156" i="189"/>
  <c r="G156" i="189"/>
  <c r="H156" i="189"/>
  <c r="I156" i="189"/>
  <c r="J156" i="189"/>
  <c r="D158" i="189"/>
  <c r="E158" i="189"/>
  <c r="F158" i="189"/>
  <c r="G158" i="189"/>
  <c r="H158" i="189"/>
  <c r="I158" i="189"/>
  <c r="J158" i="189"/>
  <c r="D159" i="189"/>
  <c r="E159" i="189"/>
  <c r="F159" i="189"/>
  <c r="F157" i="189" s="1"/>
  <c r="G159" i="189"/>
  <c r="H159" i="189"/>
  <c r="I159" i="189"/>
  <c r="J159" i="189"/>
  <c r="D209" i="189"/>
  <c r="E209" i="189"/>
  <c r="F209" i="189"/>
  <c r="G209" i="189"/>
  <c r="H209" i="189"/>
  <c r="I209" i="189"/>
  <c r="J209" i="189"/>
  <c r="D299" i="189"/>
  <c r="E299" i="189"/>
  <c r="F299" i="189"/>
  <c r="G299" i="189"/>
  <c r="H299" i="189"/>
  <c r="I299" i="189"/>
  <c r="J299" i="189"/>
  <c r="D1018" i="189"/>
  <c r="E1018" i="189"/>
  <c r="F1018" i="189"/>
  <c r="G1018" i="189"/>
  <c r="H1018" i="189"/>
  <c r="I1018" i="189"/>
  <c r="J1018" i="189"/>
  <c r="D2533" i="189"/>
  <c r="E2533" i="189"/>
  <c r="F2533" i="189"/>
  <c r="G2533" i="189"/>
  <c r="H2533" i="189"/>
  <c r="I2533" i="189"/>
  <c r="J2533" i="189"/>
  <c r="D2730" i="189"/>
  <c r="E2730" i="189"/>
  <c r="F2730" i="189"/>
  <c r="G2730" i="189"/>
  <c r="H2730" i="189"/>
  <c r="I2730" i="189"/>
  <c r="J2730" i="189"/>
  <c r="D2745" i="189"/>
  <c r="E2745" i="189"/>
  <c r="F2745" i="189"/>
  <c r="G2745" i="189"/>
  <c r="H2745" i="189"/>
  <c r="I2745" i="189"/>
  <c r="J2745" i="189"/>
  <c r="D2751" i="189"/>
  <c r="E2751" i="189"/>
  <c r="F2751" i="189"/>
  <c r="G2751" i="189"/>
  <c r="H2751" i="189"/>
  <c r="I2751" i="189"/>
  <c r="J2751" i="189"/>
  <c r="D2752" i="189"/>
  <c r="E2752" i="189"/>
  <c r="F2752" i="189"/>
  <c r="G2752" i="189"/>
  <c r="H2752" i="189"/>
  <c r="I2752" i="189"/>
  <c r="J2752" i="189"/>
  <c r="D2753" i="189"/>
  <c r="E2753" i="189"/>
  <c r="F2753" i="189"/>
  <c r="G2753" i="189"/>
  <c r="H2753" i="189"/>
  <c r="I2753" i="189"/>
  <c r="J2753" i="189"/>
  <c r="D2756" i="189"/>
  <c r="E2756" i="189"/>
  <c r="F2756" i="189"/>
  <c r="G2756" i="189"/>
  <c r="H2756" i="189"/>
  <c r="I2756" i="189"/>
  <c r="J2756" i="189"/>
  <c r="D2759" i="189"/>
  <c r="E2759" i="189"/>
  <c r="F2759" i="189"/>
  <c r="G2759" i="189"/>
  <c r="H2759" i="189"/>
  <c r="I2759" i="189"/>
  <c r="J2759" i="189"/>
  <c r="D2760" i="189"/>
  <c r="E2760" i="189"/>
  <c r="F2760" i="189"/>
  <c r="G2760" i="189"/>
  <c r="H2760" i="189"/>
  <c r="I2760" i="189"/>
  <c r="J2760" i="189"/>
  <c r="D2762" i="189"/>
  <c r="E2762" i="189"/>
  <c r="F2762" i="189"/>
  <c r="G2762" i="189"/>
  <c r="H2762" i="189"/>
  <c r="I2762" i="189"/>
  <c r="J2762" i="189"/>
  <c r="D2866" i="189"/>
  <c r="E2866" i="189"/>
  <c r="F2866" i="189"/>
  <c r="G2866" i="189"/>
  <c r="H2866" i="189"/>
  <c r="I2866" i="189"/>
  <c r="J2866" i="189"/>
  <c r="D2923" i="189"/>
  <c r="E2923" i="189"/>
  <c r="F2923" i="189"/>
  <c r="G2923" i="189"/>
  <c r="H2923" i="189"/>
  <c r="I2923" i="189"/>
  <c r="J2923" i="189"/>
  <c r="D2924" i="189"/>
  <c r="E2924" i="189"/>
  <c r="F2924" i="189"/>
  <c r="F2922" i="189" s="1"/>
  <c r="F23" i="189" s="1"/>
  <c r="G2924" i="189"/>
  <c r="H2924" i="189"/>
  <c r="I2924" i="189"/>
  <c r="J2924" i="189"/>
  <c r="J2922" i="189" s="1"/>
  <c r="J23" i="189" s="1"/>
  <c r="D2929" i="189"/>
  <c r="D24" i="189" s="1"/>
  <c r="E2929" i="189"/>
  <c r="E24" i="189" s="1"/>
  <c r="F2929" i="189"/>
  <c r="F24" i="189" s="1"/>
  <c r="G2929" i="189"/>
  <c r="G24" i="189" s="1"/>
  <c r="H2929" i="189"/>
  <c r="I2929" i="189"/>
  <c r="I24" i="189" s="1"/>
  <c r="J2929" i="189"/>
  <c r="J24" i="189" s="1"/>
  <c r="D2931" i="189"/>
  <c r="D25" i="189" s="1"/>
  <c r="E2931" i="189"/>
  <c r="E25" i="189" s="1"/>
  <c r="F2931" i="189"/>
  <c r="F25" i="189" s="1"/>
  <c r="G2931" i="189"/>
  <c r="G25" i="189" s="1"/>
  <c r="H2931" i="189"/>
  <c r="H25" i="189" s="1"/>
  <c r="I2931" i="189"/>
  <c r="I25" i="189" s="1"/>
  <c r="J2931" i="189"/>
  <c r="J25" i="189" s="1"/>
  <c r="D2932" i="189"/>
  <c r="D26" i="189" s="1"/>
  <c r="E2932" i="189"/>
  <c r="E26" i="189" s="1"/>
  <c r="F2932" i="189"/>
  <c r="F26" i="189" s="1"/>
  <c r="G2932" i="189"/>
  <c r="G26" i="189" s="1"/>
  <c r="H2932" i="189"/>
  <c r="H26" i="189" s="1"/>
  <c r="I2932" i="189"/>
  <c r="I26" i="189" s="1"/>
  <c r="J2932" i="189"/>
  <c r="J26" i="189" s="1"/>
  <c r="H2922" i="189" l="1"/>
  <c r="H23" i="189" s="1"/>
  <c r="D2922" i="189"/>
  <c r="D23" i="189" s="1"/>
  <c r="H157" i="189"/>
  <c r="D157" i="189"/>
  <c r="I2922" i="189"/>
  <c r="I23" i="189" s="1"/>
  <c r="E2922" i="189"/>
  <c r="E23" i="189" s="1"/>
  <c r="E157" i="189"/>
  <c r="H149" i="189"/>
  <c r="H148" i="189" s="1"/>
  <c r="D149" i="189"/>
  <c r="K153" i="189"/>
  <c r="L149" i="189"/>
  <c r="G1017" i="189"/>
  <c r="I208" i="189"/>
  <c r="E208" i="189"/>
  <c r="H153" i="189"/>
  <c r="D153" i="189"/>
  <c r="G149" i="189"/>
  <c r="I149" i="189"/>
  <c r="K149" i="189"/>
  <c r="K148" i="189" s="1"/>
  <c r="M157" i="189"/>
  <c r="M153" i="189"/>
  <c r="G2922" i="189"/>
  <c r="G23" i="189" s="1"/>
  <c r="J1017" i="189"/>
  <c r="F1017" i="189"/>
  <c r="H208" i="189"/>
  <c r="D208" i="189"/>
  <c r="G157" i="189"/>
  <c r="G153" i="189"/>
  <c r="F149" i="189"/>
  <c r="J145" i="189"/>
  <c r="F145" i="189"/>
  <c r="M1017" i="189"/>
  <c r="I1017" i="189"/>
  <c r="E1017" i="189"/>
  <c r="G208" i="189"/>
  <c r="J153" i="189"/>
  <c r="F153" i="189"/>
  <c r="E149" i="189"/>
  <c r="E145" i="189"/>
  <c r="L1017" i="189"/>
  <c r="L2729" i="189"/>
  <c r="H1017" i="189"/>
  <c r="D1017" i="189"/>
  <c r="J208" i="189"/>
  <c r="J207" i="189" s="1"/>
  <c r="J22" i="189" s="1"/>
  <c r="F208" i="189"/>
  <c r="I153" i="189"/>
  <c r="E153" i="189"/>
  <c r="E148" i="189" s="1"/>
  <c r="J149" i="189"/>
  <c r="J148" i="189" s="1"/>
  <c r="H145" i="189"/>
  <c r="D145" i="189"/>
  <c r="K1017" i="189"/>
  <c r="L145" i="189"/>
  <c r="L157" i="189"/>
  <c r="J2761" i="189"/>
  <c r="I2729" i="189"/>
  <c r="L2761" i="189"/>
  <c r="H2761" i="189"/>
  <c r="H2729" i="189"/>
  <c r="D29" i="189"/>
  <c r="K2761" i="189"/>
  <c r="L2922" i="189"/>
  <c r="L23" i="189" s="1"/>
  <c r="G2761" i="189"/>
  <c r="G2729" i="189"/>
  <c r="F2729" i="189"/>
  <c r="M208" i="189"/>
  <c r="E2729" i="189"/>
  <c r="K2922" i="189"/>
  <c r="K23" i="189" s="1"/>
  <c r="E2761" i="189"/>
  <c r="E29" i="189"/>
  <c r="I2761" i="189"/>
  <c r="F2761" i="189"/>
  <c r="J29" i="189"/>
  <c r="M148" i="189"/>
  <c r="K208" i="189"/>
  <c r="J2729" i="189"/>
  <c r="D2729" i="189"/>
  <c r="M2922" i="189"/>
  <c r="M23" i="189" s="1"/>
  <c r="M2761" i="189"/>
  <c r="L148" i="189"/>
  <c r="J157" i="189"/>
  <c r="D2761" i="189"/>
  <c r="I29" i="189"/>
  <c r="I157" i="189"/>
  <c r="K157" i="189"/>
  <c r="M2729" i="189"/>
  <c r="L208" i="189"/>
  <c r="M29" i="189"/>
  <c r="K2729" i="189"/>
  <c r="L29" i="189"/>
  <c r="K29" i="189"/>
  <c r="G148" i="189"/>
  <c r="G28" i="189" s="1"/>
  <c r="F148" i="189"/>
  <c r="F28" i="189" l="1"/>
  <c r="G207" i="189"/>
  <c r="G22" i="189" s="1"/>
  <c r="I148" i="189"/>
  <c r="L207" i="189"/>
  <c r="L22" i="189" s="1"/>
  <c r="D148" i="189"/>
  <c r="D28" i="189" s="1"/>
  <c r="K207" i="189"/>
  <c r="K22" i="189" s="1"/>
  <c r="K28" i="189"/>
  <c r="K21" i="189" s="1"/>
  <c r="D207" i="189"/>
  <c r="D22" i="189" s="1"/>
  <c r="M207" i="189"/>
  <c r="M22" i="189" s="1"/>
  <c r="L28" i="189"/>
  <c r="H207" i="189"/>
  <c r="H22" i="189" s="1"/>
  <c r="H28" i="189"/>
  <c r="H21" i="189" s="1"/>
  <c r="E28" i="189"/>
  <c r="E21" i="189" s="1"/>
  <c r="M28" i="189"/>
  <c r="M21" i="189" s="1"/>
  <c r="F207" i="189"/>
  <c r="F22" i="189" s="1"/>
  <c r="I207" i="189"/>
  <c r="I22" i="189" s="1"/>
  <c r="E207" i="189"/>
  <c r="E22" i="189" s="1"/>
  <c r="J28" i="189"/>
  <c r="J27" i="189" s="1"/>
  <c r="J20" i="189" s="1"/>
  <c r="I28" i="189"/>
  <c r="I21" i="189" s="1"/>
  <c r="L21" i="189"/>
  <c r="F21" i="189"/>
  <c r="H27" i="189"/>
  <c r="H20" i="189" s="1"/>
  <c r="G27" i="189"/>
  <c r="G20" i="189" s="1"/>
  <c r="G21" i="189"/>
  <c r="D21" i="189"/>
  <c r="D27" i="189"/>
  <c r="D20" i="189" s="1"/>
  <c r="L27" i="189" l="1"/>
  <c r="L20" i="189" s="1"/>
  <c r="F27" i="189"/>
  <c r="F20" i="189" s="1"/>
  <c r="K27" i="189"/>
  <c r="K20" i="189" s="1"/>
  <c r="J21" i="189"/>
  <c r="M27" i="189"/>
  <c r="M20" i="189" s="1"/>
  <c r="E27" i="189"/>
  <c r="E20" i="189" s="1"/>
  <c r="I27" i="189"/>
  <c r="I20" i="189" s="1"/>
</calcChain>
</file>

<file path=xl/sharedStrings.xml><?xml version="1.0" encoding="utf-8"?>
<sst xmlns="http://schemas.openxmlformats.org/spreadsheetml/2006/main" count="12160" uniqueCount="6101">
  <si>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</si>
  <si>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</si>
  <si>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</si>
  <si>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</si>
  <si>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</si>
  <si>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</si>
  <si>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</si>
  <si>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</si>
  <si>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</si>
  <si>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</si>
  <si>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</si>
  <si>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</si>
  <si>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</si>
  <si>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</si>
  <si>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</si>
  <si>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</si>
  <si>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</si>
  <si>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</si>
  <si>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</si>
  <si>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</si>
  <si>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</si>
  <si>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</si>
  <si>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</si>
  <si>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</si>
  <si>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</si>
  <si>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</si>
  <si>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</si>
  <si>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</si>
  <si>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</si>
  <si>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</si>
  <si>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</si>
  <si>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</si>
  <si>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</si>
  <si>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</si>
  <si>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</si>
  <si>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</si>
  <si>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</si>
  <si>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</si>
  <si>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</si>
  <si>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</si>
  <si>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</si>
  <si>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</si>
  <si>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</si>
  <si>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</si>
  <si>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</si>
  <si>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</si>
  <si>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</si>
  <si>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</si>
  <si>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</si>
  <si>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</si>
  <si>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</si>
  <si>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</si>
  <si>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</si>
  <si>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</si>
  <si>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</si>
  <si>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</si>
  <si>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</si>
  <si>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</si>
  <si>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</si>
  <si>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</si>
  <si>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</si>
  <si>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</si>
  <si>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</si>
  <si>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</si>
  <si>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</si>
  <si>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</si>
  <si>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</si>
  <si>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</si>
  <si>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</si>
  <si>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</si>
  <si>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</si>
  <si>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</si>
  <si>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</si>
  <si>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</si>
  <si>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</si>
  <si>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</si>
  <si>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</si>
  <si>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</si>
  <si>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</si>
  <si>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</si>
  <si>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</si>
  <si>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</si>
  <si>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</si>
  <si>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</si>
  <si>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</si>
  <si>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</si>
  <si>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</si>
  <si>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</si>
  <si>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</si>
  <si>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Строительство ЛЭП 10 кВ г. Калуга, Тульское шоссе (ОАО "МЕТРО Кэш энд Керри") протяженностью 0,15 км</t>
  </si>
  <si>
    <t>G_KAE-00227-002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</si>
  <si>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</si>
  <si>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</si>
  <si>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Строительство КТП 10/0,4 кВ г. Калуга, ул. Генерала Попова (ОАО "Центрспецстрой") (0,8 МВА)</t>
  </si>
  <si>
    <t>G_KAE-00231-001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</si>
  <si>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</si>
  <si>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</si>
  <si>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</si>
  <si>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</si>
  <si>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</si>
  <si>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</si>
  <si>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</si>
  <si>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</si>
  <si>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</si>
  <si>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</si>
  <si>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</si>
  <si>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</si>
  <si>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Строительство КТП 10/0,4 кВ г. Калуга, ул. Генерала Попова (ОАО "Фреш Маркет") (0,5 МВА)</t>
  </si>
  <si>
    <t>G_KAE-00232-006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</si>
  <si>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</si>
  <si>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</si>
  <si>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</si>
  <si>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</si>
  <si>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</si>
  <si>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</si>
  <si>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</si>
  <si>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</si>
  <si>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</si>
  <si>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</si>
  <si>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</si>
  <si>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</si>
  <si>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</si>
  <si>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</si>
  <si>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</si>
  <si>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</si>
  <si>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</si>
  <si>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</si>
  <si>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</si>
  <si>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</si>
  <si>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</si>
  <si>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</si>
  <si>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</si>
  <si>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</si>
  <si>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</si>
  <si>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</si>
  <si>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</si>
  <si>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</si>
  <si>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</si>
  <si>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</si>
  <si>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</si>
  <si>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</si>
  <si>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</si>
  <si>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</si>
  <si>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</si>
  <si>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</si>
  <si>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Строительство КТП 400-10/0,4 кВ Калужская область, г. Козельск, ул. Гагарина (Администрация ГП Козельск)</t>
  </si>
  <si>
    <t>H_KAE-00280-015</t>
  </si>
  <si>
    <t>Строительство КТП 630-10/0,4 кВ Калужская область, Сухиничский район, л. Верховая (ООО Молоко групп)</t>
  </si>
  <si>
    <t>H_KAE-00280-019</t>
  </si>
  <si>
    <t>Строительство КЛ-10 кВ Калужская область, Боровский р-н, д. Митяево протяженностью 0,36 км (СНТ Русское поле)</t>
  </si>
  <si>
    <t>H_KAE-00280-021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</si>
  <si>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</si>
  <si>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</si>
  <si>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</si>
  <si>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</si>
  <si>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Строительство КЛ-6 кВ Калужская область, г. Калуга, ул. Зерновая протяженностью 0,37 км (ООО Жилстрой)</t>
  </si>
  <si>
    <t>H_KAE-00280-024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</si>
  <si>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</si>
  <si>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</si>
  <si>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Строительство КЛ-0,4 кВ от ТП-140  Калужская область, г. Калуга, ул.Дзержинского протяженностью 0,16 км  (ООО "Агропромышленная компания Калугаагрострой")</t>
  </si>
  <si>
    <t>H_KAE-00280-028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</si>
  <si>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8,597 км)</t>
  </si>
  <si>
    <t>I_KAE-00298-001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</si>
  <si>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 км)</t>
  </si>
  <si>
    <t>I_KAE-00298-002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</si>
  <si>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</si>
  <si>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</si>
  <si>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</si>
  <si>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I_KAE-00298-004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</si>
  <si>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0,025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</si>
  <si>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</si>
  <si>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0,315 км)</t>
  </si>
  <si>
    <t>I_KAE-00298-007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</si>
  <si>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 км)</t>
  </si>
  <si>
    <t>I_KAE-00298-008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</si>
  <si>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</si>
  <si>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</si>
  <si>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</si>
  <si>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</si>
  <si>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</si>
  <si>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I_KAE-00298-011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</si>
  <si>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0,95км.)</t>
  </si>
  <si>
    <t>I_KAE-00307-001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</si>
  <si>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0,95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</si>
  <si>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</si>
  <si>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</si>
  <si>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</si>
  <si>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</si>
  <si>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</si>
  <si>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</si>
  <si>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</si>
  <si>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</si>
  <si>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</si>
  <si>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0,4км.)</t>
  </si>
  <si>
    <t>I_KAE-00307-012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</si>
  <si>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</si>
  <si>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</si>
  <si>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2х0,2км.)</t>
  </si>
  <si>
    <t>I_KAE-00307-014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</si>
  <si>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</si>
  <si>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</si>
  <si>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0,09 км)</t>
  </si>
  <si>
    <t>I_KAE-00307-017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</si>
  <si>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0,2км)</t>
  </si>
  <si>
    <t>I_KAE-00307-018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</si>
  <si>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10,85 км.)</t>
  </si>
  <si>
    <t>I_KAE-00307-019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</si>
  <si>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</si>
  <si>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</si>
  <si>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</si>
  <si>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</si>
  <si>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</si>
  <si>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</si>
  <si>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</si>
  <si>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</si>
  <si>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</si>
  <si>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</si>
  <si>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</si>
  <si>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</si>
  <si>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1,309 км.) </t>
  </si>
  <si>
    <t>J_KAE-00307-033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</si>
  <si>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0,918 км.)</t>
  </si>
  <si>
    <t>J_KAE-00307-035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</si>
  <si>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</si>
  <si>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</si>
  <si>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0,04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</si>
  <si>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</si>
  <si>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</si>
  <si>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</si>
  <si>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4,617 км.)</t>
  </si>
  <si>
    <t>J_KAE-00307-039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</si>
  <si>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</si>
  <si>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</si>
  <si>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</si>
  <si>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</si>
  <si>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</si>
  <si>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</si>
  <si>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</si>
  <si>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</si>
  <si>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</si>
  <si>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</si>
  <si>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</si>
  <si>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</si>
  <si>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</si>
  <si>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</si>
  <si>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</si>
  <si>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</si>
  <si>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</si>
  <si>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</si>
  <si>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</si>
  <si>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</si>
  <si>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</si>
  <si>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</si>
  <si>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</si>
  <si>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</si>
  <si>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2,6 км..) </t>
  </si>
  <si>
    <t>J_KAE-00307-062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</si>
  <si>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</si>
  <si>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</si>
  <si>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</si>
  <si>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</si>
  <si>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</si>
  <si>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</si>
  <si>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</si>
  <si>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</si>
  <si>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</si>
  <si>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</si>
  <si>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</si>
  <si>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</si>
  <si>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0,005 км.)</t>
  </si>
  <si>
    <t>J_KAE-00307-073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</si>
  <si>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0,003 км. )</t>
  </si>
  <si>
    <t>J_KAE-00307-075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</si>
  <si>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2,355 км)</t>
  </si>
  <si>
    <t>J_KAE-00307-077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</si>
  <si>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2,929 км)</t>
  </si>
  <si>
    <t>J_KAE-00307-079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</si>
  <si>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</si>
  <si>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</si>
  <si>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</si>
  <si>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</si>
  <si>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</si>
  <si>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J_KAE-00307-085</t>
  </si>
  <si>
    <t>Строительство ВЛ-0,4 кВ от проектируемой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0,2 км. )</t>
  </si>
  <si>
    <t>J_KAE-00307-086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</si>
  <si>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</si>
  <si>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</si>
  <si>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0,4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</si>
  <si>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</si>
  <si>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0,2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</si>
  <si>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</si>
  <si>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</si>
  <si>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</si>
  <si>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</si>
  <si>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</si>
  <si>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</si>
  <si>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</si>
  <si>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</si>
  <si>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</si>
  <si>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 км.)</t>
  </si>
  <si>
    <t>J_KAE-00307-097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</si>
  <si>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0,12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</si>
  <si>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</si>
  <si>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</si>
  <si>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</si>
  <si>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Строительство отпайки 10 кВ от ВЛ-10 кВ № 9 ПС «Бабынино» для техприсоединения ООО «СП «Лидер», договор № 401028787 от 07.11.2019, Калужская область, Бабынинский район, с. Варваренки (от 150 до 670 кВт, 1 км.)</t>
  </si>
  <si>
    <t>K_KAE-00307-101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</si>
  <si>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</si>
  <si>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</si>
  <si>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</si>
  <si>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</si>
  <si>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</si>
  <si>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</si>
  <si>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</si>
  <si>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</si>
  <si>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</si>
  <si>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</si>
  <si>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</si>
  <si>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</si>
  <si>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</si>
  <si>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</si>
  <si>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</si>
  <si>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</si>
  <si>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</si>
  <si>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</si>
  <si>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</si>
  <si>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</si>
  <si>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</si>
  <si>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</si>
  <si>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</si>
  <si>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</si>
  <si>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Реконструкция ОРУ 110 кВ ПС 110 кВ Ахлебинино</t>
  </si>
  <si>
    <t>I_KAE-00235-001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</si>
  <si>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</si>
  <si>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</si>
  <si>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ПС 110 кВ Дубрава установка оборудования РЗА и средств связи</t>
  </si>
  <si>
    <t>I_KAE-00235-004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</si>
  <si>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</si>
  <si>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</si>
  <si>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</si>
  <si>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</si>
  <si>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</si>
  <si>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</si>
  <si>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</si>
  <si>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</si>
  <si>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</si>
  <si>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</si>
  <si>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</si>
  <si>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</si>
  <si>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</si>
  <si>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</si>
  <si>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</si>
  <si>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</si>
  <si>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</si>
  <si>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</si>
  <si>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</si>
  <si>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</si>
  <si>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</si>
  <si>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</si>
  <si>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</si>
  <si>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</si>
  <si>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</si>
  <si>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</si>
  <si>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</si>
  <si>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</si>
  <si>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</si>
  <si>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</si>
  <si>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</si>
  <si>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</si>
  <si>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</si>
  <si>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</si>
  <si>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</si>
  <si>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</si>
  <si>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</si>
  <si>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</si>
  <si>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</si>
  <si>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</si>
  <si>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</si>
  <si>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</si>
  <si>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</si>
  <si>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</si>
  <si>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</si>
  <si>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</si>
  <si>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</si>
  <si>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</si>
  <si>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</si>
  <si>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</si>
  <si>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</si>
  <si>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</si>
  <si>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</si>
  <si>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</si>
  <si>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</si>
  <si>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</si>
  <si>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</si>
  <si>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</si>
  <si>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</si>
  <si>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</si>
  <si>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</si>
  <si>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</si>
  <si>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</si>
  <si>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</si>
  <si>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</si>
  <si>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</si>
  <si>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</si>
  <si>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</si>
  <si>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</si>
  <si>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</si>
  <si>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Монтаж реклоузеров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</si>
  <si>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</si>
  <si>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</si>
  <si>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</si>
  <si>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</si>
  <si>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</si>
  <si>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Реконструкция КТП-120 «Колизей»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</si>
  <si>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</si>
  <si>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РП-10 кВ «Западная» с монтажом ТН, терминалов «Сириус-2В»  для техприсоединения АО «Биотехнологический комплекс Росва»,  договор № 401028709 от 06.11.2019, Калужская область, г. Калуга, с. Росва (свыше 670 кВт, 8 шт.)</t>
  </si>
  <si>
    <t>K_KAE-00307-100</t>
  </si>
  <si>
    <t>Реконструкция ПС-110/35/10 кВ «Шепелево»  ретрофит ячеек 10 кВ для техприсоединения АО «Корпорация развития Калужской области», договор № 401027450 от 05.12.2019, Калужская область, Козельский район, г. Сосенский (свыше  670 кВт, 2 шт.)</t>
  </si>
  <si>
    <t>K_KAE-00307-102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</si>
  <si>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</si>
  <si>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</si>
  <si>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</si>
  <si>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</si>
  <si>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</si>
  <si>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</si>
  <si>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</si>
  <si>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</si>
  <si>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</si>
  <si>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</si>
  <si>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ТП-95 (замена трансформаторов с 2х250 кВа на 2х630 кВа) К.Либнехта 42 г. Калуга</t>
  </si>
  <si>
    <t>G_KAE-00079-056</t>
  </si>
  <si>
    <t>Реконструкция ТП-301 (замена трансформаторов с 1х180 1х400 кВа на 2х630 кВа) ул. Плеханова, макаронная фабрика г. Калуга</t>
  </si>
  <si>
    <t>G_KAE-00079-057</t>
  </si>
  <si>
    <t>Реконструкция ТП-371 (замена трансформаторов с 1х400 1х630 кВа на 2х630 кВа) ул. Московская,84 г. Калуга</t>
  </si>
  <si>
    <t>G_KAE-00079-059</t>
  </si>
  <si>
    <t>Реконструкция ТП-76 замена трансформаторов с 1х320 1х400 кВа на 2х630 кВа) К.Либнехта 17 школа. г. Калуга</t>
  </si>
  <si>
    <t>G_KAE-00079-060</t>
  </si>
  <si>
    <t>Реконструкция ТП-98 (замена трансформаторов с 1х200 1х250 кВа на 2х630 кВа) Знаменская 3 а г. Калуга</t>
  </si>
  <si>
    <t>G_KAE-00079-061</t>
  </si>
  <si>
    <t>Реконструкция ТП-462 (замена трансформаторов с 2х180 кВа на 2х630 кВа) Гр. Шоссе 154 г. Калуга</t>
  </si>
  <si>
    <t>G_KAE-00079-062</t>
  </si>
  <si>
    <t>Реконструкция ТП-389 (замена трансформаторов с 2х250 кВа на 2х630 кВа) Калинина 15 г. Калуга</t>
  </si>
  <si>
    <t>G_KAE-00079-063</t>
  </si>
  <si>
    <t>Реконструкция ТП-460 (замена трансформаторов с 1х250 1х400 кВа на 2х630 кВа) (Вариантов нет), м-н «Радуга» г. Калуга</t>
  </si>
  <si>
    <t>G_KAE-00079-064</t>
  </si>
  <si>
    <t>Реконструкция ТП-29 (замена трансформаторов с 1х250 1х400 кВа на 2х630 кВа) Пухова 52 г. Калуга</t>
  </si>
  <si>
    <t>G_KAE-00079-065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</si>
  <si>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</si>
  <si>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</si>
  <si>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110/35/10 кВ Протва, с заменой силовых трансформаторов Т-1, Т-2 с 25 МВА на 40 МВА Калужская область 1 этап (замена Т-1)</t>
  </si>
  <si>
    <t>G_KAE-00228-003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</si>
  <si>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</si>
  <si>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</si>
  <si>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</si>
  <si>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</si>
  <si>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 кВ Вега с заменой силового трансформатора Т-1 с 16 МВА на 40 МВА (Трансформаторная мощность 40 МВА)</t>
  </si>
  <si>
    <t>G_KAE-00228-006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</si>
  <si>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</si>
  <si>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</si>
  <si>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</si>
  <si>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</si>
  <si>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</si>
  <si>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</si>
  <si>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ПС-35 кВ "Мятлево" Износковский район с заменой силового трансформаторов с 2х2,5 МВА на 2х4 МВА (Трансформаторная мощность 8 МВА)</t>
  </si>
  <si>
    <t>J_KAE-00228-011</t>
  </si>
  <si>
    <t>Реконструкция ТП 6-10/0,4 кВ (замена ТП на новую, замена трансформатора 63 кВА на 100 кВА) КТП №152 Пнево 2 Малоярославецкий район</t>
  </si>
  <si>
    <t>G_KAE-00253-002</t>
  </si>
  <si>
    <t>Модернизация ТП-10/0,4 кВ 324 Сокольники, установка второго ТП мощностью 0,063 МВА, д. Сокольники. Малоярославецкий район</t>
  </si>
  <si>
    <t>G_KAE-00266-001</t>
  </si>
  <si>
    <t>Модернизация КТП-184 Ворсино Боровский район замена трансформатора 250 КВА на 400 КВА</t>
  </si>
  <si>
    <t>H_KAE-00279-006</t>
  </si>
  <si>
    <t>Модернизация КТП-43 Роща Боровский район замена трансформатора 50 КВА на 160 КВА</t>
  </si>
  <si>
    <t>H_KAE-00279-007</t>
  </si>
  <si>
    <t>Реконструкция КТП №143  с увеличением трансформаторной мощности, д.Сляднево,  Малоярославецкий район,  Калужская область (  замена трансформатора 100 кВа на трансформатор  160 кВа)</t>
  </si>
  <si>
    <t>I_KAE-00303-015</t>
  </si>
  <si>
    <t>Реконструкция МТП №54  . Замена МТП на КТП, трансформатора 63 кВА на 100 кВА, д.Никитино, Тарусский р-н, Калужская область</t>
  </si>
  <si>
    <t>I_KAE-00305-016</t>
  </si>
  <si>
    <t>Реконструкция МТП №35. Замена МТП на КТП, трансформатора 160 кВА на 250 кВА, д.Уваровское, Боровский р-н, Калужская область</t>
  </si>
  <si>
    <t>I_KAE-00305-017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</si>
  <si>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</si>
  <si>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</si>
  <si>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</si>
  <si>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</si>
  <si>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</si>
  <si>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</si>
  <si>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Модернизация ТП №174 Станки (замена СТП 10 кВА на КТП 25 кВА), Малоярославецкий район</t>
  </si>
  <si>
    <t>J_KAE-00309-069</t>
  </si>
  <si>
    <t>Модернизация ТП №484 Детчино Водоканал с установкой второго трансформатора 400кВА, Малоярославецкий район</t>
  </si>
  <si>
    <t>J_KAE-00309-070</t>
  </si>
  <si>
    <t xml:space="preserve">Реконструкция ТП №388  г.Кондрово-пер.Куйбышева с заменой ВН на ВВ в количестве 2 шт. </t>
  </si>
  <si>
    <t>J_KAE-00310-134</t>
  </si>
  <si>
    <t>Реконструкция ТП №381  г.Кондрово-Школа №4 с заменой ВН на ВВ в количестве 2 шт.</t>
  </si>
  <si>
    <t>J_KAE-00310-135</t>
  </si>
  <si>
    <t xml:space="preserve">Реконструкция ТП №390 г.Кондрово-Интернат с заменой ВН на ВВ в количестве 2 шт. </t>
  </si>
  <si>
    <t>J_KAE-00310-136</t>
  </si>
  <si>
    <t>Реконструкция ТП №380 г. Кондрово-Педучилище с заменой ВН на ВВ в количестве 2 шт.</t>
  </si>
  <si>
    <t>J_KAE-00310-137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</si>
  <si>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</si>
  <si>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</si>
  <si>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Реконструкция ТП №406 г.Кондрово-Дзержинского с заменой ВН на ВВ в количестве 2 шт. </t>
  </si>
  <si>
    <t>J_KAE-00310-139</t>
  </si>
  <si>
    <t xml:space="preserve">Реконструкция ТП №405 г.Кондрово-Школа №2 с заменой ВН на ВВ в количестве 4 шт. </t>
  </si>
  <si>
    <t>J_KAE-00310-140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</si>
  <si>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</si>
  <si>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</si>
  <si>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Реконструкция ТП №384 г.Кондрово-Аптека с заменой ВН на ВВ в количестве 2 шт. </t>
  </si>
  <si>
    <t>J_KAE-00310-142</t>
  </si>
  <si>
    <t>Реконструкция ТП №426  г.Кондрово-Поликлиника с заменой ВН на ВВ в количестве 3 шт.</t>
  </si>
  <si>
    <t>J_KAE-00310-143</t>
  </si>
  <si>
    <t>Реконструкция ТП №419  г. Кондрово Дет.дом с заменой ВН на ВВ в количестве 3 шт.</t>
  </si>
  <si>
    <t>J_KAE-00310-144</t>
  </si>
  <si>
    <t xml:space="preserve">Реконструкция ТП №418 г.Кондрово-М.Горького с заменой МВ на ВВ в количестве 5 шт. </t>
  </si>
  <si>
    <t>J_KAE-00310-145</t>
  </si>
  <si>
    <t>Реконструкция ТП №282  г. Кондрово Звизжи-хозцентр с заменой ВН на ВВ в количестве 4 шт.</t>
  </si>
  <si>
    <t>J_KAE-00310-146</t>
  </si>
  <si>
    <t xml:space="preserve">Реконструкция ТП №74 д.Редькино с заменой МВ на ВВ в количестве 3 шт. </t>
  </si>
  <si>
    <t>J_KAE-00310-147</t>
  </si>
  <si>
    <t xml:space="preserve">Реконструкция ТП №448 П-Завод-Дет.сад с заменой ВН на ВВ в количестве 2 шт. </t>
  </si>
  <si>
    <t>J_KAE-00310-148</t>
  </si>
  <si>
    <t xml:space="preserve">Реконструкция ТП №441 П-Завод-Новый Бор с заменой ВН на ВВ в количестве 3 шт. </t>
  </si>
  <si>
    <t>J_KAE-00310-149</t>
  </si>
  <si>
    <t>Реконструкция ТП №439  П-Завод-Универмаг с заменой ВН на ВВ в количестве 2 шт.</t>
  </si>
  <si>
    <t>J_KAE-00310-150</t>
  </si>
  <si>
    <t>Реконструкция ПС 35/10 кВ Гончарово с заменой маслянных выключателей 10 кВ на вакуумные выключатели 10 кВ, 3 шт.</t>
  </si>
  <si>
    <t>J_KAE-00310-162</t>
  </si>
  <si>
    <t>Реконструкция ПС 35/10 кВ Куровская с заменой маслянных выключателей 10 кВ на вакуумные выключатели 10 кВ, 2 шт.</t>
  </si>
  <si>
    <t>J_KAE-00310-163</t>
  </si>
  <si>
    <t>Реконструкция ПС 35/10 кВ Куровская с заменой ячеек секции шин КРУН 10 кВ, маслянных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</si>
  <si>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</si>
  <si>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маслянных выключателей 6 кВ на вакуумные выключатели 6 кВ, 12 шт.</t>
  </si>
  <si>
    <t>J_KAE-00310-165</t>
  </si>
  <si>
    <t>Реконструкция ПС 110/35/10 кВ Острожная с заменой ячеек  2 секции шин 10 КРУН кВ, маслянных выключателей 10 кВ на вакуумные выключатели 10 кВ, 8 шт.</t>
  </si>
  <si>
    <t>J_KAE-00310-166</t>
  </si>
  <si>
    <t>Реконструкция ПС 110/10 кВ Копытцево с заменой маслянных выключателей 10 кВ на вакуумные выключатели 10 кВ, 2 шт.</t>
  </si>
  <si>
    <t>J_KAE-00310-167</t>
  </si>
  <si>
    <t>Реконструкция ПС 110/10 кВ  Копытцево с заменой ячеек секции шин КРУН-10 кВ, маслянных выключателей 10 кВ на вакуумные выключатели 10 кВ, 1 шт.</t>
  </si>
  <si>
    <t>J_KAE-00310-168</t>
  </si>
  <si>
    <t>Реконструкция ПС 110/35/10 кВ Кондрово с заменой маслянных выключателей 10 кВ на вакуумные выключатели 10 кВ, 3 шт.</t>
  </si>
  <si>
    <t>J_KAE-00310-169</t>
  </si>
  <si>
    <t>Реконструкция ПС 35/10 кВ Дубёнки с заменой ячеек секции шин КРУН-10, маслянных выключателей 10 кВ на вакуумные выключатели 10 кВ, 9 шт.</t>
  </si>
  <si>
    <t>J_KAE-00310-170</t>
  </si>
  <si>
    <t>Реконструкция РП Секиотово, с заменой МВ на ВН в количестве 11 шт.</t>
  </si>
  <si>
    <t>J_KAE-00310-171</t>
  </si>
  <si>
    <t>Реконструкция ПС 110/6 кВ Железняки с заменой маслянных выключателей 6 кВ на вакуумные выключатели 6 кВ, 2 шт.</t>
  </si>
  <si>
    <t>J_KAE-00310-172</t>
  </si>
  <si>
    <t>Реконструкция ПС 110/35/10 кВ Галкино с заменой маслянных выключателей 10 кВ на вакуумные выключатели 10 кВ, 2 шт.</t>
  </si>
  <si>
    <t>J_KAE-00310-173</t>
  </si>
  <si>
    <t>Реконструкция ПС 110/10 кВ Пегас с заменой маслянных выключателей 10 кВ на вакуумные выключатели 10 кВ, 4 шт.</t>
  </si>
  <si>
    <t>J_KAE-00310-174</t>
  </si>
  <si>
    <t>Реконструкция ПС 35/6 кВ Грабцево с заменой маслянных выключателей 6 кВ на вакуумные выключатели 6 кВ, 6 шт.</t>
  </si>
  <si>
    <t>J_KAE-00310-175</t>
  </si>
  <si>
    <t>Реконструкция ПС 110/10 кВ Крутицы с заменой маслянных выключателей 10 кВ на вакуумные выключатели 10 кВ, 1 шт.</t>
  </si>
  <si>
    <t>J_KAE-00310-176</t>
  </si>
  <si>
    <t>Реконструкция ПС 110/35/10 кВ Гранат с заменой маслянных выключателей 10 кВ на вакуумные выключатели 10 кВ, 3 шт.</t>
  </si>
  <si>
    <t>J_KAE-00310-177</t>
  </si>
  <si>
    <t>Реконструкция ПС 35/10 кВ Корекозево с заменой ячеек 1 секции шин КРУН-10 , маслянных выключателей 10 кВ на вакуумные выключатели 10 кВ, 7 шт.</t>
  </si>
  <si>
    <t>J_KAE-00310-179</t>
  </si>
  <si>
    <t>Реконструкция ПС 35/10 кВ Колюпаново с заменой маслянных выключателей 10 кВ на вакуумные выключатели 10 кВ, 5 шт.</t>
  </si>
  <si>
    <t>J_KAE-00310-180</t>
  </si>
  <si>
    <t>Реконструкция ПС 35/10 кВ Колюпаново с заменой ячеек секции шин КРУН 10, маслянных выключателей 10 кВ на вакуумные выключатели 10 кВ, 7 шт.</t>
  </si>
  <si>
    <t>J_KAE-00310-181</t>
  </si>
  <si>
    <t>Реконструкция ПС 35/10 кВ Бебелево с заменой маслянных выключателей 10 кВ на вакуумные выключатели 10 кВ, 1 шт.</t>
  </si>
  <si>
    <t>J_KAE-00310-182</t>
  </si>
  <si>
    <t>Реконструкция ПС 35/10 кВ Песочная с заменой ячеек 1 секции шин КРУН 10 кВ, маслянных выключателей 10 кВ на вакуумные выключатели 10 кВ, 9 шт.</t>
  </si>
  <si>
    <t>J_KAE-00310-183</t>
  </si>
  <si>
    <t>Реконструкция ПС 35/10 кВ Муратовка с заменой маслянных выключателей 10 кВ на вакуумные выключатели 10 кВ, 4 шт.</t>
  </si>
  <si>
    <t>J_KAE-00310-184</t>
  </si>
  <si>
    <t>Модернизация ПС 110 кВ Радищево с заменой Т2  16 МВА  на 25 МВА, Калужская область ( 2этап)</t>
  </si>
  <si>
    <t>J_KAE-00313-009</t>
  </si>
  <si>
    <t>Модернизация ПС 110 кВ Радищево с заменой Т1  16 МВА  на 25 МВА, Калужская область ( 1 этап)</t>
  </si>
  <si>
    <t>J_KAE-00313-010</t>
  </si>
  <si>
    <t>Реконструкция ПС 110 Космос с заменой Т1 с 16 МВА на 25 МВА  (1 этап)</t>
  </si>
  <si>
    <t>J_KAE-00313-034</t>
  </si>
  <si>
    <t>Реконструкция ПС 110 Космос с заменой Т2 16 МВА на 25 МВА ( 2 этап)</t>
  </si>
  <si>
    <t>J_KAE-00313-035</t>
  </si>
  <si>
    <t>Реконструкция ПС 110 кВ Крутицы с заменой масляных выключателей ВМТ-110 на элегазовые выключатели-3 шт.</t>
  </si>
  <si>
    <t>J_KAE-00313-063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</si>
  <si>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</si>
  <si>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</si>
  <si>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</si>
  <si>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</si>
  <si>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</si>
  <si>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</si>
  <si>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</si>
  <si>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</si>
  <si>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</si>
  <si>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</si>
  <si>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</si>
  <si>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</si>
  <si>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</si>
  <si>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</si>
  <si>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Колюпаново филиала "Калугаэнерго" с заменой МВ 6-10 кВ на вакуумные выключатели (2022г.-7 шт.)</t>
  </si>
  <si>
    <t>J_KAE-00315-011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</si>
  <si>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</si>
  <si>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</si>
  <si>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</si>
  <si>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</si>
  <si>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</si>
  <si>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</si>
  <si>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</si>
  <si>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</si>
  <si>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ПС 110 кВ Черкасово с установкой системы приточно-вытяжной вентиляции аккумуляторной батареи</t>
  </si>
  <si>
    <t>J_KAE-00317-001</t>
  </si>
  <si>
    <t>Реконструкция ЗТП-13 г. Калуга, ул. Театральная: -РУ-6 кВ замена существующего оборудования на камеры КСО с элегазовыми ВН 6 шт. -РУ-0,4 кВ замена существующего оборудования на панели ЩО 2 вводных, 1 секционная, 8 линейных.</t>
  </si>
  <si>
    <t>J_KAE-00318-019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</si>
  <si>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</si>
  <si>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</si>
  <si>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</si>
  <si>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</si>
  <si>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</si>
  <si>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</si>
  <si>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ПС-110кВ Калуга. Замена кабельных каналов (0,810 км) и кабелей вторичной коммутации (16,85 км).</t>
  </si>
  <si>
    <t>F_KAE-00022-000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</si>
  <si>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</si>
  <si>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</si>
  <si>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Мещовск. Замена опорно-стержневой изоляции - 6 шт. .</t>
  </si>
  <si>
    <t>G_KAE-00027-001</t>
  </si>
  <si>
    <t>Модернизация ПС 110 кВ Белоусово. Замена опорно-стержневой изоляции - 47 шт. .</t>
  </si>
  <si>
    <t>G_KAE-00027-004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</si>
  <si>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</si>
  <si>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</si>
  <si>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</si>
  <si>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</si>
  <si>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</si>
  <si>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</si>
  <si>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</si>
  <si>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</si>
  <si>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Фаянсовая. Замена опорно-стержневой изоляции - 12 шт.</t>
  </si>
  <si>
    <t>G_KAE-00027-009</t>
  </si>
  <si>
    <t>Модернизация ПС 110 кВ Думиничи . Замена опорно-стержневой изоляции - 12 шт.</t>
  </si>
  <si>
    <t>G_KAE-00027-010</t>
  </si>
  <si>
    <t>Модернизация ПС 110 кВ Руднево. Замена опорно-стержневой изоляции - 12 шт.</t>
  </si>
  <si>
    <t>G_KAE-00027-011</t>
  </si>
  <si>
    <t>Модернизация ПС 110 кВ Мещовск . Замена опорно-стержневой изоляции - 12 шт.</t>
  </si>
  <si>
    <t>G_KAE-00027-012</t>
  </si>
  <si>
    <t>Модернизация ПС 110 кВ Мосальск. Замена опорно-стержневой изоляции - 6 шт.</t>
  </si>
  <si>
    <t>G_KAE-00027-013</t>
  </si>
  <si>
    <t>Модернизация ПС 110 кВ Болва. Замена опорно-стержневой изоляции - 6 шт.</t>
  </si>
  <si>
    <t>G_KAE-00027-014</t>
  </si>
  <si>
    <t>Модернизация ПС 110 кВ Бетлица. Замена опорно-стержневой изоляции - 6 шт.</t>
  </si>
  <si>
    <t>G_KAE-00027-015</t>
  </si>
  <si>
    <t>Модернизация ПС 110 кВ Хвастовичи. Замена опорно-стержневой изоляции - 6 шт.</t>
  </si>
  <si>
    <t>G_KAE-00027-016</t>
  </si>
  <si>
    <t>Модернизация ПС 110 кВ Белкино. Замена опорно-стержневой изоляции - 48 шт.</t>
  </si>
  <si>
    <t>G_KAE-00027-017</t>
  </si>
  <si>
    <t>Модернизация ПС 110 кВ Космос. Замена опорно-стержневой изоляции - 136 шт.</t>
  </si>
  <si>
    <t>G_KAE-00027-018</t>
  </si>
  <si>
    <t>Реконструкция ПС 110 кВ Гранат с заменой МВ 6-10 кВ на вакуумные выключатели - 4шт.</t>
  </si>
  <si>
    <t>F_KAE-00028-000</t>
  </si>
  <si>
    <t>Реконструкция ПС 110 кВ Агеево с заменой МВ 6-10 кВ на вакуумные выключатели - 1 шт.</t>
  </si>
  <si>
    <t>G_KAE-00029-001</t>
  </si>
  <si>
    <t>Реконструкция ПС 110 кВ Крутицы с заменой МВ 6-10 кВ на вакуумные выключатели- 1шт.</t>
  </si>
  <si>
    <t>G_KAE-00029-003</t>
  </si>
  <si>
    <t>Реконструкция ПС 110 кВ Пятовская с заменой МВ 6-10 кВ на вакуумные выключатели - 1 шт.</t>
  </si>
  <si>
    <t>G_KAE-00029-004</t>
  </si>
  <si>
    <t>Реконструкция ПС 110 кВ Аненки с заменой МВ 6-10 кВ на вакуумные выключатели - 1 шт.</t>
  </si>
  <si>
    <t>G_KAE-00029-005</t>
  </si>
  <si>
    <t>Реконструкция ПС 110 кВ Гранат с заменой ОД, КЗ 110 кВ на элегазовые выключатели типа ВГТ с привязкой типового проекта - 2 шт.</t>
  </si>
  <si>
    <t>F_KAE-00030-000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</si>
  <si>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</si>
  <si>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</si>
  <si>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</si>
  <si>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</si>
  <si>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</si>
  <si>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</si>
  <si>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</si>
  <si>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</si>
  <si>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</si>
  <si>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</si>
  <si>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</si>
  <si>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</si>
  <si>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</si>
  <si>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</si>
  <si>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</si>
  <si>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</si>
  <si>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110 кВ Малинники с заменой ОД, КЗ 110 кВ на элегазовые выключатели типа ВГТ с привязкой типового проекта -2 шт.</t>
  </si>
  <si>
    <t>G_KAE-00030-010</t>
  </si>
  <si>
    <t>Модернизация ПС 110 кВ Галкино с заменой ОД, КЗ 110 кВ на элегазовые выключатели типа ВГТ - 2 шт.</t>
  </si>
  <si>
    <t>G_KAE-00030-011</t>
  </si>
  <si>
    <t>Модернизация ПС 110 кВ ПРМЗ с заменой ОД, КЗ 110 кВ на элегазовые выключатели типа ВГТ с привязкой типового проекта - 2 шт.</t>
  </si>
  <si>
    <t>G_KAE-00030-012</t>
  </si>
  <si>
    <t>Модернизация ПС 110 кВ Думиничи с заменой ОД, КЗ 110 кВ на элегазовые выключатели типа ВГТ с привязкой типового проекта - 2 шт.</t>
  </si>
  <si>
    <t>G_KAE-00030-015</t>
  </si>
  <si>
    <t>Модернизация ПС 110 кВ Заводская с заменой ОД, КЗ 110 кВ на элегазовые выключатели типа ВГТ с привязкой типового проекта - 1 шт.</t>
  </si>
  <si>
    <t>G_KAE-00030-016</t>
  </si>
  <si>
    <t>Модернизация ПС 110 кВ Острожная с заменой ОД, КЗ 110 кВ на элегазовые выключатели типа ВГТ - 1 шт.</t>
  </si>
  <si>
    <t>G_KAE-00030-017</t>
  </si>
  <si>
    <t>Реконструкция ПС 35/10кВ Муратовка с заменой МВ-35 кВ на вакуумные выключатели (6шт.)</t>
  </si>
  <si>
    <t>F_KAE-00034-000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</si>
  <si>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</si>
  <si>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</si>
  <si>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</si>
  <si>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</si>
  <si>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</si>
  <si>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</si>
  <si>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</si>
  <si>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</si>
  <si>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</si>
  <si>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</si>
  <si>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</si>
  <si>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</si>
  <si>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</si>
  <si>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</si>
  <si>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</si>
  <si>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</si>
  <si>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</si>
  <si>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</si>
  <si>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</si>
  <si>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</si>
  <si>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</si>
  <si>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</si>
  <si>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</si>
  <si>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</si>
  <si>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</si>
  <si>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</si>
  <si>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</si>
  <si>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</si>
  <si>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</si>
  <si>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</si>
  <si>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</si>
  <si>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</si>
  <si>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</si>
  <si>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</si>
  <si>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</si>
  <si>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</si>
  <si>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</si>
  <si>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</si>
  <si>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</si>
  <si>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</si>
  <si>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</si>
  <si>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</si>
  <si>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</si>
  <si>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</si>
  <si>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</si>
  <si>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</si>
  <si>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</si>
  <si>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</si>
  <si>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</si>
  <si>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</si>
  <si>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</si>
  <si>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</si>
  <si>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</si>
  <si>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</si>
  <si>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Реконструкция ПС 35/10 "Федорино". Замена СМВ 35 кВ на ВВ, с шкафом защиты и телеуправления</t>
  </si>
  <si>
    <t>F_KAE-00035-000</t>
  </si>
  <si>
    <t>Реконструкция ПС 35/10 кВ Колюпаново с заменой МВ 6-10 кВ на вакуумные выключатели - 2шт.</t>
  </si>
  <si>
    <t>G_KAE-00038-003</t>
  </si>
  <si>
    <t>Реконструкция ПС 35/10 кВ Мостовая с заменой МВ 6-10 кВ на вакуумные выключатели - 1 шт.</t>
  </si>
  <si>
    <t>G_KAE-00038-005</t>
  </si>
  <si>
    <t>Модернизация ПС110/10 кВ Буран с заменой ячеек ВВ 6-10 кВ на новые ячейки- 3 шт.</t>
  </si>
  <si>
    <t>K_KAE-00038-035</t>
  </si>
  <si>
    <t>Модернизация ПС 110/6 кВ Цветково с заменой МВ 6-10 кВ на вакуумный выключатель - 1 шт.</t>
  </si>
  <si>
    <t>K_KAE-00038-036</t>
  </si>
  <si>
    <t>Модернизация РП Метро с заменой ячеек трансформаторов собственных нужд 2 шт. и переустройством схем и цепей вторичной коммуникации.</t>
  </si>
  <si>
    <t>K_KAE-00038-037</t>
  </si>
  <si>
    <t>Реконструкция ПС 35 кВ Дудоровская с заменой ОД и КЗ на вакуумные выключатели 1 шт.</t>
  </si>
  <si>
    <t>F_KAE-00039-001</t>
  </si>
  <si>
    <t>Реконструкция ПС 35 кВ Рогачи с заменой ОД и КЗ на вакуумные выключатели 1 шт.</t>
  </si>
  <si>
    <t>F_KAE-00039-002</t>
  </si>
  <si>
    <t>Реконструкция ПС 35 кВ Волконская с заменой ОД и КЗ на вакуумные выключатели 1 шт.</t>
  </si>
  <si>
    <t>F_KAE-00039-003</t>
  </si>
  <si>
    <t>Модернизация РП-10 кВ Улемец с заменой масляного выключателя на вакуумный 10 кВ (5 шт.)  Калужская область, Жиздринский район</t>
  </si>
  <si>
    <t>G_KAE-00076-003</t>
  </si>
  <si>
    <t>Модернизация ЦРП-10 кВ Ворсино с заменой масляного выключателя на вакуумный 10 кВ (5 шт.) , Калужская область, Боровский район</t>
  </si>
  <si>
    <t>G_KAE-00076-004</t>
  </si>
  <si>
    <t>Модернизация РП-6кВ №3 Киоск №1с заменой масляного выключателя на вакуумный 6 кВ (4 шт.) Калужская область, Людиновский район</t>
  </si>
  <si>
    <t>G_KAE-00076-005</t>
  </si>
  <si>
    <t>Модернизация РП-10 кВ Новоалександровский с заменой масляного выключателя на вакуумный 10 кВ (7 шт.) Калужская область, Спас-Деменский район</t>
  </si>
  <si>
    <t>G_KAE-00076-006</t>
  </si>
  <si>
    <t>Модернизация РП-10 кВ Рамено с заменой масляного выключателя на вакуумный 10 кВ (8 шт.) Калужская область, Мосальский район</t>
  </si>
  <si>
    <t>G_KAE-00076-007</t>
  </si>
  <si>
    <t>Модернизация РП-10 кВ Якимово с заменой масляного выключателя на вакуумный 10 кВ (4 шт.)  Калужская область, Кировский район</t>
  </si>
  <si>
    <t>G_KAE-00076-008</t>
  </si>
  <si>
    <t>Реконструкция ТП-8 (установка 7 шт. ячеек) ул. Декабристов,18 г. Калуга</t>
  </si>
  <si>
    <t>G_KAE-00079-001</t>
  </si>
  <si>
    <t>Реконструкция ТП-9 (установка 5 шт. ячеек) ул. Луначарского,65 г. Калуга</t>
  </si>
  <si>
    <t>G_KAE-00079-002</t>
  </si>
  <si>
    <t>Реконструкция ТП-12 (установка 5 шт. ячеек) ул.Ст. Разина,18 г. Калуга</t>
  </si>
  <si>
    <t>G_KAE-00079-003</t>
  </si>
  <si>
    <t>Реконструкция ТП-20 (установка 7 шт. ячеек) Ул.Рылеева г. Калуга</t>
  </si>
  <si>
    <t>G_KAE-00079-004</t>
  </si>
  <si>
    <t>Реконструкция ТП-29 (установка 7 шт. ячеек) ул. Пухова 52 г. Калуга</t>
  </si>
  <si>
    <t>G_KAE-00079-005</t>
  </si>
  <si>
    <t>Реконструкция ТП-50 (установка 7 шт. ячеек) ул. Беляева,38 г. Калуга</t>
  </si>
  <si>
    <t>G_KAE-00079-006</t>
  </si>
  <si>
    <t>Реконструкция ТП-65 (установка 7 шт. ячеек) Ул. Кирова,4 г. Калуга</t>
  </si>
  <si>
    <t>G_KAE-00079-007</t>
  </si>
  <si>
    <t>Реконструкция ТП-66 (установка 3 шт. ячеек) ул.П.Свободы,34 г. Калуга</t>
  </si>
  <si>
    <t>G_KAE-00079-008</t>
  </si>
  <si>
    <t>Реконструкция ТП-76 (установка 8 шт. ячеек) ул.К.Либкнехта,65, шк.№17 г. Калуга</t>
  </si>
  <si>
    <t>G_KAE-00079-009</t>
  </si>
  <si>
    <t>Реконструкция ТП-78 (установка 6 шт. ячеек) ул. Дзержинского,57 г. Калуга</t>
  </si>
  <si>
    <t>G_KAE-00079-010</t>
  </si>
  <si>
    <t>Реконструкция ТП-118 (установка 3 шт. ячеек) ул. Жукова,21 г. Калуга</t>
  </si>
  <si>
    <t>G_KAE-00079-011</t>
  </si>
  <si>
    <t>Реконструкция ТП-121 (установка 4 шт. ячеек) ул.Подвойского,5 г. Калуга</t>
  </si>
  <si>
    <t>G_KAE-00079-012</t>
  </si>
  <si>
    <t>Реконструкция ТП-133 (установка 7 шт. ячеек) ул. Ленина,27 г. Калуга</t>
  </si>
  <si>
    <t>G_KAE-00079-013</t>
  </si>
  <si>
    <t>Реконструкция ТП-136 (установка 7 шт. ячеек) ул.Чичерина,16а г. Калуга</t>
  </si>
  <si>
    <t>G_KAE-00079-014</t>
  </si>
  <si>
    <t>Реконструкция ТП-154 (установка 7 шт. ячеек) ул.Московская,127 г. Калуга</t>
  </si>
  <si>
    <t>G_KAE-00079-015</t>
  </si>
  <si>
    <t>Реконструкция ТП-155 (установка 7 шт. ячеек) ул. Каракозова, 2А г. Калуга</t>
  </si>
  <si>
    <t>G_KAE-00079-016</t>
  </si>
  <si>
    <t>Реконструкция ТП-157 (установка 7 шт. ячеек) ул.Суворова,153а г. Калуга</t>
  </si>
  <si>
    <t>G_KAE-00079-017</t>
  </si>
  <si>
    <t>Реконструкция ТП-158 (установка 6 шт. ячеек) ул.Подвойского, 33 г. Калуга</t>
  </si>
  <si>
    <t>G_KAE-00079-018</t>
  </si>
  <si>
    <t>Реконструкция ТП-160 (установка 7 шт. ячеек) ул.С.Щедрина,93 г. Калуга</t>
  </si>
  <si>
    <t>G_KAE-00079-019</t>
  </si>
  <si>
    <t>Реконструкция ТП-162 (установка 6 шт. ячеек) ул. К.Либкнета, 25 г. Калуга</t>
  </si>
  <si>
    <t>G_KAE-00079-020</t>
  </si>
  <si>
    <t>Реконструкция ТП-166 (установка 4 шт. ячеек) ул.Ст.Разина,3 г. Калуга</t>
  </si>
  <si>
    <t>G_KAE-00079-021</t>
  </si>
  <si>
    <t>Реконструкция ТП-173 (установка 7 шт. ячеек) ул.Ленина,56 г. Калуга</t>
  </si>
  <si>
    <t>G_KAE-00079-022</t>
  </si>
  <si>
    <t>Реконструкция ТП-175 (установка 6 шт. ячеек) Ул.Глаголева,11 г. Калуга</t>
  </si>
  <si>
    <t>G_KAE-00079-023</t>
  </si>
  <si>
    <t>Реконструкция ТП-176 (установка 6 шт. ячеек) Гор бор, скважина г. Калуга</t>
  </si>
  <si>
    <t>G_KAE-00079-024</t>
  </si>
  <si>
    <t>Реконструкция ТП-179 (установка 6 шт. ячеек) ул. Кирова, 43 г. Калуга</t>
  </si>
  <si>
    <t>G_KAE-00079-025</t>
  </si>
  <si>
    <t>Реконструкция ТП-186 (установка 7 шт. ячеек) ул.Никитина,67 г. Калуга</t>
  </si>
  <si>
    <t>G_KAE-00079-026</t>
  </si>
  <si>
    <t>Реконструкция ТП-219 (установка 6 шт. ячеек) ул.Дзержинского,58 г. Калуга</t>
  </si>
  <si>
    <t>G_KAE-00079-027</t>
  </si>
  <si>
    <t>Реконструкция ТП-221 (установка 7 шт. ячеек) ул.Московская,197 г. Калуга</t>
  </si>
  <si>
    <t>G_KAE-00079-028</t>
  </si>
  <si>
    <t>Реконструкция ТП-222 (установка 8 шт. ячеек) Ул.Платова,15 г. Калуга</t>
  </si>
  <si>
    <t>G_KAE-00079-029</t>
  </si>
  <si>
    <t>Реконструкция ТП-224 (установка 9 шт. ячеек) ул.Ленина,66 г. Калуга</t>
  </si>
  <si>
    <t>G_KAE-00079-030</t>
  </si>
  <si>
    <t>Реконструкция ТП-232 (установка 6 шт. ячеек) ул.Кропоткина,4 г. Калуга</t>
  </si>
  <si>
    <t>G_KAE-00079-031</t>
  </si>
  <si>
    <t>Реконструкция ТП-235 (установка 7 шт. ячеек) ул.М.Горького,54 г. Калуга</t>
  </si>
  <si>
    <t>G_KAE-00079-032</t>
  </si>
  <si>
    <t>Реконструкция ТП-239 (установка 8 шт. ячеек) ул.Вишневского,4 г. Калуга</t>
  </si>
  <si>
    <t>G_KAE-00079-033</t>
  </si>
  <si>
    <t>Реконструкция ТП-301 (установка 8 шт. ячеек) ул. Плеханова г. Калуга</t>
  </si>
  <si>
    <t>G_KAE-00079-034</t>
  </si>
  <si>
    <t>Реконструкция ТП-352 (установка 7 шт. ячеек) ул.Клюквина,30 г. Калуга</t>
  </si>
  <si>
    <t>G_KAE-00079-035</t>
  </si>
  <si>
    <t>Реконструкция ТП-361 (установка 6 шт. ячеек) ул.Константиновых,2 г. Калуга</t>
  </si>
  <si>
    <t>G_KAE-00079-036</t>
  </si>
  <si>
    <t>Реконструкция ТП-367 (установка 7 шт. ячеек) ул.Плеханова,2 г. Калуга</t>
  </si>
  <si>
    <t>G_KAE-00079-037</t>
  </si>
  <si>
    <t>Реконструкция ТП-371 (установка 9 шт. ячеек) ул. Московская,84 г. Калуга</t>
  </si>
  <si>
    <t>G_KAE-00079-038</t>
  </si>
  <si>
    <t>Реконструкция ТП-378 (установка 8 шт. ячеек) ул.Хрустальная,68 г. Калуга</t>
  </si>
  <si>
    <t>G_KAE-00079-039</t>
  </si>
  <si>
    <t>Реконструкция ТП-384 (установка 12 шт. ячеек) ул.Вишневского,27, с/х Академия г. Калуга</t>
  </si>
  <si>
    <t>G_KAE-00079-040</t>
  </si>
  <si>
    <t>Реконструкция ТП-389 (установка 8 шт. ячеек) Калинина 15 г. Калуга</t>
  </si>
  <si>
    <t>G_KAE-00079-041</t>
  </si>
  <si>
    <t>Реконструкция ТП-403 (установка 9 шт. ячеек) ул.Хрустальная,18 г. Калуга</t>
  </si>
  <si>
    <t>G_KAE-00079-042</t>
  </si>
  <si>
    <t>Реконструкция ТП-410 (установка 8 шт. ячеек) ул.Билибина, 8 г. Калуга</t>
  </si>
  <si>
    <t>G_KAE-00079-043</t>
  </si>
  <si>
    <t>Реконструкция ТП-412 (установка 8 шт. ячеек) ул.М.Горького, 92 г. Калуга</t>
  </si>
  <si>
    <t>G_KAE-00079-044</t>
  </si>
  <si>
    <t>Реконструкция ТП-416 (установка 8 шт. ячеек) ул.Вишневского,1, микрохирургия глаза г. Калуга</t>
  </si>
  <si>
    <t>G_KAE-00079-045</t>
  </si>
  <si>
    <t>Реконструкция ТП-422 (установка 8 шт. ячеек) ул.С.Щедрина,78 г. Калуга</t>
  </si>
  <si>
    <t>G_KAE-00079-046</t>
  </si>
  <si>
    <t>Реконструкция ТП-437 (установка 6 шт. ячеек) ул.Молодежная,11 г. Калуга</t>
  </si>
  <si>
    <t>G_KAE-00079-047</t>
  </si>
  <si>
    <t>Реконструкция ТП-458 (установка 7 шт. ячеек) ул.Гр.Шоссе,156 г. Калуга</t>
  </si>
  <si>
    <t>G_KAE-00079-048</t>
  </si>
  <si>
    <t>Реконструкция ТП-459 (установка 8 шт. ячеек) ул.Гр.Шоссе,132 г. Калуга</t>
  </si>
  <si>
    <t>G_KAE-00079-049</t>
  </si>
  <si>
    <t>Реконструкция ТП-460 (установка 9 шт. ячеек) ул.Гр.Шоссе, м-н «Радуга»</t>
  </si>
  <si>
    <t>G_KAE-00079-050</t>
  </si>
  <si>
    <t>Реконструкция ТП-461 (установка 10 шт. ячеек) гр. Шоссе 160 г. Калуга</t>
  </si>
  <si>
    <t>G_KAE-00079-051</t>
  </si>
  <si>
    <t>Реконструкция ТП-462 (установка 6 шт. ячеек) гр. Шоссе 154 г. Калуга</t>
  </si>
  <si>
    <t>G_KAE-00079-052</t>
  </si>
  <si>
    <t>Реконструкция ТП-516 (замена КТП трансформаторной мощностью 250 кВа) п.Резвань г. Калуга</t>
  </si>
  <si>
    <t>G_KAE-00079-053</t>
  </si>
  <si>
    <t>Реконструкция ТП-564 (установка 5 шт. ячеек) Калуга-2, Привокзальная, 10 г. Калуга</t>
  </si>
  <si>
    <t>G_KAE-00079-054</t>
  </si>
  <si>
    <t>Замена ПУ на вводах 0,4 кВ в МКЖД г. Калуга (Замена и автоматизация приборов учета электроэнергии 0,4 кВ и установка предохранителей) 2016 - 627 ТУ</t>
  </si>
  <si>
    <t>G_KAE-00079-055</t>
  </si>
  <si>
    <t>Реконструкция ТП-311 (замена трансформаторов с 2х630 кВа на 2х630 кВа) ул. Баррикад, 124 г. Калуга</t>
  </si>
  <si>
    <t>G_KAE-00079-058</t>
  </si>
  <si>
    <t>Реконструкция ПС 110 кВ Аненки - устройство автоматики частотного регулирования</t>
  </si>
  <si>
    <t>F_KAE-00084-000</t>
  </si>
  <si>
    <t>Реконструкция ПС 110 кВ Малинники - устройство автоматики частотного регулирования</t>
  </si>
  <si>
    <t>F_KAE-00085-000</t>
  </si>
  <si>
    <t>Модернизация ПС 110 кВ Маклаки - устройство автоматики частотного регулирования</t>
  </si>
  <si>
    <t>F_KAE-00086-000</t>
  </si>
  <si>
    <t>Реконструкция ПС 110/35/10 кВ Русиново - установка регистраторов аварийных событий типа РЭС-3 по программе ССПИ. Организация ПТК ОМП на диспетчерском пункте ПО ОЭС.</t>
  </si>
  <si>
    <t>G_KAE-00087-001</t>
  </si>
  <si>
    <t>Реконструкция ПС 110/35/10 кВ Юхнов - установка регистраторов аварийных событий типа РЭС-3 по программе ССПИ. Организация ПТК ОМП на диспетчерском пункте ПО ОЭС.</t>
  </si>
  <si>
    <t>G_KAE-00087-002</t>
  </si>
  <si>
    <t>Реконструкция ПС 110/35/10 кВ Фаянсовая - установка регистраторов аварийных событий типа РЭС-3 по программе ССПИ. Организация ПТК ОМП на диспетчерском пункте ПО КрЭС.</t>
  </si>
  <si>
    <t>G_KAE-00087-003</t>
  </si>
  <si>
    <t>Реконструкция ПС 110/10 кВ Восток - установка регистраторов аварийных событий типа РЭС-3 по программе ССПИ. Организация ПТК ОМП на диспетчерском пункте ПО КЭС.</t>
  </si>
  <si>
    <t>G_KAE-00087-004</t>
  </si>
  <si>
    <t>Реконструкция ПС 110 кВ Пятовская. Установка защиты от дуговых замыканий секций шин на 1 скш-10 кВ, 2 скш-10 кВ .</t>
  </si>
  <si>
    <t>G_KAE-00092-002</t>
  </si>
  <si>
    <t>Реконструкция ПС 110/35/10 кВ Протва. Установка защиты от дуговых замыканий секций шин</t>
  </si>
  <si>
    <t>G_KAE-00093-002</t>
  </si>
  <si>
    <t>Модернизация ПС 110/35/10 кВ Русиново. Установка защиты от дуговых замыканий секций шин</t>
  </si>
  <si>
    <t>G_KAE-00093-003</t>
  </si>
  <si>
    <t>Реконструкция ПС 110/35/10 кВ Ферзиково. Установка защиты от дуговых замыканий секций шин</t>
  </si>
  <si>
    <t>G_KAE-00093-005</t>
  </si>
  <si>
    <t>Реконструкция ПС 110/35/10 кВ Козельск. Установка защиты от дуговых замыканий секций шин</t>
  </si>
  <si>
    <t>G_KAE-00093-006</t>
  </si>
  <si>
    <t>Модернизация ПС 110/35/10 кВ Окружная. Установка защиты от дуговых замыканий секций шин</t>
  </si>
  <si>
    <t>G_KAE-00093-007</t>
  </si>
  <si>
    <t>Реконструкция ПС 110/10 кВ Строительная. Установка защиты от дуговых замыканий секций шин</t>
  </si>
  <si>
    <t>G_KAE-00093-008</t>
  </si>
  <si>
    <t>Реконструкция ПС 35/10 кВ Выползово. Установка защиты от дуговых замыканий секций шин</t>
  </si>
  <si>
    <t>G_KAE-00093-009</t>
  </si>
  <si>
    <t>Реконструкция ПС 110/35/10 кВ Перемышль. Установка защиты от дуговых замыканий секций шин</t>
  </si>
  <si>
    <t>G_KAE-00093-011</t>
  </si>
  <si>
    <t>Реконструкция ПС 110/35/10 кВ Мещовск. Установка защиты от дуговых замыканий секций шин</t>
  </si>
  <si>
    <t>G_KAE-00093-014</t>
  </si>
  <si>
    <t>Реконструкция ПС 35/6 кВ Грабцево. Установка защиты от дуговых замыканий секций шин</t>
  </si>
  <si>
    <t>G_KAE-00093-015</t>
  </si>
  <si>
    <t>Реконструкция ПС 110/10 кВ Копытцево. Установка защиты от дуговых замыканий секций шин</t>
  </si>
  <si>
    <t>G_KAE-00093-016</t>
  </si>
  <si>
    <t>Модернизация ПС 35кВ Детчино Установка защиты от дуговых замыканий секций шин</t>
  </si>
  <si>
    <t>K_KAE-00093-017</t>
  </si>
  <si>
    <t>Реконструкция РУ 110 кВ с устройством оперативной блокировки коммутационных аппаратов ПО КЭС ПС 110/35/10 кВ Азарово</t>
  </si>
  <si>
    <t>G_KAE-00099-001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</si>
  <si>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</si>
  <si>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</si>
  <si>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</si>
  <si>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</si>
  <si>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</si>
  <si>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</si>
  <si>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</si>
  <si>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</si>
  <si>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</si>
  <si>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</si>
  <si>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</si>
  <si>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</si>
  <si>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</si>
  <si>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</si>
  <si>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</si>
  <si>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</si>
  <si>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</si>
  <si>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</si>
  <si>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</si>
  <si>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</si>
  <si>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</si>
  <si>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</si>
  <si>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</si>
  <si>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</si>
  <si>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</si>
  <si>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</si>
  <si>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</si>
  <si>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</si>
  <si>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</si>
  <si>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</si>
  <si>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</si>
  <si>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</si>
  <si>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>Модернизация РУ 110 кВ с устройством оперативной блокировки коммутационных аппаратов ПО КрЭС ПС 110/35/10 кВ Мещовск</t>
  </si>
  <si>
    <t>G_KAE-00099-018</t>
  </si>
  <si>
    <t>Реконструкция РУ 110 кВ с устройством оперативной блокировки коммутационных аппаратов ПО КЭС ПС 110/35/10 кВ Росва</t>
  </si>
  <si>
    <t>G_KAE-00101-008</t>
  </si>
  <si>
    <t>Реконструкция РУ 35 кВ с устройством оперативной блокировки коммутационных аппаратов ПО ОЭС ПС 35/10 кВ Детчино</t>
  </si>
  <si>
    <t>G_KAE-00101-011</t>
  </si>
  <si>
    <t>Реконструкция РУ 10 кВ с устройством оперативной блокировки коммутационных аппаратов ПО КЭС ПС 35/10 кВ Куровская</t>
  </si>
  <si>
    <t>I_KAE-00101-015</t>
  </si>
  <si>
    <t xml:space="preserve">Модернизация оборудования телемеханики ПС 110 кВ Железняки.  </t>
  </si>
  <si>
    <t>G_KAE-00106-001</t>
  </si>
  <si>
    <t xml:space="preserve">Модернизация оборудования телемеханики ПС 110 кВ Дубрава.  </t>
  </si>
  <si>
    <t>G_KAE-00106-002</t>
  </si>
  <si>
    <t>Реконструкция ПС 35 кВ Щелканово . Устройство оборудования телемеханики</t>
  </si>
  <si>
    <t>H_KAE-00106-003</t>
  </si>
  <si>
    <t>Модернизация оборудования телемеханики на ПС 35 кВ Заря</t>
  </si>
  <si>
    <t>H_KAE-00106-004</t>
  </si>
  <si>
    <t>Модернизация оборудования телемеханики на ПС 35 кВ Серпейск</t>
  </si>
  <si>
    <t>H_KAE-00106-005</t>
  </si>
  <si>
    <t>Модернизация оборудования телемеханики на ПС 35 кВ Гаврики</t>
  </si>
  <si>
    <t>H_KAE-00106-006</t>
  </si>
  <si>
    <t>Модернизация оборудования телемеханики на ПС 35 кВ Людково</t>
  </si>
  <si>
    <t>H_KAE-00106-007</t>
  </si>
  <si>
    <t>Модернизация оборудования телемеханики на ПС 35 кВ Мосур</t>
  </si>
  <si>
    <t>H_KAE-00106-008</t>
  </si>
  <si>
    <t>Реконструкция ПС 35 кВ Барятино . Устройство оборудования телемеханики</t>
  </si>
  <si>
    <t>H_KAE-00106-009</t>
  </si>
  <si>
    <t>Реконструкция ПС 35 кВ Бояновичи . Устройство оборудования телемеханики</t>
  </si>
  <si>
    <t>H_KAE-00106-010</t>
  </si>
  <si>
    <t>Реконструкция ПС 35 кВ Жиздра . Устройство оборудования телемеханики</t>
  </si>
  <si>
    <t>H_KAE-00106-011</t>
  </si>
  <si>
    <t>Реконструкция ПС 35 кВ  Павлиново . Устройство оборудования телемеханики</t>
  </si>
  <si>
    <t>H_KAE-00106-012</t>
  </si>
  <si>
    <t>Реконструкция ПС 35 кВ Бебелево . Устройство оборудования телемеханики</t>
  </si>
  <si>
    <t>H_KAE-00106-013</t>
  </si>
  <si>
    <t>Реконструкция ПС 35 кВ Грабцево . Устройство оборудования телемеханики</t>
  </si>
  <si>
    <t>H_KAE-00106-014</t>
  </si>
  <si>
    <t>Реконструкция ПС 35 кВ Куровская . Устройство оборудования телемеханики</t>
  </si>
  <si>
    <t>H_KAE-00106-015</t>
  </si>
  <si>
    <t>Реконструкция ПС 35 кВ Мостовая . Устройство оборудования телемеханики</t>
  </si>
  <si>
    <t>H_KAE-00106-016</t>
  </si>
  <si>
    <t>Реконструкция ПС 35 кВ Оптино . Устройство оборудования телемеханики</t>
  </si>
  <si>
    <t>H_KAE-00106-017</t>
  </si>
  <si>
    <t>Реконструкция ПС 35 кВ Ульяново. Устройство оборудования телемеханики</t>
  </si>
  <si>
    <t>H_KAE-00106-018</t>
  </si>
  <si>
    <t>Реконструкция ПС 35 кВ Износки. Устройство оборудования телемеханики</t>
  </si>
  <si>
    <t>H_KAE-00106-019</t>
  </si>
  <si>
    <t>Реконструкция ПС 35 кВ Лопатино. Устройство оборудования телемеханики</t>
  </si>
  <si>
    <t>H_KAE-00106-020</t>
  </si>
  <si>
    <t>Реконструкция ПС 35 кВ Мятлево . Устройство оборудования телемеханики</t>
  </si>
  <si>
    <t>H_KAE-00106-021</t>
  </si>
  <si>
    <t>Реконструкция ПС 35 кВ Рощинская . Устройство оборудования телемеханики</t>
  </si>
  <si>
    <t>H_KAE-00106-022</t>
  </si>
  <si>
    <t>Реконструкция ПС 35 кВ Салтыково. Устройство оборудования телемеханики</t>
  </si>
  <si>
    <t>H_KAE-00106-023</t>
  </si>
  <si>
    <t>Модернизация оборудования телемеханики на ПС 35 кВ  Текстильная</t>
  </si>
  <si>
    <t>H_KAE-00106-024</t>
  </si>
  <si>
    <t xml:space="preserve">Модернизация оборудования телемеханики на ПС 110 кВ  Аненки </t>
  </si>
  <si>
    <t>H_KAE-00106-025</t>
  </si>
  <si>
    <t xml:space="preserve">Модернизация оборудования телемеханики на ПС 110 кВ  Приокская </t>
  </si>
  <si>
    <t>H_KAE-00106-026</t>
  </si>
  <si>
    <t xml:space="preserve">Модернизация оборудования телемеханики на ПС 110 кВ  Пегас </t>
  </si>
  <si>
    <t>H_KAE-00106-027</t>
  </si>
  <si>
    <t xml:space="preserve">Модернизация оборудования телемеханики на ПС 110 кВ  Копытцево </t>
  </si>
  <si>
    <t>H_KAE-00106-028</t>
  </si>
  <si>
    <t xml:space="preserve">Модернизация оборудования телемеханики на ПС 110 кВ  Протва </t>
  </si>
  <si>
    <t>H_KAE-00106-029</t>
  </si>
  <si>
    <t xml:space="preserve">Модернизация оборудования телемеханики на ПС 110 кВ  Радищево </t>
  </si>
  <si>
    <t>H_KAE-00106-030</t>
  </si>
  <si>
    <t>Реконструкция ПС 35 кВ  Дабужа . Устройство оборудования телемеханики</t>
  </si>
  <si>
    <t>H_KAE-00106-031</t>
  </si>
  <si>
    <t>Реконструкция ПС 35 кВ  Дубровка . Устройство оборудования телемеханики</t>
  </si>
  <si>
    <t>H_KAE-00106-032</t>
  </si>
  <si>
    <t>Реконструкция ПС 35 кВ  Ловать . Устройство оборудования телемеханики</t>
  </si>
  <si>
    <t>H_KAE-00106-033</t>
  </si>
  <si>
    <t>Реконструкция ПС 35 кВ  Опаленки . Устройство оборудования телемеханики</t>
  </si>
  <si>
    <t>H_KAE-00106-034</t>
  </si>
  <si>
    <t>Реконструкция ПС 35 кВ  Акулово . Устройство оборудования телемеханики</t>
  </si>
  <si>
    <t>H_KAE-00106-035</t>
  </si>
  <si>
    <t>Реконструкция ПС 35 кВ  Волконская . Устройство оборудования телемеханики</t>
  </si>
  <si>
    <t>H_KAE-00106-036</t>
  </si>
  <si>
    <t>Реконструкция ПС 35 кВ  Желохово . Устройство оборудования телемеханики</t>
  </si>
  <si>
    <t>H_KAE-00106-037</t>
  </si>
  <si>
    <t>Реконструкция ПС 35 кВ  Осеньево . Устройство оборудования телемеханики</t>
  </si>
  <si>
    <t>H_KAE-00106-038</t>
  </si>
  <si>
    <t>Реконструкция ПС 35 кВ  Песочная . Устройство оборудования телемеханики</t>
  </si>
  <si>
    <t>H_KAE-00106-039</t>
  </si>
  <si>
    <t>Реконструкция ПС 35 кВ  Петровская. Устройство оборудования телемеханики</t>
  </si>
  <si>
    <t>H_KAE-00106-040</t>
  </si>
  <si>
    <t>Реконструкция ПС 35 кВ  Плюсково. Устройство оборудования телемеханики</t>
  </si>
  <si>
    <t>H_KAE-00106-041</t>
  </si>
  <si>
    <t>Реконструкция ПС 35 кВ  Рогачи . Устройство оборудования телемеханики</t>
  </si>
  <si>
    <t>H_KAE-00106-042</t>
  </si>
  <si>
    <t>Реконструкция ПС 35 кВ  Сугоново . Устройство оборудования телемеханики</t>
  </si>
  <si>
    <t>H_KAE-00106-043</t>
  </si>
  <si>
    <t>Реконструкция ПС 35 кВ  Агарышево. Устройство оборудования телемеханики</t>
  </si>
  <si>
    <t>H_KAE-00106-044</t>
  </si>
  <si>
    <t>Реконструкция ПС 35 кВ  Беляево . Устройство оборудования телемеханики</t>
  </si>
  <si>
    <t>H_KAE-00106-045</t>
  </si>
  <si>
    <t xml:space="preserve">Модернизация оборудования телемеханики на ПС 35 кВ   Высокиничи </t>
  </si>
  <si>
    <t>H_KAE-00106-046</t>
  </si>
  <si>
    <t>Реконструкция ПС 35 кВ  Климовская . Устройство оборудования телемеханики</t>
  </si>
  <si>
    <t>H_KAE-00106-047</t>
  </si>
  <si>
    <t>Реконструкция ПС 35 кВ  Передел . Устройство оборудования телемеханики</t>
  </si>
  <si>
    <t>H_KAE-00106-048</t>
  </si>
  <si>
    <t>Реконструкция ПС 35 кВ  Петрищево . Устройство оборудования телемеханики</t>
  </si>
  <si>
    <t>H_KAE-00106-049</t>
  </si>
  <si>
    <t>Реконструкция ПС 35 кВ  Рыляки . Устройство оборудования телемеханики</t>
  </si>
  <si>
    <t>H_KAE-00106-050</t>
  </si>
  <si>
    <t>Реконструкция ПС 35 кВ  Угра . Устройство оборудования телемеханики</t>
  </si>
  <si>
    <t>H_KAE-00106-051</t>
  </si>
  <si>
    <t>Реконструкция ПС 35 кВ  Шанская . Устройство оборудования телемеханики</t>
  </si>
  <si>
    <t>H_KAE-00106-052</t>
  </si>
  <si>
    <t>Реконструкция ПС 35 кВ Асмолово . Устройство оборудования телемеханики</t>
  </si>
  <si>
    <t>H_KAE-00106-053</t>
  </si>
  <si>
    <t>Реконструкция ПС 35 кВ Брынь . Устройство оборудования телемеханики</t>
  </si>
  <si>
    <t>H_KAE-00106-055</t>
  </si>
  <si>
    <t>Реконструкция ПС 35 кВ Буда . Устройство оборудования телемеханики</t>
  </si>
  <si>
    <t>H_KAE-00106-056</t>
  </si>
  <si>
    <t>Реконструкция ПС 35 кВ Букань . Устройство оборудования телемеханики</t>
  </si>
  <si>
    <t>H_KAE-00106-057</t>
  </si>
  <si>
    <t>Реконструкция ПС 35 кВ Вербежичи . Устройство оборудования телемеханики</t>
  </si>
  <si>
    <t>H_KAE-00106-058</t>
  </si>
  <si>
    <t>Реконструкция ПС 35 кВ Еленская . Устройство оборудования телемеханики</t>
  </si>
  <si>
    <t>H_KAE-00106-059</t>
  </si>
  <si>
    <t>Реконструкция ПС 35 кВ Закрутое . Устройство оборудования телемеханики</t>
  </si>
  <si>
    <t>H_KAE-00106-060</t>
  </si>
  <si>
    <t>Реконструкция ПС 35 кВ Подбужье . Устройство оборудования телемеханики</t>
  </si>
  <si>
    <t>H_KAE-00106-061</t>
  </si>
  <si>
    <t>Реконструкция ПС 35 кВ  Судимир . Устройство оборудования телемеханики</t>
  </si>
  <si>
    <t>H_KAE-00106-062</t>
  </si>
  <si>
    <t>Реконструкция ПС 35 кВ Теребень . Устройство оборудования телемеханики</t>
  </si>
  <si>
    <t>H_KAE-00106-063</t>
  </si>
  <si>
    <t>Реконструкция ПС 35 кВ  Троицкая . Устройство оборудования телемеханики</t>
  </si>
  <si>
    <t>H_KAE-00106-064</t>
  </si>
  <si>
    <t>Реконструкция ПС 35 кВ  Хотьково . Устройство оборудования телемеханики</t>
  </si>
  <si>
    <t>H_KAE-00106-065</t>
  </si>
  <si>
    <t>Реконструкция ПС 35 кВ Шихтино . Устройство оборудования телемеханики</t>
  </si>
  <si>
    <t>H_KAE-00106-066</t>
  </si>
  <si>
    <t>Реконструкция ПС 35 кВ Богданино. Устройство оборудования телемеханики</t>
  </si>
  <si>
    <t>H_KAE-00106-067</t>
  </si>
  <si>
    <t>Реконструкция ПС 35 кВ Бор . Устройство оборудования телемеханики</t>
  </si>
  <si>
    <t>H_KAE-00106-068</t>
  </si>
  <si>
    <t>Реконструкция ПС 35 кВ Гончарово . Устройство оборудования телемеханики</t>
  </si>
  <si>
    <t>H_KAE-00106-069</t>
  </si>
  <si>
    <t>Реконструкция ПС 35 кВ Грынь . Устройство оборудования телемеханики</t>
  </si>
  <si>
    <t>H_KAE-00106-070</t>
  </si>
  <si>
    <t>Реконструкция ПС 35 кВ Дубенки . Устройство оборудования телемеханики</t>
  </si>
  <si>
    <t>H_KAE-00106-071</t>
  </si>
  <si>
    <t>Реконструкция ПС 35 кВ Дудоровская . Устройство оборудования телемеханики</t>
  </si>
  <si>
    <t>H_KAE-00106-072</t>
  </si>
  <si>
    <t>Реконструкция ПС 35 кВ Шейкино . Устройство оборудования телемеханики</t>
  </si>
  <si>
    <t>H_KAE-00106-073</t>
  </si>
  <si>
    <t>Реконструкция ПС 35 кВ Кременская . Устройство оборудования телемеханики</t>
  </si>
  <si>
    <t>H_KAE-00106-074</t>
  </si>
  <si>
    <t>Реконструкция ПС 35 кВ Керамика. Устройство оборудования телемеханики</t>
  </si>
  <si>
    <t>H_KAE-00106-075</t>
  </si>
  <si>
    <t>Реконструкция ПС 35 кВ  Корекозево . Устройство оборудования телемеханики</t>
  </si>
  <si>
    <t>H_KAE-00106-076</t>
  </si>
  <si>
    <t>Реконструкция ПС 35 кВ Муратовка . Устройство оборудования телемеханики</t>
  </si>
  <si>
    <t>H_KAE-00106-077</t>
  </si>
  <si>
    <t>Реконструкция ПС 35 кВ Мосальск старая . Устройство оборудования телемеханики</t>
  </si>
  <si>
    <t>H_KAE-00106-078</t>
  </si>
  <si>
    <t>Реконструкция ПС 35 кВ Подборки . Устройство оборудования телемеханики</t>
  </si>
  <si>
    <t>H_KAE-00106-079</t>
  </si>
  <si>
    <t xml:space="preserve">Модернизация оборудования телемеханики на ПС 110 кВ  Гранат </t>
  </si>
  <si>
    <t>H_KAE-00106-080</t>
  </si>
  <si>
    <t xml:space="preserve">Модернизация оборудования телемеханики на ПС 110 кВ  Перемышль </t>
  </si>
  <si>
    <t>H_KAE-00106-081</t>
  </si>
  <si>
    <t>Модернизация оборудования телемеханики ПС 110 кВ Кирпичная.</t>
  </si>
  <si>
    <t>G_KAE-00108-001</t>
  </si>
  <si>
    <t xml:space="preserve">Модернизация оборудования телемеханики ПС 110 кВ Думиничи. </t>
  </si>
  <si>
    <t>G_KAE-00108-002</t>
  </si>
  <si>
    <t>Модернизация оборудования телемеханики ПС 110 кВ Маяк.</t>
  </si>
  <si>
    <t>G_KAE-00108-003</t>
  </si>
  <si>
    <t>Модернизация оборудования телемеханики ПС 110 кВ СДВ.</t>
  </si>
  <si>
    <t>G_KAE-00108-004</t>
  </si>
  <si>
    <t xml:space="preserve">Модернизация оборудования телемеханики ПС 110 кВ Калуга. </t>
  </si>
  <si>
    <t>G_KAE-00108-005</t>
  </si>
  <si>
    <t xml:space="preserve">Модернизация оборудования телемеханики ПС 110 кВ Крутицы. </t>
  </si>
  <si>
    <t>G_KAE-00108-006</t>
  </si>
  <si>
    <t xml:space="preserve">Модернизация оборудования телемеханики ПС 110 кВ Русиново. </t>
  </si>
  <si>
    <t>G_KAE-00108-007</t>
  </si>
  <si>
    <t>Модернизация оборудования телемеханики ПС 110 кВ Ферзиково.</t>
  </si>
  <si>
    <t>G_KAE-00108-008</t>
  </si>
  <si>
    <t xml:space="preserve">Модернизация оборудования телемеханики ПС 110 кВ Галкино.  </t>
  </si>
  <si>
    <t>G_KAE-00110-001</t>
  </si>
  <si>
    <t xml:space="preserve">Модернизация оборудования телемеханики ПС 110 кВ Малинники.  </t>
  </si>
  <si>
    <t>G_KAE-00110-004</t>
  </si>
  <si>
    <t xml:space="preserve">Модернизация оборудования телемеханики ПС 110 кВ ПРМЗ.  </t>
  </si>
  <si>
    <t>G_KAE-00110-005</t>
  </si>
  <si>
    <t xml:space="preserve">Модернизация оборудования телемеханики ПС 110 кВ Пятовская </t>
  </si>
  <si>
    <t>G_KAE-00110-006</t>
  </si>
  <si>
    <t xml:space="preserve">Модернизация оборудования телемеханики ПС 110 кВ Бетлица.  </t>
  </si>
  <si>
    <t>G_KAE-00110-007</t>
  </si>
  <si>
    <t xml:space="preserve">Модернизация оборудования телемеханики ПС 110 кВ Мещовск.  </t>
  </si>
  <si>
    <t>G_KAE-00110-008</t>
  </si>
  <si>
    <t xml:space="preserve">Модернизация оборудования телемеханики ПС 110 кВ Мосальск.  </t>
  </si>
  <si>
    <t>G_KAE-00110-009</t>
  </si>
  <si>
    <t xml:space="preserve">Модернизация оборудования телемеханики ПС 110 кВ Чипляево.  </t>
  </si>
  <si>
    <t>G_KAE-00110-010</t>
  </si>
  <si>
    <t xml:space="preserve">Модернизация оборудования телемеханики ПС 110 кВ Белкино.  </t>
  </si>
  <si>
    <t>G_KAE-00110-011</t>
  </si>
  <si>
    <t xml:space="preserve">Модернизация оборудования телемеханики ПС 110 кВ Окружная.  </t>
  </si>
  <si>
    <t>G_KAE-00110-012</t>
  </si>
  <si>
    <t xml:space="preserve">Модернизация оборудования телемеханики ПС 110 кВ Строительная.  </t>
  </si>
  <si>
    <t>G_KAE-00110-013</t>
  </si>
  <si>
    <t xml:space="preserve">Модернизация оборудования телемеханики ПС 110 кВ Цветково.  </t>
  </si>
  <si>
    <t>G_KAE-00110-014</t>
  </si>
  <si>
    <t xml:space="preserve">Модернизация оборудования телемеханики ПС 110 кВ Кондрово. </t>
  </si>
  <si>
    <t>G_KAE-00110-016</t>
  </si>
  <si>
    <t xml:space="preserve">Модернизация оборудования телемеханики ПС 110 кВ Середейск. </t>
  </si>
  <si>
    <t>G_KAE-00110-017</t>
  </si>
  <si>
    <t xml:space="preserve">Модернизация оборудования телемеханики ПС 110 кВ Космос. </t>
  </si>
  <si>
    <t>G_KAE-00110-018</t>
  </si>
  <si>
    <t>Реконструкция ПС 110 кВ Юхнов. Устройство оборудования телемеханики.</t>
  </si>
  <si>
    <t>G_KAE-00110-019</t>
  </si>
  <si>
    <t>Реконструкция ПС 110 кВ Маклаки. Устройство оборудования телемеханики.</t>
  </si>
  <si>
    <t>G_KAE-00110-020</t>
  </si>
  <si>
    <t>Реконструкция ПС 110 кВ Заводская.Устройство оборудования телемеханики.</t>
  </si>
  <si>
    <t>G_KAE-00110-021</t>
  </si>
  <si>
    <t>Реконструкция ПС 110 кВ Руднево.Устройство оборудования телемеханики.</t>
  </si>
  <si>
    <t>G_KAE-00110-022</t>
  </si>
  <si>
    <t>Реконструкция ПС 110 кВ Хвастовичи. Устройство оборудования телемеханики.</t>
  </si>
  <si>
    <t>G_KAE-00110-023</t>
  </si>
  <si>
    <t>Реконструкция ПС 110 кВ Козельск. Устройство оборудования телемеханики.</t>
  </si>
  <si>
    <t>G_KAE-00110-024</t>
  </si>
  <si>
    <t>Реконструкция ПС 110 кВ Звягино. Устройство оборудования телемеханики.</t>
  </si>
  <si>
    <t>G_KAE-00110-025</t>
  </si>
  <si>
    <t>Реконструкция ПС 110 кВ Кричина. Устройство оборудования телемеханики.</t>
  </si>
  <si>
    <t>G_KAE-00110-026</t>
  </si>
  <si>
    <t>Реконструкция ПС 35 кВ Колюпаново. Устройство оборудования телемеханики.</t>
  </si>
  <si>
    <t>G_KAE-00110-027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</si>
  <si>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</si>
  <si>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</si>
  <si>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</si>
  <si>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</si>
  <si>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системы АПТС ПС 110 кВ Кондрово  </t>
  </si>
  <si>
    <t>K_KAE-00110-030</t>
  </si>
  <si>
    <t>Модернизация системы АПТС ПС 110 кВ Середейск</t>
  </si>
  <si>
    <t>K_KAE-00110-031</t>
  </si>
  <si>
    <t>Модернизация системы АПТС ПС 110 кВ Космос</t>
  </si>
  <si>
    <t>K_KAE-00110-032</t>
  </si>
  <si>
    <t xml:space="preserve">Модернизация каналов связи ПС 110 кВ СДВ. </t>
  </si>
  <si>
    <t>G_KAE-00123-001</t>
  </si>
  <si>
    <t xml:space="preserve">Модернизация каналов связи ПС 110 кВ Железняки. </t>
  </si>
  <si>
    <t>G_KAE-00123-002</t>
  </si>
  <si>
    <t>Модернизация канала связи на ПС 110 кВ Росва</t>
  </si>
  <si>
    <t>H_KAE-00123-004</t>
  </si>
  <si>
    <t>Модернизация канала связи на ПС 110 кВ Галкино</t>
  </si>
  <si>
    <t>H_KAE-00123-005</t>
  </si>
  <si>
    <t>Модернизация канала связи на ПС 110 кВ Пятовская</t>
  </si>
  <si>
    <t>H_KAE-00123-006</t>
  </si>
  <si>
    <t>Модернизация каналов связи на ПС 35 кВ Гаврики</t>
  </si>
  <si>
    <t>H_KAE-00123-007</t>
  </si>
  <si>
    <t>Модернизация каналов связи на ПС 35 кВ Мосур</t>
  </si>
  <si>
    <t>H_KAE-00123-008</t>
  </si>
  <si>
    <t>Реконструкция ПС 35 кВ  Павлиново . Устройство каналов связи</t>
  </si>
  <si>
    <t>H_KAE-00123-009</t>
  </si>
  <si>
    <t>Реконструкция ПС 35 кВ Мостовая . Устройство канала связи</t>
  </si>
  <si>
    <t>H_KAE-00123-010</t>
  </si>
  <si>
    <t>Реконструкция ПС 35 кВ Салтыково. Устройство канала связи</t>
  </si>
  <si>
    <t>H_KAE-00123-011</t>
  </si>
  <si>
    <t>Модернизация канала связи на ПС 35 кВ  Текстильная</t>
  </si>
  <si>
    <t>H_KAE-00123-012</t>
  </si>
  <si>
    <t xml:space="preserve">Модернизация канала связи на ПС 110  кВ Чипляево </t>
  </si>
  <si>
    <t>H_KAE-00123-013</t>
  </si>
  <si>
    <t xml:space="preserve">Модернизация канала связи на ПС 110  кВ Аненки </t>
  </si>
  <si>
    <t>H_KAE-00123-014</t>
  </si>
  <si>
    <t xml:space="preserve">Модернизация канала связи на ПС 110  кВ Приокская </t>
  </si>
  <si>
    <t>H_KAE-00123-015</t>
  </si>
  <si>
    <t xml:space="preserve">Модернизация канала связи на ПС 110 кВ  Пегас </t>
  </si>
  <si>
    <t>H_KAE-00123-016</t>
  </si>
  <si>
    <t xml:space="preserve">Модернизация канала связи на ПС 110 кВ  Копытцево </t>
  </si>
  <si>
    <t>H_KAE-00123-017</t>
  </si>
  <si>
    <t xml:space="preserve">Модернизация канала связи на ПС 110 кВ  ПРМЗ </t>
  </si>
  <si>
    <t>H_KAE-00123-018</t>
  </si>
  <si>
    <t>Реконструкция ПС 35 кВ  Хотьково . Устройство каналов связи</t>
  </si>
  <si>
    <t>H_KAE-00123-020</t>
  </si>
  <si>
    <t>Реконструкция ПС 35 кВ Муратовка . Устройство канала связи</t>
  </si>
  <si>
    <t>H_KAE-00123-021</t>
  </si>
  <si>
    <t>Реконструкция ПС 35 кВ Мосальск старая . Устройство канала связи</t>
  </si>
  <si>
    <t>H_KAE-00123-022</t>
  </si>
  <si>
    <t>Реконструкция ПС 35 кВ Колюпаново . Устройство канала связи</t>
  </si>
  <si>
    <t>H_KAE-00123-023</t>
  </si>
  <si>
    <t xml:space="preserve">Модернизация канала связи на ПС 110 кВ Малинники </t>
  </si>
  <si>
    <t>H_KAE-00123-024</t>
  </si>
  <si>
    <t xml:space="preserve">Модернизация каналов связи ПС 110 кВ Маяк. </t>
  </si>
  <si>
    <t>G_KAE-00125-001</t>
  </si>
  <si>
    <t xml:space="preserve">Модернизация каналов связи ПС 110 кВ Агеево.  </t>
  </si>
  <si>
    <t>G_KAE-00125-002</t>
  </si>
  <si>
    <t>Модернизация каналов связи ПС 110 кВ Крутицы.</t>
  </si>
  <si>
    <t>G_KAE-00127-001</t>
  </si>
  <si>
    <t>Модернизация каналов связи ПС 110 кВ Кондрово.</t>
  </si>
  <si>
    <t>G_KAE-00127-002</t>
  </si>
  <si>
    <t xml:space="preserve">Модернизация каналов связи ПС 110 кВ Кирпичная. </t>
  </si>
  <si>
    <t>G_KAE-00127-003</t>
  </si>
  <si>
    <t xml:space="preserve">Модернизация каналов связи ПС 110 кВ Космос. </t>
  </si>
  <si>
    <t>G_KAE-00129-001</t>
  </si>
  <si>
    <t xml:space="preserve">Модернизация каналов связи ПС 110 кВ Дубрава. </t>
  </si>
  <si>
    <t>G_KAE-00129-002</t>
  </si>
  <si>
    <t xml:space="preserve">Модернизация каналов связи ПС 110 кВ Думиничи. </t>
  </si>
  <si>
    <t>G_KAE-00129-003</t>
  </si>
  <si>
    <t xml:space="preserve">Модернизация каналов связи ПС 110 кВ Юхнов. </t>
  </si>
  <si>
    <t>G_KAE-00133-004</t>
  </si>
  <si>
    <t>Модернизация каналов связи ПС 110 кВ Маклаки.</t>
  </si>
  <si>
    <t>G_KAE-00133-005</t>
  </si>
  <si>
    <t>Модернизация каналов связи ПС 110 кВ Заводская.</t>
  </si>
  <si>
    <t>G_KAE-00133-006</t>
  </si>
  <si>
    <t xml:space="preserve">Модернизация каналов связи ПС 110 кВ Руднево. </t>
  </si>
  <si>
    <t>G_KAE-00133-007</t>
  </si>
  <si>
    <t>Модернизация каналов связи ПС 110 кВ Хвастовичи.</t>
  </si>
  <si>
    <t>G_KAE-00133-008</t>
  </si>
  <si>
    <t>Модернизация каналов связи ПС 110 кВ Козельск.</t>
  </si>
  <si>
    <t>G_KAE-00133-009</t>
  </si>
  <si>
    <t>Модернизация каналов связи ПС 110 кВ Звягино.</t>
  </si>
  <si>
    <t>G_KAE-00133-010</t>
  </si>
  <si>
    <t>Модернизация каналов связи ПС 110 кВ Кричина.</t>
  </si>
  <si>
    <t>G_KAE-00133-011</t>
  </si>
  <si>
    <t>Реконструкция ПС 110 кВ Середейск с заменой МВ 35 кВ на вакуумные выключатели с привязкой типового проекта - 8 шт.</t>
  </si>
  <si>
    <t>F_KAE-00162-001</t>
  </si>
  <si>
    <t>Модернизация ПС 110 кВ Фаянсовая с заменой МВ 35 кВ на вакуумные выключатели с привязкой типового проекта - 2 шт.</t>
  </si>
  <si>
    <t>F_KAE-00162-003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</si>
  <si>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</si>
  <si>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</si>
  <si>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Мещовск с заменой МВ 35 кВ на вакуумные выключатели с привязкой типового проекта - 7шт.</t>
  </si>
  <si>
    <t>G_KAE-00162-005</t>
  </si>
  <si>
    <t>Модернизация ПС 110 кВ Думиничи с заменой МВ 35 кВ на вакуумные выключатели с привязкой типового проекта - 7шт.</t>
  </si>
  <si>
    <t>G_KAE-00162-006</t>
  </si>
  <si>
    <t>Модернизация ПС 110 кВ Шепелево с заменой МВ 35 кВ на вакуумные выключатели с привязкой типового проекта - 5шт.</t>
  </si>
  <si>
    <t>G_KAE-00162-007</t>
  </si>
  <si>
    <t>Модернизация ПС 110 кВ Перемышль с заменой МВ 35 кВ на вакуумные выключатели с привязкой типового проекта - 1шт.</t>
  </si>
  <si>
    <t>G_KAE-00162-008</t>
  </si>
  <si>
    <t>Реконструкция ПС 110 кВ Калуга с заменой МВ-110 кВ на элегазовые выключатели типа ВГТ с привязкой типового узла - 4 шт.</t>
  </si>
  <si>
    <t>F_KAE-00163-000</t>
  </si>
  <si>
    <t>Реконструкция ПС 110 кВ Космос с заменой ВМТ на ВГТ с привязкой типового проекта - 3 шт.</t>
  </si>
  <si>
    <t>G_KAE-00163-002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</si>
  <si>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</si>
  <si>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</si>
  <si>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</si>
  <si>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</si>
  <si>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110 кВ Фаянсовая с заменой МВ-110 кВ на элегазовые выключатели с привязкой типового проекта -1 шт.</t>
  </si>
  <si>
    <t>G_KAE-00163-005</t>
  </si>
  <si>
    <t>Модернизация ПС 110 кВ Думиничи с заменой МВ-110 кВ на элегазовые выключатели с привязкой типового проекта -1 шт.</t>
  </si>
  <si>
    <t>G_KAE-00163-006</t>
  </si>
  <si>
    <t>Модернизация ПС 110 кВ Агеево с заменой МВ-110 кВ на элегазовые выключатели с привязкой типового проекта - 4 шт.</t>
  </si>
  <si>
    <t>G_KAE-00163-007</t>
  </si>
  <si>
    <t>Реконструкция ПС 110 кВ Ферзиково с заменой ВМТ на ВГТ с привязкой типового проекта - 3 шт.</t>
  </si>
  <si>
    <t>G_KAE-00163-008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</si>
  <si>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</si>
  <si>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</si>
  <si>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</si>
  <si>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</si>
  <si>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</si>
  <si>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</si>
  <si>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</si>
  <si>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</si>
  <si>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</si>
  <si>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</si>
  <si>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Реконструкция ПС 110 кВ Приокская. Установка защиты от дуговых замыканий секций шин</t>
  </si>
  <si>
    <t>G_KAE-00173-002</t>
  </si>
  <si>
    <t>Модернизация ПС 110/10 кВ Радищево. Установка защиты от дуговых замыканий секций шин</t>
  </si>
  <si>
    <t>G_KAE-00173-003</t>
  </si>
  <si>
    <t>Модернизация ПС 35/10 кВ Павлиново. Установка защиты от дуговых замыканий секций шин</t>
  </si>
  <si>
    <t>G_KAE-00173-004</t>
  </si>
  <si>
    <t>Модернизация ПС 110/10 кВ Крутицы. Установка защиты от дуговых замыканий секций шин</t>
  </si>
  <si>
    <t>G_KAE-00173-005</t>
  </si>
  <si>
    <t>Модернизация ПС 110/35/10 кВ Агеево. Установка защиты от дуговых замыканий секций шин</t>
  </si>
  <si>
    <t>G_KAE-00173-006</t>
  </si>
  <si>
    <t>Модернизация ПС 110/10 кВ ПРМЗ. Установка защиты от дуговых замыканий секций шин</t>
  </si>
  <si>
    <t>G_KAE-00173-007</t>
  </si>
  <si>
    <t>Модернизация ПС 35/10 кВ Петрищево. Установка защиты от дуговых замыканий секций шин</t>
  </si>
  <si>
    <t>G_KAE-00173-008</t>
  </si>
  <si>
    <t>Модернизация ПС 110/35/10 кВ Квань. Установка защиты от дуговых замыканий секций шин</t>
  </si>
  <si>
    <t>G_KAE-00173-009</t>
  </si>
  <si>
    <t>Модернизация ПС 110/35/10 кВ Медынь. Установка защиты от дуговых замыканий секций шин</t>
  </si>
  <si>
    <t>G_KAE-00173-011</t>
  </si>
  <si>
    <t>Модернизация ПС 35/10 кВ Керамика. Установка защиты от дуговых замыканий секций шин</t>
  </si>
  <si>
    <t>G_KAE-00173-012</t>
  </si>
  <si>
    <t>Модернизация РП 10 кВ Паневичи. Установка защиты от дуговых замыканий секций шин</t>
  </si>
  <si>
    <t>G_KAE-00173-013</t>
  </si>
  <si>
    <t>Модернизация РП 10 кВ Рамено. Установка защиты от дуговых замыканий секций шин</t>
  </si>
  <si>
    <t>G_KAE-00173-014</t>
  </si>
  <si>
    <t>Модернизация РП 10 кВ Воронино. Установка защиты от дуговых замыканий секций шин</t>
  </si>
  <si>
    <t>G_KAE-00173-015</t>
  </si>
  <si>
    <t>Модернизация РП 10 кВ Лужницы. Установка защиты от дуговых замыканий секций шин</t>
  </si>
  <si>
    <t>G_KAE-00173-016</t>
  </si>
  <si>
    <t>Модернизация РП 10 кВ Манино. Установка защиты от дуговых замыканий секций шин</t>
  </si>
  <si>
    <t>G_KAE-00173-017</t>
  </si>
  <si>
    <t>Модернизация РП 10 кВ Шлипово. Установка защиты от дуговых замыканий секций шин</t>
  </si>
  <si>
    <t>G_KAE-00173-018</t>
  </si>
  <si>
    <t>Реконструкция РУ-35 кВ с устройством оперативной блокировки коммутационных аппаратов ПС 110/35/10 кВ Черкасово ПО ОЭС</t>
  </si>
  <si>
    <t>G_KAE-00175-001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</si>
  <si>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</si>
  <si>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</si>
  <si>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</si>
  <si>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</si>
  <si>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</si>
  <si>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</si>
  <si>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</si>
  <si>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</si>
  <si>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</si>
  <si>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</si>
  <si>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</si>
  <si>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</si>
  <si>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</si>
  <si>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</si>
  <si>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</si>
  <si>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</si>
  <si>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</si>
  <si>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</si>
  <si>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</si>
  <si>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</si>
  <si>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</si>
  <si>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</si>
  <si>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</si>
  <si>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</si>
  <si>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</si>
  <si>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</si>
  <si>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</si>
  <si>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</si>
  <si>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</si>
  <si>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</si>
  <si>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</si>
  <si>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</si>
  <si>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</si>
  <si>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</si>
  <si>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</si>
  <si>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</si>
  <si>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</si>
  <si>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</si>
  <si>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110 кВ с устройством оперативной блокировки коммутационных аппаратов ПО ОЭС ПС 110/ 35/10 кВ Протва</t>
  </si>
  <si>
    <t>G_KAE-00175-021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</si>
  <si>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</si>
  <si>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</si>
  <si>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</si>
  <si>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</si>
  <si>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</si>
  <si>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</si>
  <si>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</si>
  <si>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</si>
  <si>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</si>
  <si>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</si>
  <si>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</si>
  <si>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</si>
  <si>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</si>
  <si>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</si>
  <si>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</si>
  <si>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</si>
  <si>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</si>
  <si>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</si>
  <si>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</si>
  <si>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</si>
  <si>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</si>
  <si>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</si>
  <si>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</si>
  <si>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</si>
  <si>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</si>
  <si>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</si>
  <si>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</si>
  <si>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</si>
  <si>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</si>
  <si>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</si>
  <si>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</si>
  <si>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</si>
  <si>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</si>
  <si>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</si>
  <si>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</si>
  <si>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</si>
  <si>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</si>
  <si>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</si>
  <si>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</si>
  <si>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</si>
  <si>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</si>
  <si>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</si>
  <si>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</si>
  <si>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</si>
  <si>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Ферзиково. Замена ошиновки ВЛ 110 кВ</t>
  </si>
  <si>
    <t>F_KAE-00201-000</t>
  </si>
  <si>
    <t>Модернизация ПС 110 кВ Калуга. Замена ошиновки ВЛ 110 кВ</t>
  </si>
  <si>
    <t>F_KAE-00202-000</t>
  </si>
  <si>
    <t>Реконструкция ПС 110 кВ Колосово. Установка устройств компенсации емкостного тока 1шт.</t>
  </si>
  <si>
    <t>G_KAE-00203-001</t>
  </si>
  <si>
    <t>Реконструкция ПС 110 кВ Гранат. Установка устройств компенсации емкостного тока 1шт.</t>
  </si>
  <si>
    <t>G_KAE-00203-002</t>
  </si>
  <si>
    <t>Реконструкция ПС 110 кВ Восток. Установка устройств компенсации емкостного тока 1шт.</t>
  </si>
  <si>
    <t>G_KAE-00203-003</t>
  </si>
  <si>
    <t>Реконструкция ПС 110 кВ Росва. Установка устройств компенсации емкостного тока - 1шт.</t>
  </si>
  <si>
    <t>F_KAE-00204-000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</si>
  <si>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</si>
  <si>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</si>
  <si>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</si>
  <si>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</si>
  <si>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</si>
  <si>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</si>
  <si>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Белкино. Установка устройств компенсации емкостного тока 1 шт.</t>
  </si>
  <si>
    <t>G_KAE-00206-003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</si>
  <si>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</si>
  <si>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</si>
  <si>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</si>
  <si>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</si>
  <si>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</si>
  <si>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</si>
  <si>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</si>
  <si>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</si>
  <si>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Руднево - устройство автоматики частотного регулирования</t>
  </si>
  <si>
    <t>G_KAE-00214-001</t>
  </si>
  <si>
    <t>Модернизация ПС 110 кВ Людиново - устройство автоматики частотного регулирования</t>
  </si>
  <si>
    <t>G_KAE-00214-002</t>
  </si>
  <si>
    <t>Модернизация ПС 110 кВ Кирпичная - устройство автоматики частотного регулирования</t>
  </si>
  <si>
    <t>G_KAE-00214-003</t>
  </si>
  <si>
    <t>Модернизация ПС 110 кВ Цветково - устройство автоматики частотного регулирования</t>
  </si>
  <si>
    <t>G_KAE-00214-004</t>
  </si>
  <si>
    <t>Модернизация ПС 110 кВ Юхнов - устройство автоматики частотного регулирования</t>
  </si>
  <si>
    <t>G_KAE-00214-005</t>
  </si>
  <si>
    <t>Модернизация ПС 110 кВ Космос - устройство автоматики частотного регулирования</t>
  </si>
  <si>
    <t>G_KAE-00214-006</t>
  </si>
  <si>
    <t>Модернизация ПС 110 кВ Агеево - устройство автоматики частотного регулирования</t>
  </si>
  <si>
    <t>G_KAE-00214-007</t>
  </si>
  <si>
    <t>Модернизация ПС 35 кВ Осеньево - устройство автоматики частотного регулирования</t>
  </si>
  <si>
    <t>G_KAE-00214-008</t>
  </si>
  <si>
    <t>Модернизация ПС 110 кВ Шепелево - устройство автоматики частотного регулирования</t>
  </si>
  <si>
    <t>G_KAE-00214-009</t>
  </si>
  <si>
    <t>Модернизация ПС 110 кВ Строительная - устройство автоматики частотного регулирования</t>
  </si>
  <si>
    <t>G_KAE-00214-010</t>
  </si>
  <si>
    <t>Модернизация ПС 110 кВ Медынь - устройство автоматики частотного регулирования</t>
  </si>
  <si>
    <t>G_KAE-00214-011</t>
  </si>
  <si>
    <t>Модернизация ПС 110 кВ Протва - устройство автоматики частотного регулирования</t>
  </si>
  <si>
    <t>G_KAE-00214-012</t>
  </si>
  <si>
    <t>Модернизация ПС 35 кВ Ульяново - устройство автоматики частотного регулирования</t>
  </si>
  <si>
    <t>G_KAE-00214-013</t>
  </si>
  <si>
    <t>Модернизация ПС 110 кВ Козельск - устройство автоматики частотного регулирования</t>
  </si>
  <si>
    <t>G_KAE-00214-014</t>
  </si>
  <si>
    <t>Модернизация ПС 110 кВ Приокская - устройство автоматики частотного регулирования</t>
  </si>
  <si>
    <t>G_KAE-00214-015</t>
  </si>
  <si>
    <t>Модернизация ПС 35 кВ Петровская - устройство автоматики частотного регулирования</t>
  </si>
  <si>
    <t>G_KAE-00214-016</t>
  </si>
  <si>
    <t>Модернизация ПС 35 кВ Оптино - устройство автоматики частотного регулирования</t>
  </si>
  <si>
    <t>G_KAE-00214-017</t>
  </si>
  <si>
    <t>Модернизация ПС 110 кВ Дубрава - устройство автоматики частотного регулирования</t>
  </si>
  <si>
    <t>G_KAE-00214-018</t>
  </si>
  <si>
    <t>Модернизация ПС 110 кВ Галкино - устройство автоматики частотного регулирования</t>
  </si>
  <si>
    <t>G_KAE-00214-019</t>
  </si>
  <si>
    <t>Модернизация ПС 110 кВ Думиничи - устройство автоматики частотного регулирования</t>
  </si>
  <si>
    <t>G_KAE-00214-020</t>
  </si>
  <si>
    <t>Модернизация ПС 110 кВ Окружная - устройство автоматики частотного регулирования</t>
  </si>
  <si>
    <t>G_KAE-00214-021</t>
  </si>
  <si>
    <t>Модернизация ПС 35 кВ Коллонтай - устройство автоматики частотного регулирования</t>
  </si>
  <si>
    <t>G_KAE-00214-022</t>
  </si>
  <si>
    <t>Модернизация ПС 110 кВ Черкасово - устройство автоматики частотного регулирования</t>
  </si>
  <si>
    <t>G_KAE-00214-023</t>
  </si>
  <si>
    <t>Модернизация ПС 110 кВ Вега - устройство автоматики частотного регулирования</t>
  </si>
  <si>
    <t>G_KAE-00214-024</t>
  </si>
  <si>
    <t>Модернизация ПС 110 кВ Радищево - устройство автоматики частотного регулирования</t>
  </si>
  <si>
    <t>G_KAE-00214-025</t>
  </si>
  <si>
    <t>Модернизация ПС 110 кВ Восход - устройство автоматики частотного регулирования</t>
  </si>
  <si>
    <t>G_KAE-00214-026</t>
  </si>
  <si>
    <t>Модернизация ПС 110 кВ Пятовская - устройство автоматики частотного регулирования</t>
  </si>
  <si>
    <t>G_KAE-00214-027</t>
  </si>
  <si>
    <t>Модернизация ПС 110 кВ Квань - устройство автоматики частотного регулирования</t>
  </si>
  <si>
    <t>G_KAE-00214-028</t>
  </si>
  <si>
    <t>Модернизация ПС 110 кВ Острожная - устройство автоматики частотного регулирования</t>
  </si>
  <si>
    <t>G_KAE-00214-029</t>
  </si>
  <si>
    <t>Модернизация ПС 35 кВ Муратовка - устройство автоматики частотного регулирования</t>
  </si>
  <si>
    <t>G_KAE-00214-030</t>
  </si>
  <si>
    <t>Модернизация ПС 110 кВ Пегас - устройство автоматики частотного регулирования</t>
  </si>
  <si>
    <t>G_KAE-00214-031</t>
  </si>
  <si>
    <t>Модернизация ПС 35 кВ Акулово - устройство автоматики частотного регулирования</t>
  </si>
  <si>
    <t>G_KAE-00214-032</t>
  </si>
  <si>
    <t>Модернизация ПС 110 кВ ПРМЗ - устройство автоматики частотного регулирования</t>
  </si>
  <si>
    <t>G_KAE-00214-033</t>
  </si>
  <si>
    <t>Модернизация ПС 110 кВ Крутицы - устройство автоматики частотного регулирования</t>
  </si>
  <si>
    <t>G_KAE-00214-034</t>
  </si>
  <si>
    <t>Модернизация ПС 110 кВ Болва - устройство автоматики частотного регулирования</t>
  </si>
  <si>
    <t>G_KAE-00214-035</t>
  </si>
  <si>
    <t>Модернизация ПС 110 кВ Фаянсовая - устройство автоматики частотного регулирования</t>
  </si>
  <si>
    <t>G_KAE-00214-036</t>
  </si>
  <si>
    <t>Модернизация ПС 35 кВ Жиздра - устройство автоматики частотного регулирования</t>
  </si>
  <si>
    <t>G_KAE-00214-037</t>
  </si>
  <si>
    <t>Модернизация ПС 35 кВ Спас-Деменск - устройство автоматики частотного регулирования</t>
  </si>
  <si>
    <t>G_KAE-00214-038</t>
  </si>
  <si>
    <t>Модернизация ПС 110 кВ Белкино - устройство автоматики частотного регулирования</t>
  </si>
  <si>
    <t>G_KAE-00214-039</t>
  </si>
  <si>
    <t>Модернизация ПС 110 кВ Русиново - устройство автоматики частотного регулирования</t>
  </si>
  <si>
    <t>G_KAE-00214-040</t>
  </si>
  <si>
    <t>Реконструкция ПС 110 кВ Протва. Установка устройств типа "Сириус ОМП" ПО ОЭС для ВЛ 35 кВ Протва-Высокиничи 1 ( Протва-Высокиничи 2)</t>
  </si>
  <si>
    <t>G_KAE-00221-001</t>
  </si>
  <si>
    <t>Реконструкция ПС 110 кВ Протва. Установка устройств типа "Сириус ОМП" ПО ОЭС для ВЛ 35 кВ Протва-Тарутино</t>
  </si>
  <si>
    <t>G_KAE-00221-002</t>
  </si>
  <si>
    <t>Реконструкция ПС 110 кВ Юхнов. Установка устройств типа "Сириус ОМП" ПО ОЭС для ВЛ 35 кВ Юхнов-Рыляки 1 (Юхнов-Щелканово)</t>
  </si>
  <si>
    <t>G_KAE-00221-003</t>
  </si>
  <si>
    <t>Реконструкция ПС 110 кВ Юхнов. Установка устройств типа "Сириус ОМП" ПО ОЭС для ВЛ 35 кВ Юхнов –Рыляки 2</t>
  </si>
  <si>
    <t>G_KAE-00221-004</t>
  </si>
  <si>
    <t>Реконструкция ПС 110 кВ Юхнов. Установка устройств типа "Сириус ОМП" ПО ОЭС для ВЛ 35 кВ Юхнов-Агарышево (Юхнов-Мосальск)</t>
  </si>
  <si>
    <t>G_KAE-00221-005</t>
  </si>
  <si>
    <t>Реконструкция ПС 35 кВ Ерденево. Установка устройств типа "Сириус ОМП" ПО ОЭС для ВЛ 35 кВ Ерденево-Недельная 1, (Ерденево-Недельная 2)</t>
  </si>
  <si>
    <t>G_KAE-00221-006</t>
  </si>
  <si>
    <t>Реконструкция ПС 35 кВ Детчино. Установка устройств типа "Сириус ОМП" ПО ОЭС для ВЛ 35 кВ Муратовка-Детчино</t>
  </si>
  <si>
    <t>G_KAE-00221-007</t>
  </si>
  <si>
    <t>Реконструкция ПС 35 кВ Лопатино. Установка устройств типа "Сириус ОМП" ПО ОЭС для ВЛ 35 кВ Лопатино-Рощинская</t>
  </si>
  <si>
    <t>G_KAE-00221-008</t>
  </si>
  <si>
    <t>Реконструкция ПС 110 кВ Вега. Установка устройств типа "Сириус ОМП" ПО ОЭС для ВЛ 35 кВ Вега-Тишнево</t>
  </si>
  <si>
    <t>G_KAE-00221-009</t>
  </si>
  <si>
    <t>Реконструкция ПС 35 кВ Мосальск. Установка устройств типа "Сириус ОМП" ПО КрЭС для ВЛ-35 кВ Мосальск-Мосур</t>
  </si>
  <si>
    <t>G_KAE-00221-010</t>
  </si>
  <si>
    <t>Реконструкция ПС 35 кВ Мосальск. Установка устройств типа "Сириус ОМП" ПО КрЭС для 1 скш-10 кВ, (2 скш-10 кВ)</t>
  </si>
  <si>
    <t>G_KAE-00221-011</t>
  </si>
  <si>
    <t>Реконструкция ПС 35 кВ Спас-Деменск. Установка устройств типа "Сириус ОМП" ПО КрЭС для ВЛ 35 кВ Спас-Деменск-Буда</t>
  </si>
  <si>
    <t>G_KAE-00221-012</t>
  </si>
  <si>
    <t>Реконструкция ПС 35 кВ Спас-Деменск. Установка устройств типа "Сириус ОМП" ПО КрЭС для  1 скш-10 кВ, (2 скш-10 кВ)</t>
  </si>
  <si>
    <t>G_KAE-00221-013</t>
  </si>
  <si>
    <t>Реконструкция ПС 110 кВ Людиново. Установка устройств типа "Сириус ОМП" ПО КрЭС для 3 скш-6 кВ (4-скш-6 кВ)</t>
  </si>
  <si>
    <t>G_KAE-00221-014</t>
  </si>
  <si>
    <t>Реконструкция ПС 35 кВ Выползово. Установка устройств типа "Сириус ОМП" ПО КрЭС для ВЛ 35 кВ Выползово-Барятино</t>
  </si>
  <si>
    <t>G_KAE-00221-015</t>
  </si>
  <si>
    <t>Реконструкция ПС 35 кВ Выползово. Установка устройств типа "Сириус ОМП" ПО КрЭС для 1 скш-10 кВ (2 скш-10 кВ)</t>
  </si>
  <si>
    <t>G_KAE-00221-016</t>
  </si>
  <si>
    <t>Реконструкция ПС 110 кВ Чипляево. Установка устройств типа "Сириус ОМП" ПО КрЭС для ВЛ 35 кВ Чипляево-Спас-Деменск</t>
  </si>
  <si>
    <t>G_KAE-00221-017</t>
  </si>
  <si>
    <t>Реконструкция ПС 110 кВ Чипляево. Установка устройств типа "Сириус ОМП" ПО КрЭС для 1 скш-10 кВ (2 скш-10 кВ)</t>
  </si>
  <si>
    <t>G_KAE-00221-018</t>
  </si>
  <si>
    <t>Реконструкция ПС 110 кВ Ферзиково. Установка устройств типа "Сириус ОМП" ПО КЭС для ВЛ 35 кВ Ферзиково-Сугоново (Ферзиково-Петрищево)</t>
  </si>
  <si>
    <t>G_KAE-00221-019</t>
  </si>
  <si>
    <t>Реконструкция ПС 110 кВ Ферзиково. Установка устройств типа "Сириус ОМП" ПО КЭС для ВЛ 35 кВ Ферзиково-Богданино (Ферзиково-Бебелево)</t>
  </si>
  <si>
    <t>G_KAE-00221-020</t>
  </si>
  <si>
    <t>Реконструкция ПС 110 кВ Квань. Установка устройств типа "Сириус ОМП" ПО КЭС для ВЛ 35 кВ Квань-Колюпаново</t>
  </si>
  <si>
    <t>G_KAE-00221-021</t>
  </si>
  <si>
    <t>Реконструкция ПС 110 кВ Квань. Установка устройств типа "Сириус ОМП" ПО КЭС для ВЛ 35 кВ Квань-Бор 1 (Квань-Бор 2)</t>
  </si>
  <si>
    <t>G_KAE-00221-022</t>
  </si>
  <si>
    <t>Реконструкция ПС 110 кВ Перемышль. Установка устройств типа "Сириус ОМП" ПО КЭС для ВЛ 35 кВ Перемышль-Желохово 1, (Перемышль-Желохово 2)</t>
  </si>
  <si>
    <t>G_KAE-00221-023</t>
  </si>
  <si>
    <t>Реконструкция ПС 110 кВ Перемышль. Установка устройств типа "Сириус ОМП" ПО КЭС для ВЛ 35 кВ Перемышль-Петровская</t>
  </si>
  <si>
    <t>G_KAE-00221-024</t>
  </si>
  <si>
    <t>Реконструкция ПС 110/35/10 кВ Азарово. Установка устройств типа "Сириус ОМП" ПО КЭС для ВЛ-35 Осеньево-Азарово1 ВЛ-35 Осеньево-Азарово2</t>
  </si>
  <si>
    <t>G_KAE-00222-001</t>
  </si>
  <si>
    <t>Реконструкция ПС 35/10 кВ Осеньево .Установка устройств типа "Сириус ОМП" ПО КЭС для ВЛ-35 Осеньево-Дубенки</t>
  </si>
  <si>
    <t>G_KAE-00222-002</t>
  </si>
  <si>
    <t>Реконструкция ПС 110/35/10 кВ Пятовская. Установка устройств типа "Сириус ОМП" ПО КЭС для ВЛ-35 Пятовская-Гончарово ВЛ-35 Пятовская-Муратовка</t>
  </si>
  <si>
    <t>G_KAE-00222-003</t>
  </si>
  <si>
    <t>Реконструкция ПС 110/35/10 кВ ПС Галкино. Установка устройств типа "Сириус ОМП" ПО КЭС для ВЛ-35 Галкино-Муратовка ВЛ-35 Галкино-Грабцево</t>
  </si>
  <si>
    <t>G_KAE-00222-004</t>
  </si>
  <si>
    <t>Реконструкция ПС 110/35/6 кВ Кричина. Установка устройств типа "Сириус ОМП" ПО КЭС для ВЛ-35 Кричина-Ульяново</t>
  </si>
  <si>
    <t>G_KAE-00222-005</t>
  </si>
  <si>
    <t>Реконструкция ПС 110/35/10 кВ Звягино. Установка устройств типа "Сириус ОМП" ПО КЭС для ВЛ-35 Звягино-Рогачи ВЛ-35 Звягино-Волконская</t>
  </si>
  <si>
    <t>G_KAE-00222-006</t>
  </si>
  <si>
    <t>Реконструкция ПС 35/10 кВ Барятино . Установка устройств типа "Сириус ОМП" ПО КрЭС для 1,2 скш-10</t>
  </si>
  <si>
    <t>G_KAE-00222-007</t>
  </si>
  <si>
    <t>Реконструкция ПС 110/35/10 кВ Бетлица. Установка устройств типа "Сириус ОМП" ПО КрЭС для 1,2 скш-10</t>
  </si>
  <si>
    <t>G_KAE-00222-008</t>
  </si>
  <si>
    <t>Реконструкция ПС 110/35/10 кВ Фаянсовая. Установка устройств типа "Сириус ОМП" ПО КрЭС для 1,2 скш-10</t>
  </si>
  <si>
    <t>G_KAE-00222-009</t>
  </si>
  <si>
    <t>Реконструкция ПС 110/35/10 кВ Середейск . Установка устройств типа "Сириус ОМП" ПО КрЭС для 1,2 скш-10</t>
  </si>
  <si>
    <t>G_KAE-00222-010</t>
  </si>
  <si>
    <t>Реконструкция ПС 110/35/10 кВ Руднево. Установка устройств типа "Сириус ОМП" ПО КрЭС для 1,2 скш-10</t>
  </si>
  <si>
    <t>G_KAE-00222-011</t>
  </si>
  <si>
    <t>Реконструкция ПС 35/10 кВ Людково. Установка устройств типа "Сириус ОМП" ПО КрЭС для 1 скш-10</t>
  </si>
  <si>
    <t>G_KAE-00222-012</t>
  </si>
  <si>
    <t>Реконструкция ПС 35/10 кВ Тягаево. Установка устройств типа "Сириус ОМП" ПО КрЭС для 2 скш- 10</t>
  </si>
  <si>
    <t>G_KAE-00222-013</t>
  </si>
  <si>
    <t>Реконструкция ПС 35/10 кВ Фоминичи. Установка устройств типа "Сириус ОМП" ПО КрЭС для 1,2 скш-10</t>
  </si>
  <si>
    <t>G_KAE-00222-014</t>
  </si>
  <si>
    <t>Реконструкция ПС 35/10 кВ Вербежичи. Установка устройств типа "Сириус ОМП" ПО КрЭС для 1,2 скш-10</t>
  </si>
  <si>
    <t>G_KAE-00222-015</t>
  </si>
  <si>
    <t>Реконструкция ПС 110/35/10 кВ Агеево. Установка устройств типа "Сириус ОМП" ПО КЭС для ВЛ 110 кВ Агеево-Перемышль 1 ВЛ 110 кВ Черепеть-Агеево</t>
  </si>
  <si>
    <t>G_KAE-00223-001</t>
  </si>
  <si>
    <t>Реконструкция ПС 110/35/10 кВ Ферзиково . Установка устройств типа "Сириус ОМП" ПО КЭС для ВЛ 110 кВ Шипово-Ферзиково</t>
  </si>
  <si>
    <t>G_KAE-00223-002</t>
  </si>
  <si>
    <t>Реконструкция ПС 110/6кВ Дубрава. Установка устройств типа "Сириус ОМП" ПО КЭС для ВЛ 110 кВ Орбита-Дубрава</t>
  </si>
  <si>
    <t>G_KAE-00223-003</t>
  </si>
  <si>
    <t>Реконструкция ПС 35/10 35/10 кВ ССК . Установка устройств типа "Сириус ОМП" ПО КрЭС для 1,2 скш-10</t>
  </si>
  <si>
    <t>G_KAE-00223-004</t>
  </si>
  <si>
    <t>Реконструкция ПС 35/10 кВ Желтоухи. Установка устройств типа "Сириус ОМП" ПО КрЭС для 1скш-10</t>
  </si>
  <si>
    <t>G_KAE-00223-005</t>
  </si>
  <si>
    <t>Реконструкция ПС 35/10 кВ Троцкая. Установка устройств типа "Сириус ОМП" ПО КрЭС для 1 скш-10</t>
  </si>
  <si>
    <t>G_KAE-00223-006</t>
  </si>
  <si>
    <t>Реконструкция ПС 35/10 кВ Павлиново . Установка устройств типа "Сириус ОМП" ПО КрЭС для 1 скш-10</t>
  </si>
  <si>
    <t>G_KAE-00223-007</t>
  </si>
  <si>
    <t>Реконструкция ПС 110/35/10 кВ Мещовск. Установка устройств типа "Сириус ОМП" ПО КрЭС для 1,2 скш-10</t>
  </si>
  <si>
    <t>G_KAE-00223-008</t>
  </si>
  <si>
    <t>Реконструкция ПС 35 /10 кВ Барятино. Установка устройств типа "Сириус ОМП" ПО КрЭС для 1,2 скш-10</t>
  </si>
  <si>
    <t>G_KAE-00223-009</t>
  </si>
  <si>
    <t>Реконструкция ПС 35/10 кВ Судимир. Установка устройств типа "Сириус ОМП" ПО КрЭС для 1 скш-10</t>
  </si>
  <si>
    <t>G_KAE-00223-010</t>
  </si>
  <si>
    <t>Реконструкция ПС 35/10 кВ Шихтино. Установка устройств типа "Сириус ОМП" ПО КрЭС для 1,2 скш-10</t>
  </si>
  <si>
    <t>G_KAE-00223-011</t>
  </si>
  <si>
    <t>Реконструкция ПС 110/35/10 кВ Думиничи. Установка устройств типа "Сириус ОМП" ПО КрЭС для 1,2 скш-10.</t>
  </si>
  <si>
    <t>G_KAE-00223-012</t>
  </si>
  <si>
    <t>Реконструкция ПС 110/35/10 кВ Козельск. Установка устройств типа "Сириус ОМП" ПО КЭС для 1,2 скш-10.</t>
  </si>
  <si>
    <t>G_KAE-00223-013</t>
  </si>
  <si>
    <t>Реконструкция ПС 35/10 кВ Рогачи . Установка устройств типа "Сириус ОМП" ПО КЭС для 1 скш-10.</t>
  </si>
  <si>
    <t>G_KAE-00223-014</t>
  </si>
  <si>
    <t>Реконструкция ПС 35/10 кВ Ульяново. Установка устройств типа "Сириус ОМП" ПО КЭС для 1,2 скш-10.</t>
  </si>
  <si>
    <t>G_KAE-00223-015</t>
  </si>
  <si>
    <t>Реконструкция ПС 35/10 кВ Оптино. Установка устройств типа "Сириус ОМП" ПО КЭС для 1,2 скш-10.</t>
  </si>
  <si>
    <t>G_KAE-00223-016</t>
  </si>
  <si>
    <t>Реконструкция ПС 110/35/10 кВ Ферзиково . Установка устройств типа "Сириус ОМП" ПО КЭС для 1,2 скш-10.</t>
  </si>
  <si>
    <t>G_KAE-00223-017</t>
  </si>
  <si>
    <t>Реконструкция ПС 110/35/10 кВ Пятовская. Установка устройств типа "Сириус ОМП" ПО КЭС для 1,2 скш-10.</t>
  </si>
  <si>
    <t>G_KAE-00223-018</t>
  </si>
  <si>
    <t>Реконструкция ПС 110/10 кВ Острожная . Установка устройств типа "Сириус ОМП" ПО КЭС для 1 скш-10.</t>
  </si>
  <si>
    <t>G_KAE-00223-019</t>
  </si>
  <si>
    <t>Реконструкция ПС 110/35/10 кВ Вега. Установка устройств типа "Сириус ОМП" ПО ОЭС для 1,2 скш-10.</t>
  </si>
  <si>
    <t>G_KAE-00223-020</t>
  </si>
  <si>
    <t>Реконструкция ПС 110/35/10 кВ Русиново . Установка устройств типа "Сириус ОМП" ПО ОЭС для 1,2 скш-10.</t>
  </si>
  <si>
    <t>G_KAE-00223-021</t>
  </si>
  <si>
    <t>Реконструкция ПС 110/35/10кВ Ворсино. Установка устройств типа "Сириус ОМП" ПО ОЭС для 1,2 скш-10.</t>
  </si>
  <si>
    <t>G_KAE-00223-022</t>
  </si>
  <si>
    <t>Реконструкция ПС 110/35/10 кВ Протва . Установка устройств типа "Сириус ОМП" ПО ОЭС для 1,2 скш-10.</t>
  </si>
  <si>
    <t>G_KAE-00223-023</t>
  </si>
  <si>
    <t>Реконструкция ПС 110/35/10 кВ Космос. Установка устройств типа "Сириус ОМП" ПО ОЭС для 1,2 скш-10.</t>
  </si>
  <si>
    <t>G_KAE-00223-024</t>
  </si>
  <si>
    <t>Реконструкция ПС 110/35/10 кВ Медынь. Установка устройств типа "Сириус ОМП" ПО ОЭС для 1,2 скш-10.</t>
  </si>
  <si>
    <t>G_KAE-00223-025</t>
  </si>
  <si>
    <t>Модернизация КТП-89 ул. Победы ТМ-250/10 Кировский район - замена трансформатора (250 кВА на 250 кВА)</t>
  </si>
  <si>
    <t>G_KAE-00249-001</t>
  </si>
  <si>
    <t>Модернизация КТП-199 д.Радождево - магазин ТМ-250/10 Сухиничский район - замена трансформатора (250 кВА на 250 кВА)</t>
  </si>
  <si>
    <t>G_KAE-00249-002</t>
  </si>
  <si>
    <t>Модернизация МТП-174 д.Перенежье ТМ-160/10 Барятинский район - замена трансформатора (160 кВА на 160 кВА)</t>
  </si>
  <si>
    <t>G_KAE-00249-003</t>
  </si>
  <si>
    <t>Модернизация МТП-13 д.Гульцово ТМ-160/10 Думиничский район - замена трансформатора (160 кВА на 160 кВА)</t>
  </si>
  <si>
    <t>G_KAE-00249-004</t>
  </si>
  <si>
    <t>Модернизация КТП-209 с.Зикеево "Маргарин" ТМ-160/10 Жиздринский район - замена трансформатора (160 кВА на 160 кВА)</t>
  </si>
  <si>
    <t>G_KAE-00249-005</t>
  </si>
  <si>
    <t>Модернизация МТП-216 д.Гавриловка /кормоцех/ТМ-160/10 Кировский район - замена трансформатора (160 кВА на 160 кВА)</t>
  </si>
  <si>
    <t>G_KAE-00249-006</t>
  </si>
  <si>
    <t>Модернизация МТП-100 д.Петроселье ТМ-160/10 Куйбышевский район - замена трансформатора (160 кВА на 160 кВА)</t>
  </si>
  <si>
    <t>G_KAE-00249-007</t>
  </si>
  <si>
    <t>Модернизация КТП-250 "Кол.сад" ул.Октябрьская ТМ-160/10 Людиновский район - замена трансформатора (160 кВА на 160 кВА)</t>
  </si>
  <si>
    <t>G_KAE-00249-008</t>
  </si>
  <si>
    <t>Модернизация КТП-290 Монастырь ТМ-160/10 Мещовский район - замена трансформатора (160 кВА на 160 кВА)</t>
  </si>
  <si>
    <t>G_KAE-00249-009</t>
  </si>
  <si>
    <t>Модернизация КТП-100 Павлиново интернат ТМ-160/10 Спас-Деменский район - замена трансформатора (160 кВА на 160 кВА)</t>
  </si>
  <si>
    <t>G_KAE-00249-010</t>
  </si>
  <si>
    <t>Модернизация МТП-134 д.Вежи ТМ-100/10 Кировский район - замена трансформатора (100 кВА на 100 кВА)</t>
  </si>
  <si>
    <t>G_KAE-00249-011</t>
  </si>
  <si>
    <t>Модернизация КТП-319 г.Сухиничи ТМ-160/10 Сухиничский район - замена трансформатора (160 кВА на 160 кВА)</t>
  </si>
  <si>
    <t>G_KAE-00249-012</t>
  </si>
  <si>
    <t>Модернизация КТП-347 г.Сухиничи ул.Тявкина ТМ-100/10 Сухиничский район - замена трансформатора (100 кВА на 100 кВА)</t>
  </si>
  <si>
    <t>G_KAE-00249-013</t>
  </si>
  <si>
    <t>Модернизация МТП-178 д.Колодяссы общеж.ТМ-100/10 Хвастовичский район - замена трансформатора (100 кВА на 100 кВА)</t>
  </si>
  <si>
    <t>G_KAE-00249-014</t>
  </si>
  <si>
    <t>Модернизация МТП-107 д.Дяглево ТМ-100/10 Куйбышевский район - замена трансформатора (100 кВА на 100 кВА)</t>
  </si>
  <si>
    <t>G_KAE-00249-015</t>
  </si>
  <si>
    <t>Модернизация КТП-200 д.Орля ТМ-100/10 Жиздринский район - замена трансформатора (100 кВА на 100 кВА)</t>
  </si>
  <si>
    <t>G_KAE-00249-016</t>
  </si>
  <si>
    <t>Модернизация МТП-38 с.Зикеево"село"ТМ-100/10 Жиздринский район - замена трансформатора (100 кВА на 100 кВА)</t>
  </si>
  <si>
    <t>G_KAE-00249-017</t>
  </si>
  <si>
    <t>Модернизация МТП-29 Романовка ТМ-100/10 Людиновский район - замена трансформатора (100 кВА на 100 кВА)</t>
  </si>
  <si>
    <t>G_KAE-00249-018</t>
  </si>
  <si>
    <t>Модернизация МТП-250 д.Рамено,поселокТМ-100/10 Мосальский район - замена трансформатора (100 кВА на 100 кВА)</t>
  </si>
  <si>
    <t>G_KAE-00249-019</t>
  </si>
  <si>
    <t>Модернизация МТП-137 д.ЯкимовоТМ-100/10 Кировский район - замена трансформатора (100 кВА на 100 кВА)</t>
  </si>
  <si>
    <t>G_KAE-00249-020</t>
  </si>
  <si>
    <t>Модернизация КТП-209 Центр ТМ-63/10 Барятинский район - замена трансформатора (63 кВА на 63 кВА)</t>
  </si>
  <si>
    <t>G_KAE-00249-021</t>
  </si>
  <si>
    <t>Модернизация КТП-158 д.Хотьково ж.с. ТМ-63/10 Думиничский район - замена трансформатора (63 кВА на 63 кВА)</t>
  </si>
  <si>
    <t>G_KAE-00249-022</t>
  </si>
  <si>
    <t>Модернизация МТП-93 д.Петровка ТМ-63/10 Жиздринский район - замена трансформатора (63 кВА на 63 кВА)</t>
  </si>
  <si>
    <t>G_KAE-00249-023</t>
  </si>
  <si>
    <t>Модернизация МТП-203 д.Соломоновка ТМ-63/10; Кировский район - замена трансформатора (63 кВА на 63 кВА)</t>
  </si>
  <si>
    <t>G_KAE-00249-024</t>
  </si>
  <si>
    <t>Модернизация КТП-175 д.Починок ТМ-63/10 Куйбышевский район - замена трансформатора (63 кВА на 63 кВА)</t>
  </si>
  <si>
    <t>G_KAE-00249-025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</si>
  <si>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</si>
  <si>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</si>
  <si>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</si>
  <si>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</si>
  <si>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</si>
  <si>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</si>
  <si>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</si>
  <si>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</si>
  <si>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</si>
  <si>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</si>
  <si>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</si>
  <si>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</si>
  <si>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</si>
  <si>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</si>
  <si>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</si>
  <si>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</si>
  <si>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</si>
  <si>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</si>
  <si>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</si>
  <si>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</si>
  <si>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</si>
  <si>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</si>
  <si>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</si>
  <si>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</si>
  <si>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</si>
  <si>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</si>
  <si>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</si>
  <si>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</si>
  <si>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</si>
  <si>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</si>
  <si>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</si>
  <si>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</si>
  <si>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</si>
  <si>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</si>
  <si>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</si>
  <si>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</si>
  <si>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</si>
  <si>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</si>
  <si>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</si>
  <si>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</si>
  <si>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</si>
  <si>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</si>
  <si>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</si>
  <si>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</si>
  <si>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</si>
  <si>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</si>
  <si>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</si>
  <si>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</si>
  <si>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</si>
  <si>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</si>
  <si>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</si>
  <si>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</si>
  <si>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</si>
  <si>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</si>
  <si>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</si>
  <si>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</si>
  <si>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МТП №13 "Лесничество" Кировский район (180 кВА на 250 кВА)</t>
  </si>
  <si>
    <t>G_KAE-00251-007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</si>
  <si>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</si>
  <si>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</si>
  <si>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</si>
  <si>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</si>
  <si>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</si>
  <si>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</si>
  <si>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</si>
  <si>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</si>
  <si>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</si>
  <si>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</si>
  <si>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</si>
  <si>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</si>
  <si>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</si>
  <si>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</si>
  <si>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</si>
  <si>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</si>
  <si>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КТП № 135 "Манино-водокачка"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</si>
  <si>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</si>
  <si>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</si>
  <si>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</si>
  <si>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</si>
  <si>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</si>
  <si>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</si>
  <si>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</si>
  <si>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</si>
  <si>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</si>
  <si>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Реконструкция ТП 6-10/0,4 кВ (замена ТП на новые) КТП №151 Пнево 1 Малоярославецкий район</t>
  </si>
  <si>
    <t>G_KAE-00253-001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</si>
  <si>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</si>
  <si>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</si>
  <si>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</si>
  <si>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</si>
  <si>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</si>
  <si>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</si>
  <si>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</si>
  <si>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</si>
  <si>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</si>
  <si>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</si>
  <si>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</si>
  <si>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</si>
  <si>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</si>
  <si>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</si>
  <si>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</si>
  <si>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</si>
  <si>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</si>
  <si>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</si>
  <si>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</si>
  <si>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</si>
  <si>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</si>
  <si>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</si>
  <si>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</si>
  <si>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</si>
  <si>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</si>
  <si>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</si>
  <si>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</si>
  <si>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</si>
  <si>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</si>
  <si>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</si>
  <si>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</si>
  <si>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</si>
  <si>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</si>
  <si>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</si>
  <si>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</si>
  <si>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</si>
  <si>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</si>
  <si>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</si>
  <si>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</si>
  <si>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</si>
  <si>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</si>
  <si>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</si>
  <si>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</si>
  <si>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</si>
  <si>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Мещовск. Замена ВМТ на элегазовые выключатели г. Мещовск 1 шт.</t>
  </si>
  <si>
    <t>G_KAE-00259-001</t>
  </si>
  <si>
    <t>Модернизация ПС 110 кВ Пегас г. Калуга. Замена ВМТ на элегазовые выключатели 2 шт.</t>
  </si>
  <si>
    <t>G_KAE-00259-003</t>
  </si>
  <si>
    <t>Модернизация ПС 110 кВ Ворсино Боровский район. Замена ВМТ на элегазовые выключатели 1 шт.</t>
  </si>
  <si>
    <t>G_KAE-00259-005</t>
  </si>
  <si>
    <t>Модернизация ПС 110 кВ Фаянсовая г. Киров. Замена ВМТ на элегазовые выключатели 2 шт.</t>
  </si>
  <si>
    <t>G_KAE-00260-001</t>
  </si>
  <si>
    <t>Модернизация ПС 110 кВ Калуга г. Калуга. Замена МКП на элегазовые выключатели 2 шт.</t>
  </si>
  <si>
    <t>G_KAE-00261-001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</si>
  <si>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</si>
  <si>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</si>
  <si>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</si>
  <si>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</si>
  <si>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Реконструкция ПС 110 кВ Крутицы г. Калуга. Замена ММО на элегазовые выключатели 5 шт.</t>
  </si>
  <si>
    <t>G_KAE-00262-001</t>
  </si>
  <si>
    <t>Модернизация ПС 110 кВ Думиничи п. Думиничи. Замена МКП на элегазовые выключатели 1 шт.</t>
  </si>
  <si>
    <t>G_KAE-00262-003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</si>
  <si>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</si>
  <si>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</si>
  <si>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</si>
  <si>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</si>
  <si>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 ПС 110 кВ Думиничи с заменой аккумуляторной батареи (1 шт)</t>
  </si>
  <si>
    <t>G_KAE-00263-002</t>
  </si>
  <si>
    <t xml:space="preserve">Модернизация ПС 110/35/10 кВ Фаянсовая с заменой аккумуляторной батареи (1 шт) </t>
  </si>
  <si>
    <t>K_KAE-00263-003</t>
  </si>
  <si>
    <t xml:space="preserve">Модернизация ПС 110/6 кВ Железняки с заменой аккумуляторной батареи (1 шт) </t>
  </si>
  <si>
    <t>K_KAE-00263-005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</si>
  <si>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</si>
  <si>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</si>
  <si>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Реконструкция КТП № 1 Куйбышева (замена КТП 10/0,4 250 кВа на новую КТП 10/0,4 250 кВа)  Козельский р-н, Калужская область</t>
  </si>
  <si>
    <t>H_KAE-00272-001</t>
  </si>
  <si>
    <t>Реконструкция КТП № 2 Заречная (замена КТП 10/0,4-400 кВа  на новую КТП10/0,4-400 кВа) Козельский р-н, Калужская область</t>
  </si>
  <si>
    <t>H_KAE-00272-002</t>
  </si>
  <si>
    <t>Реконструкция КТП № 3 Спортивная (замена КТП 10/0,4-160 кВА на новую КТП 10/0,4-160 кВА)  Козельский р-н, Калужская область</t>
  </si>
  <si>
    <t>H_KAE-00272-003</t>
  </si>
  <si>
    <t>Реконструкция КТП № 4 Привокзальная (замена КТП 10/0,4-160 кВа  на новую КТП 10/0,4-250 кВа)  Козельский р-н, Калужская область</t>
  </si>
  <si>
    <t>H_KAE-00272-004</t>
  </si>
  <si>
    <t>Реконструкция КТП № 5 Слаговищи (замена КТП 10/0,4-160 кВа на новую КТП 10/0,4-160 кВа)  Козельский р-н, Калужская область</t>
  </si>
  <si>
    <t>H_KAE-00272-005</t>
  </si>
  <si>
    <t>Реконструкция КТП 228 Л.Толстое- Центральное (перенос КТП 10/0,4 630 кВа на другое место), Дзержинский район, Калужская область</t>
  </si>
  <si>
    <t>H_KAE-00272-008</t>
  </si>
  <si>
    <t>Реконструкция ПС 110 кВ Кирпичная. Замена шкафов резервных защит ВЛ 110 кВ на ПС Кирпичная по ВЛ 110 кВ Кирпичная - М.Ярославец, ВЛ 110 кВ Кирпичная-Черкасово.</t>
  </si>
  <si>
    <t>H_KAE-00273-001</t>
  </si>
  <si>
    <t>Реконструкция ПС 110 кВ Черкасово. Замена шкафа резервных защит ОВ-110 кВ</t>
  </si>
  <si>
    <t>H_KAE-00273-002</t>
  </si>
  <si>
    <t>Реконструкция ПС 110 кВ Кирпичная. Реконструкция защит присоединений 10 кВ</t>
  </si>
  <si>
    <t>H_KAE-00274-001</t>
  </si>
  <si>
    <t>Реконструкция ГКТП № 206 Школа (вынос с территории школы ГКТП 10/0,4кВ-400 кВА) Думиничский р-н, Калужская область</t>
  </si>
  <si>
    <t>H_KAE-00278-001</t>
  </si>
  <si>
    <t>Реконструкция ГКТП № 224 СПТУ (демонтаж с территории школы ГКТП 10/0,4кВ-400 кВА) Думиничский р-н, Калужская область</t>
  </si>
  <si>
    <t>H_KAE-00278-002</t>
  </si>
  <si>
    <t>Реконструкция КТП № 120 Колизей, монтаж ячейки 10 кВ-1 шт Боровский р-он, Калужская область</t>
  </si>
  <si>
    <t>H_KAE-00279-001</t>
  </si>
  <si>
    <t>Реконструкция ЗТП № 17 КИМ, монтаж ячейки 10 кВ-1 шт Боровский р-он, Калужская область</t>
  </si>
  <si>
    <t>H_KAE-00279-002</t>
  </si>
  <si>
    <t>Модернизация КТП №161 Спас-Загорье школа (вынос с территории школы КТП 10/0,4кВ-250 кВА) Малоярославецкий р-н, Калужская область</t>
  </si>
  <si>
    <t>H_KAE-00279-003</t>
  </si>
  <si>
    <t>Модернизация КТП №206 Недельное-школа (вынос с территории школы КТП 10/0,4кВ-400 кВА) Малоярославецкий р-н, Калужская область</t>
  </si>
  <si>
    <t>H_KAE-00279-004</t>
  </si>
  <si>
    <t>Модернизация КТП №232 Степичево-школа (вынос с территории школы КТП 10/0,4кВ-100 кВА) Малоярославецкий р-н, Калужская область</t>
  </si>
  <si>
    <t>H_KAE-00279-005</t>
  </si>
  <si>
    <t>Модернизация КТП № 330 Березовка-школа (вынос с территории школы КТП 10/0,4кВ-100 кВА) Малоярославецкий р-н, Калужская область</t>
  </si>
  <si>
    <t>H_KAE-00279-008</t>
  </si>
  <si>
    <t>Реконструкция ПС 110 кВ Маяк. Замена МВ 6-10 кВ на вакуумные выключатели- 1 шт.</t>
  </si>
  <si>
    <t>H_KAE-00282-001</t>
  </si>
  <si>
    <t>Реконструкция ПС 110 кВ Строительная с устройством оперативной блокировки коммутационных аппаратов</t>
  </si>
  <si>
    <t>H_KAE-00283-001</t>
  </si>
  <si>
    <t>Реконструкция ПС 110 кВ Квань с устройством оперативной блокировки коммутационных аппаратов</t>
  </si>
  <si>
    <t>H_KAE-00283-002</t>
  </si>
  <si>
    <t>Реконструкция ПС 110 кВ Белоусово с устройством оперативной блокировки коммутационных аппаратов</t>
  </si>
  <si>
    <t>H_KAE-00283-003</t>
  </si>
  <si>
    <t>Модернизация ПС 110 кВ Восток в части цепей В/К защит, приводов выключателей 10 кВ для организации сигналов ТС</t>
  </si>
  <si>
    <t>H_KAE-00286-011</t>
  </si>
  <si>
    <t>Реконструкция ПС 110 кВ Шепелево. Монтаж защиты дальнего резервирования, релейной защиты и автоматики, средства связи</t>
  </si>
  <si>
    <t>H_KAE-00287-001</t>
  </si>
  <si>
    <t>Реконструкция ПС 110 кВ Агеево. Монтаж защиты дальнего резервирования, релейной защиты и автоматики, средства связи</t>
  </si>
  <si>
    <t>H_KAE-00287-002</t>
  </si>
  <si>
    <t>Реконструкция ПС100/35/10 кВ Чипляево. Установка защиты от дуговых замыканий секций шин</t>
  </si>
  <si>
    <t>H_KAE-00291-000</t>
  </si>
  <si>
    <t>Мероприятия по установке АЛАР на ВЛ 110 кВ Созвездие-Мишуково со стороны ПС 220 кВ Созвездие и АОПО на ЛЭП транзитов 110 кВ Мирная-Созвездие (ПС 220 кВ Созвездие. Противоаварийная автоматика. 2-й этап)</t>
  </si>
  <si>
    <t>H_KAE-00294-001</t>
  </si>
  <si>
    <t>Реконструкция ПС Малинники 110 кВ. Замена ячеек КРУН-10 кВ 2 секшии шин, в количестве 13 шт.</t>
  </si>
  <si>
    <t>H_KAE-00295-001</t>
  </si>
  <si>
    <t xml:space="preserve">Модернизация ПС 110 кВ Колосово с  установкой одного комплекта токоограничивающего реактора ЗРУ 10  кВ </t>
  </si>
  <si>
    <t>J_KAE-00295-002</t>
  </si>
  <si>
    <t>Рекострукция ЗТП-324 "Лицей" с установкой ячейки КСО в РУ-10, п. Бабынино, Бабынинский р-н, Калужская область (1 шт.)</t>
  </si>
  <si>
    <t>I_KAE-00308-007</t>
  </si>
  <si>
    <t>Реконструкция КТП № 34 Малая Росляковка(замена КТП 160кВА на КТП 160 кВА), Жуковский район</t>
  </si>
  <si>
    <t>J_KAE-00309-066</t>
  </si>
  <si>
    <t>Реконструкция КТП № 32 Передоль (замена КТП 160 кВА на КТП 160 кВА), Жуковский район</t>
  </si>
  <si>
    <t>J_KAE-00309-067</t>
  </si>
  <si>
    <t>Модернизация ТП №56 Кудиново (замена МТП 63 кВА на КТП 63 кВА), Малоярославецкий район</t>
  </si>
  <si>
    <t>J_KAE-00309-068</t>
  </si>
  <si>
    <t>Модернизация МТП №9 Безобразово (замена МТП 100 кВА на КТП 100 кВА), Тарусский район</t>
  </si>
  <si>
    <t>J_KAE-00309-071</t>
  </si>
  <si>
    <t>Модернизация МТП №107 Парсуки(замена МТП 160 кВА на КТП 160 кВА), Тарусский район</t>
  </si>
  <si>
    <t>J_KAE-00309-072</t>
  </si>
  <si>
    <t>Модернизация КТП №25 Глинищи (замена КТП 30 кВА на КТП 40 кВА), Тарусский район</t>
  </si>
  <si>
    <t>J_KAE-00309-073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</si>
  <si>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</si>
  <si>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</si>
  <si>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</si>
  <si>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</si>
  <si>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</si>
  <si>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</si>
  <si>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</si>
  <si>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</si>
  <si>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</si>
  <si>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</si>
  <si>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</si>
  <si>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</si>
  <si>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</si>
  <si>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</si>
  <si>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</si>
  <si>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</si>
  <si>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</si>
  <si>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</si>
  <si>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кВ Козельск с заменой масляных выключателей 35 кВ В-35 Т1, В-35 Т2, СВ-35, В-35 Подборки-Козельск с отп., В-35 Козельск-Стеклозавод на вакуумные выключатели - 5 шт.</t>
  </si>
  <si>
    <t>J_KAE-00313-030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</si>
  <si>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</si>
  <si>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</si>
  <si>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</si>
  <si>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</si>
  <si>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</si>
  <si>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</si>
  <si>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</si>
  <si>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</si>
  <si>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</si>
  <si>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</si>
  <si>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</si>
  <si>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</si>
  <si>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</si>
  <si>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</si>
  <si>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</si>
  <si>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</si>
  <si>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</si>
  <si>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</si>
  <si>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</si>
  <si>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</si>
  <si>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Маклаки с заменой ОД-110 Т1, КЗ-110 Т1  на элегазовый выключатель - 1шт.</t>
  </si>
  <si>
    <t>J_KAE-00313-064</t>
  </si>
  <si>
    <t>Модернизация ПС 110 кВ Руднево с заменой ОД-110 Т1, КЗ-110 Т1, ОД-110 Т2, КЗ-110 Т2  на элегазовые выключатели - 2шт.</t>
  </si>
  <si>
    <t>J_KAE-00313-065</t>
  </si>
  <si>
    <t>Модернизация ПС 110 кВ Мещовск с заменой ОД-110 Т1, КЗ-110 Т1, ОД-110 Т2, КЗ-110 Т2  на элегазовые выключатели - 2шт.</t>
  </si>
  <si>
    <t>J_KAE-00313-066</t>
  </si>
  <si>
    <t>Модернизация ПС 110 кВ Мосальск с заменой ОД-110 Т2; КЗ-110 Т2  на элегазовый выключатель - 1шт.</t>
  </si>
  <si>
    <t>J_KAE-00313-067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</si>
  <si>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</si>
  <si>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</si>
  <si>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</si>
  <si>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</si>
  <si>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</si>
  <si>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</si>
  <si>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</si>
  <si>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</si>
  <si>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Монтаж локально-вычислительной сети в Кондровском РЭС филиала "Калугаэнерго"</t>
  </si>
  <si>
    <t>J_KAE-00314-002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</si>
  <si>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</si>
  <si>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</si>
  <si>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телемеханики ПС-35/110 кВ Кондровcкого РЭС филиала "Калугаэнерго"</t>
  </si>
  <si>
    <t>J_KAE-00314-005</t>
  </si>
  <si>
    <t>Модернизация телемеханики ПС-35/110 кВ  Приокского РЭС филиала "Калугаэнерго"</t>
  </si>
  <si>
    <t>J_KAE-00314-006</t>
  </si>
  <si>
    <t>Модернизация бесперебойного питания оборудования СДТУ и АСУ от СОПТ ПС на ПС 110 кВ Агеево</t>
  </si>
  <si>
    <t>K_KAE-00319-003</t>
  </si>
  <si>
    <t>Модернизация бесперебойного питания оборудования СДТУ и АСУ от СОПТ ПС на ПС 110 кВ Ахлебинино</t>
  </si>
  <si>
    <t>K_KAE-00319-004</t>
  </si>
  <si>
    <t>Модернизация бесперебойного питания оборудования СДТУ и АСУ от СОПТ ПС на ПС 110 кВ Восток</t>
  </si>
  <si>
    <t>K_KAE-00319-005</t>
  </si>
  <si>
    <t>Модернизация бесперебойного питания оборудования СДТУ и АСУ от СОПТ ПС на ПС 110 кВ Товарково</t>
  </si>
  <si>
    <t>K_KAE-00319-006</t>
  </si>
  <si>
    <t>Модернизация бесперебойного питания оборудования СДТУ и АСУ от СОПТ ПС на ПС 110 кВ Маланьино</t>
  </si>
  <si>
    <t>K_KAE-00319-007</t>
  </si>
  <si>
    <t>Модернизация бесперебойного питания оборудования СДТУ и АСУ от СОПТ ПС на ПС 110 кВ Колосово</t>
  </si>
  <si>
    <t>K_KAE-00319-008</t>
  </si>
  <si>
    <t>Модернизация бесперебойного питания оборудования СДТУ и АСУ от СОПТ ПС на ПС 110 кВ Железняки</t>
  </si>
  <si>
    <t>K_KAE-00319-009</t>
  </si>
  <si>
    <t>Замена МВ 110 кВ типа МКП-160, МКП-110 на ЭГВ на ПС 110 кВ Шепелево, 3 шт.</t>
  </si>
  <si>
    <t>H_KAE-01000-007</t>
  </si>
  <si>
    <t>Замена привода РПН Т-1 и установка устройства РНМ на ПС 110 кВ Агеево</t>
  </si>
  <si>
    <t>H_KAE-01000-009</t>
  </si>
  <si>
    <t>Замена применяемой дифференциальной защиты шин 110 кВ ПС 110 кВ Середейск</t>
  </si>
  <si>
    <t>H_KAE-01000-010</t>
  </si>
  <si>
    <t>Замена устройства автоматического управления приводом РПН с применением  устройства типа РНМ-1М Радиус-Автоматика на ПС 110 кВ Середейск</t>
  </si>
  <si>
    <t>H_KAE-01000-011</t>
  </si>
  <si>
    <t>Замена ОД-КЗ ПС 110 кВ Козельск, 2 шт.</t>
  </si>
  <si>
    <t>H_KAE-01000-013</t>
  </si>
  <si>
    <t>Замена ОД-КЗ ПС 110 кВ Думиничи, 2 шт.</t>
  </si>
  <si>
    <t>H_KAE-01000-014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</si>
  <si>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</si>
  <si>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</si>
  <si>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</si>
  <si>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</si>
  <si>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</si>
  <si>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</si>
  <si>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№4 ПС Строительная, Боровский р-н, Калужская область, протяженностью 6,7 км</t>
  </si>
  <si>
    <t>G_KAE-00061-003</t>
  </si>
  <si>
    <t>Реконструкция ВЛ 10 кВ №1 ПС Ворсино, Боровский р-н, Калужская область, протяженностью 15,81 км</t>
  </si>
  <si>
    <t>G_KAE-00061-004</t>
  </si>
  <si>
    <t>Реконструкция ВЛ 10 кВ №1 ПС Высокиничи, Жуковский р-н, Калужская область, протяженностью 13,937 км</t>
  </si>
  <si>
    <t>G_KAE-00061-005</t>
  </si>
  <si>
    <t>Реконструкция ВЛ 10 кВ №20 ПС Космос, Тарусский р-н, Калужская область протяженностью 2,65 км</t>
  </si>
  <si>
    <t>G_KAE-00061-006</t>
  </si>
  <si>
    <t>Реконструкция ВЛ 10 кВ №2 ПС Высокиничи, Жуковский р-н, Калужская область, протяженностью 19,5 км</t>
  </si>
  <si>
    <t>G_KAE-00061-007</t>
  </si>
  <si>
    <t>Реконструкция ВЛ 10 кВ №4 ПС Передел, Медынский р-н, Калужская область, протяженностью- 8,131 км</t>
  </si>
  <si>
    <t>G_KAE-00061-008</t>
  </si>
  <si>
    <t>Реконструкция ВЛ 10 кВ №4 ПС Высокиничи, Жуковский р-н, Калужская область, протяженностью 4,90 км</t>
  </si>
  <si>
    <t>G_KAE-00062-001</t>
  </si>
  <si>
    <t>Реконструкция ВЛ 10 кВ №10 ПС Юхнов, Юхновский р-н, Калужская область протяженностью 3,77 км</t>
  </si>
  <si>
    <t>G_KAE-00062-002</t>
  </si>
  <si>
    <t>Реконструкция ВЛ 10 кВ №7 ПС Щелканово, Юхновский р-н, Калужская область протяженностью 6,85 км</t>
  </si>
  <si>
    <t>G_KAE-00062-003</t>
  </si>
  <si>
    <t>Реконструкция ВЛ 10 кВ №3 от РП 5 Ильинское, Малоярославецкий р-н, Калужская область, протяженностью- 13,95 км</t>
  </si>
  <si>
    <t>G_KAE-00062-004</t>
  </si>
  <si>
    <t xml:space="preserve">Реконструкция ВЛ 10 кВ №12 ПС Детчино, отп. на Столбовку, Малоярославецкий р-н, Калужская область, протяженностью- 5,46 км </t>
  </si>
  <si>
    <t>G_KAE-00062-005</t>
  </si>
  <si>
    <t>Реконструкция ВЛ 10 кВ №4 ПС Медынь, отп. Обухово, Бородино, Медынский р-н, Калужская область, протяженностью- 1,86 км</t>
  </si>
  <si>
    <t>G_KAE-00062-006</t>
  </si>
  <si>
    <t>Реконструкция ВЛ 10 кВ №3 ПС Медынь, Медынский р-н, Калужская область, протяженностью- 4,78 км</t>
  </si>
  <si>
    <t>G_KAE-00062-007</t>
  </si>
  <si>
    <t>Реконструкция ВЛ 10 кВ №21 ПС Буран, отп. Березовка, отп. Верховское, Малоярославецкий р-н, Калужская область, протяженностью- 2,45 км</t>
  </si>
  <si>
    <t>G_KAE-00062-008</t>
  </si>
  <si>
    <t>Реконструкция ВЛ 10 кВ №17 ПС Буран отп. станки, Малоярославецкий р-н, Калужская область, протяженностью-6 км</t>
  </si>
  <si>
    <t>G_KAE-00062-009</t>
  </si>
  <si>
    <t xml:space="preserve">Реконструкция ВЛ 10 кВ №6 ПС Вега, Боровский р-н, Калужская область, протяженностью 8,25 км (с установкой реклоузеров - 5шт.) </t>
  </si>
  <si>
    <t>G_KAE-00062-010</t>
  </si>
  <si>
    <t>Реконструкция ВЛ-0,4 кВ от ЗТП-54 г. Киров (ул. Гоголя), Кировский р-н, Калужская область, протяженностью 0,203 км</t>
  </si>
  <si>
    <t>G_KAE-00065-003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</si>
  <si>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</si>
  <si>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</si>
  <si>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№1 и №2 от ЗТП-350 г. Сухиничи , Сухиничский р-н, Калужская область протяженностью 0,93 км</t>
  </si>
  <si>
    <t>G_KAE-00065-005</t>
  </si>
  <si>
    <t>Реконструкция ВЛ-0,4 кВ от КТП-109 Субботники, Сухиничский р-н, Калужская область протяженностью 2,65 км</t>
  </si>
  <si>
    <t>G_KAE-00065-006</t>
  </si>
  <si>
    <t>Реконструкция ВЛ-0,4 кВ ЗТП-310 Школьная, Сухиничский р-н, Калужская область протяженностью 2,8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</si>
  <si>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</si>
  <si>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</si>
  <si>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</si>
  <si>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2,0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</si>
  <si>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</si>
  <si>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</si>
  <si>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</si>
  <si>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</si>
  <si>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</si>
  <si>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</si>
  <si>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</si>
  <si>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№2 от МТП-32 д.Высокое деревня, Куйбышевский р-н, Калужская область, протяженностью 2 км</t>
  </si>
  <si>
    <t>G_KAE-00065-013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</si>
  <si>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</si>
  <si>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</si>
  <si>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</si>
  <si>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</si>
  <si>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</si>
  <si>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</si>
  <si>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2,9 км</t>
  </si>
  <si>
    <t>G_KAE-00065-019</t>
  </si>
  <si>
    <t>Реконструкция ВЛ-0,4 кВ от КТП№12 Горсеть, Мещовский р-н, Калужская область, протяженностью 2,6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</si>
  <si>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</si>
  <si>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</si>
  <si>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</si>
  <si>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кВ "Советская" от ГКТП №65 "Советская", Кировский р-н, Калужская область, протяженностью 2,135 км</t>
  </si>
  <si>
    <t>G_KAE-00065-022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</si>
  <si>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</si>
  <si>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</si>
  <si>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</si>
  <si>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</si>
  <si>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</si>
  <si>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</si>
  <si>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</si>
  <si>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</si>
  <si>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</si>
  <si>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</si>
  <si>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</si>
  <si>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</si>
  <si>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</si>
  <si>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</si>
  <si>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</si>
  <si>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</si>
  <si>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</si>
  <si>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</si>
  <si>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</si>
  <si>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</si>
  <si>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ТП 1134 1-я Рабочая, Жиздринский р-н, Калужская область, протяженностью 1,2 км</t>
  </si>
  <si>
    <t>G_KAE-00065-033</t>
  </si>
  <si>
    <t>Реконструкция ВЛ-0,4 кВ от ТП №715 Детсад, Жиздринский р-н, Калужская область, протяженностью 1,7 км</t>
  </si>
  <si>
    <t>G_KAE-00065-034</t>
  </si>
  <si>
    <t>Реконструкция ВЛ-0,4 кВ от ТП №906 КБО, Жиздринский р-н, Калужская область, протяженностью 0,8 км</t>
  </si>
  <si>
    <t>G_KAE-00065-035</t>
  </si>
  <si>
    <t>Реконструкция ВЛ-0,4 кВ от ТП №920 Колбасная, Жиздринский р-н, Калужская область, протяженностью 1,5 км</t>
  </si>
  <si>
    <t>G_KAE-00065-036</t>
  </si>
  <si>
    <t>Реконструкция ВЛ-0,4 кВ от ТП №905 РСУ, Жиздринский р-н, Калужская область, протяженностью 0,89 км</t>
  </si>
  <si>
    <t>G_KAE-00065-037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</si>
  <si>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</si>
  <si>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</si>
  <si>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</si>
  <si>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</si>
  <si>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</si>
  <si>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</si>
  <si>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КТП-232"А" пос.Еленский, Хвастовичский р-н, Калужская область протяженностью 1,6 км</t>
  </si>
  <si>
    <t>G_KAE-00065-041</t>
  </si>
  <si>
    <t>Реконструкция ВЛ-0,4 кВ КТП-233 пос.Еленский, Хвастовичский р-н, Калужская область протяженностью1.96 км</t>
  </si>
  <si>
    <t>G_KAE-00065-042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</si>
  <si>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</si>
  <si>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</si>
  <si>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КТП-115 пос.Еленский, Хвастовичский р-н, Калужская область протяженностью 2,12 км</t>
  </si>
  <si>
    <t>G_KAE-00065-045</t>
  </si>
  <si>
    <t>Реконструкция ВЛ-0,4 кВ от МТП № 91 д.Боброво, Думиничский р-н, Калужская область протяженностью 2,8 км</t>
  </si>
  <si>
    <t>G_KAE-00065-046</t>
  </si>
  <si>
    <t>Реконструкция ВЛ-0,4 кВ № 1 от КТП № 222 Д.К. ст.Думиничи, Думиничский р-н, Калужская область, протяженностью 3,1 км</t>
  </si>
  <si>
    <t>G_KAE-00065-047</t>
  </si>
  <si>
    <t>Реконструкция ВЛ-0,4 кВ от КТП № 134, Думиничский р-н, Калужская область, протяженностью 2,2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</si>
  <si>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</si>
  <si>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</si>
  <si>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</si>
  <si>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</si>
  <si>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</si>
  <si>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0.56 км</t>
  </si>
  <si>
    <t>G_KAE-00065-051</t>
  </si>
  <si>
    <t>Реконструкция ВЛ-0,4 кВ №7 ЗТП-310 "Строчевышивка", Спас-Деменский р-н, Калужская область, протяженностью 0961 км</t>
  </si>
  <si>
    <t>G_KAE-00065-052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</si>
  <si>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</si>
  <si>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</si>
  <si>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№4 ЗТП-309 "РСУ", Спас-Деменский р-н, Калужская область, протяженностью 0,326 км</t>
  </si>
  <si>
    <t>G_KAE-00065-054</t>
  </si>
  <si>
    <t>Реконструкция ВЛ-0,4 кВ от КТП № 11 Ком.хоз., Мещовский р-н, Калужская область, протяженностью- 3,25 км</t>
  </si>
  <si>
    <t>G_KAE-00065-055</t>
  </si>
  <si>
    <t>Реконструкция ВЛ-0,4 кВ от КТП № 17 СПТУ, Мещовский р-н, Калужская область, протяженностью- 1,12км</t>
  </si>
  <si>
    <t>G_KAE-00065-056</t>
  </si>
  <si>
    <t>Реконструкция ВЛ-0,4 кВ от КТП № 19 Дача, Мещовский р-н, Калужская область, протяженностью- 2,5 км</t>
  </si>
  <si>
    <t>G_KAE-00065-057</t>
  </si>
  <si>
    <t>Реконструкция ВЛ-0,4 кВ от КТП № 20 Крапоткина, Мещовский р-н, Калужская область, протяженностью- 0,7 км</t>
  </si>
  <si>
    <t>G_KAE-00065-058</t>
  </si>
  <si>
    <t>Реконструкция ВЛ-0,4 кВ от КТП № 188 ст. Кудринская поселок, Мещовский р-н, Калужская область, протяженностью- 3,04 км</t>
  </si>
  <si>
    <t>G_KAE-00065-059</t>
  </si>
  <si>
    <t>Реконструкция ВЛ-0,4 кВ от КТП № 131 ст. Кудринская контора, Мещовский р-н, Калужская область, протяженностью- 2,9 км</t>
  </si>
  <si>
    <t>G_KAE-00065-060</t>
  </si>
  <si>
    <t>Реконструкция ВЛ-0,4 кВ от МТП № 249 ст. Кудринская, Мещовский р-н, Калужская область, протяженностью- 2,7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</si>
  <si>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</si>
  <si>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</si>
  <si>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</si>
  <si>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№ 2 МТП № 143 д. Милотичи, Барятинский р-н, Калужская область, протяженностью 3 км</t>
  </si>
  <si>
    <t>G_KAE-00065-063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</si>
  <si>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</si>
  <si>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</si>
  <si>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</si>
  <si>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</si>
  <si>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</si>
  <si>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</si>
  <si>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</si>
  <si>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</si>
  <si>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</si>
  <si>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</si>
  <si>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ЗТП № 221 ЛПХ, Людиновский р-н, Калужская область, протяженностью 2,04 км</t>
  </si>
  <si>
    <t>G_KAE-00065-070</t>
  </si>
  <si>
    <t>Реконструкция ВЛ-0,4 кВ от КТП № 11 с-з Коллективизатор гараж, Жиздринский р-н, Калужская область, протяженностью 1,68 км</t>
  </si>
  <si>
    <t>G_KAE-00065-071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</si>
  <si>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</si>
  <si>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</si>
  <si>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2.0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</si>
  <si>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</si>
  <si>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</si>
  <si>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</si>
  <si>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</si>
  <si>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</si>
  <si>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</si>
  <si>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</si>
  <si>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</si>
  <si>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</si>
  <si>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</si>
  <si>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</si>
  <si>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</si>
  <si>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</si>
  <si>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</si>
  <si>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</si>
  <si>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</si>
  <si>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</si>
  <si>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</si>
  <si>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</si>
  <si>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</si>
  <si>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</si>
  <si>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КЛ-6 кВ РП 13 ф.15 - ТП 372 г. Калуга протяженностью 0,73 км</t>
  </si>
  <si>
    <t>G_KAE-00069-001</t>
  </si>
  <si>
    <t>Реконструкция КЛ-6кВ РП 13 ф.22 - ТП 372 г. Калуга протяженностью 0,73 км</t>
  </si>
  <si>
    <t>G_KAE-00069-002</t>
  </si>
  <si>
    <t>Реконструкция КЛ-6кВ ПС Восход ф.30 - РП 15 г. Калуга протяженностью 1,28 км</t>
  </si>
  <si>
    <t>G_KAE-00069-003</t>
  </si>
  <si>
    <t>Реконструкция КЛ-6кВ ПС Приокская ф.17 - РП 15 г. Калуга протяженностью 1,66 км</t>
  </si>
  <si>
    <t>G_KAE-00069-004</t>
  </si>
  <si>
    <t>Реконструкция КЛ-6кВ МПС ф.14 - ТП-452 г. Калуга протяженностью 3,1 км</t>
  </si>
  <si>
    <t>G_KAE-00069-005</t>
  </si>
  <si>
    <t>Реконструкция КЛ-6кВ РП-6 - ТП 137 г. Калуга протяженностью 0,48 км</t>
  </si>
  <si>
    <t>G_KAE-00069-006</t>
  </si>
  <si>
    <t>Реконструкция КЛ-6кВ ПС Восход ф.14 - РП 8 г. Калуга протяженностью 1,19 км</t>
  </si>
  <si>
    <t>G_KAE-00069-007</t>
  </si>
  <si>
    <t>Реконструкция КЛ-6кВ ПС Калуга ф.13б - РП 8 г. Калуга протяженностью 3,16 км</t>
  </si>
  <si>
    <t>G_KAE-00069-008</t>
  </si>
  <si>
    <t>Реконструкция КЛ-6кВ РП 3 - ТП 301 г. Калуга протяженностью 0,88 км</t>
  </si>
  <si>
    <t>G_KAE-00069-009</t>
  </si>
  <si>
    <t>Реконструкция КЛ-6кВ ТП 72 - ТП 313 (требуется вынос) г. Калуга протяженностью 0,97 км</t>
  </si>
  <si>
    <t>G_KAE-00069-010</t>
  </si>
  <si>
    <t>Реконструкция КЛ-6кВ ТП-7 - ТП59 г. Калуга протяженностью 0,67 км</t>
  </si>
  <si>
    <t>G_KAE-00069-011</t>
  </si>
  <si>
    <t>Реконструкция КЛ-6кВ ПС Дубрава ф.41 - ТП541 г. Калуга протяженностью 5,78 км</t>
  </si>
  <si>
    <t>G_KAE-00069-012</t>
  </si>
  <si>
    <t>Реконструкция КЛ-6 кВ ТП 29 - ТП 105 г. Калуга протяженностью 1,05 км</t>
  </si>
  <si>
    <t>G_KAE-00069-013</t>
  </si>
  <si>
    <t>Реконструкция КЛ-6кВ ТП 87-ТП 224 г. Калуга протяженностью 1,1 км</t>
  </si>
  <si>
    <t>G_KAE-00070-003</t>
  </si>
  <si>
    <t>Реконструкция КЛ-6кВ РП 12-ТП 363 г. Калуга протяженностью 0,15 км</t>
  </si>
  <si>
    <t>G_KAE-00070-004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</si>
  <si>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</si>
  <si>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</si>
  <si>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</si>
  <si>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</si>
  <si>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КЛ-0,4 кВ №1 ТП 389-ВРУ ж/д Пионерская,2 г. Калуга протяженностью 0,19 км</t>
  </si>
  <si>
    <t>G_KAE-00073-001</t>
  </si>
  <si>
    <t>Реконструкция КЛ-0,4 кВ №2 ТП 389-ВРУ ж/д Пионерская,2 г. Калуга протяженностью 0,19 км</t>
  </si>
  <si>
    <t>G_KAE-00073-002</t>
  </si>
  <si>
    <t>Реконструкция КЛ-0,4 кВ ТП 389-ВРУ ж/д Пионерская,9 замена до муфты №2 г. Калуга протяженностью 0,13 км</t>
  </si>
  <si>
    <t>G_KAE-00073-003</t>
  </si>
  <si>
    <t>Реконструкция КЛ-0,4 кВ ТП-56 - ВРУ ж/д Марата,5 г. Калуга протяженностью 0,28 км</t>
  </si>
  <si>
    <t>G_KAE-00073-004</t>
  </si>
  <si>
    <t>Реконструкция КЛ-0,4 кВ ТП -509 - ВРУ ж/д Чичерина7 г. Калуга протяженностью 0,07 км</t>
  </si>
  <si>
    <t>G_KAE-00073-005</t>
  </si>
  <si>
    <t>Реконструкция КЛ-0,4 кВ ТП -509 - ВРУ ж/д Чичерина9 г. Калуга протяженностью 0,03 км</t>
  </si>
  <si>
    <t>G_KAE-00073-006</t>
  </si>
  <si>
    <t>Реконструкция КЛ-0,4 кВ ТП-101 ул. В.Никитиной д.29 к.1 - д. 29 г. Калуга протяженностью 0,07 км</t>
  </si>
  <si>
    <t>G_KAE-00073-007</t>
  </si>
  <si>
    <t>Реконструкция КЛ-0,4 кВ ТП -101 - ВРУ ж/д В.Никитиной 29 к.1-31 г. Калуга протяженностью 0,11 км</t>
  </si>
  <si>
    <t>G_KAE-00073-008</t>
  </si>
  <si>
    <t>Реконструкция КЛ-0,4 кВ ТП -101 - В. Никитиной 29, к.1 г. Калуга протяженностью 0,19 км</t>
  </si>
  <si>
    <t>G_KAE-00073-009</t>
  </si>
  <si>
    <t>Реконструкция КЛ-0,4 кВ ТП -101 - В. Никитиной 33, к.1 г. Калуга протяженностью 0,18 км</t>
  </si>
  <si>
    <t>G_KAE-00073-010</t>
  </si>
  <si>
    <t>Реконструкция КЛ-0,4 кВ ТП -101 - В. Никитиной 35 г. Калуга протяженностью 0,15 км</t>
  </si>
  <si>
    <t>G_KAE-00073-011</t>
  </si>
  <si>
    <t>Реконструкция КЛ-0,4 кВ ТП -157 Суворова 153, к.1 г. Калуга протяженностью 0,08 км</t>
  </si>
  <si>
    <t>G_KAE-00073-012</t>
  </si>
  <si>
    <t>Реконструкция КЛ-0,4 кВ ТП 157 Суворова 153, к.3 г. Калуга протяженностью 0,09 км</t>
  </si>
  <si>
    <t>G_KAE-00073-013</t>
  </si>
  <si>
    <t>Реконструкция КЛ-0,4 кВ ТП 157 Суворова 153, к.4 г. Калуга протяженностью 0,21 км</t>
  </si>
  <si>
    <t>G_KAE-00073-014</t>
  </si>
  <si>
    <t>Реконструкция КЛ-0,4 кВ ТП 157 Суворова 153, к.5 г. Калуга протяженностью 0,1 км</t>
  </si>
  <si>
    <t>G_KAE-00073-015</t>
  </si>
  <si>
    <t>Реконструкция КЛ-0,4 кВ ТП 157 Суворова 153, к.2 г. Калуга протяженностью 0,08 км</t>
  </si>
  <si>
    <t>G_KAE-00073-016</t>
  </si>
  <si>
    <t>Реконструкция КЛ-0,4 кВ ТП-28-ул. М. Горького, 6 г. Калуга протяженностью 0,07 км</t>
  </si>
  <si>
    <t>G_KAE-00073-017</t>
  </si>
  <si>
    <t>Реконструкция КЛ-0,4 кВ ТП-28-ул. М. Горького, 7 г. Калуга протяженностью 0,15 км</t>
  </si>
  <si>
    <t>G_KAE-00073-018</t>
  </si>
  <si>
    <t>Реконструкция КЛ-0,4 кВ кабельн. перемыч.: ул. М. Горького, 7 – ул. М.Горького,5 г. Калуга протяженностью 0,1 км</t>
  </si>
  <si>
    <t>G_KAE-00073-019</t>
  </si>
  <si>
    <t>Реконструкция КЛ-0,4 кВ кабельн. перемыч.: ул. М.Горького, 4 / 26 – ул. Чижевского, 24 г. Калуга протяженностью 0,03 км</t>
  </si>
  <si>
    <t>G_KAE-00073-020</t>
  </si>
  <si>
    <t>Реконструкция КЛ-0,4 кВ ТП-28-ул. Суворова, 181 г. Калуга протяженностью 0,03 км</t>
  </si>
  <si>
    <t>G_KAE-00073-021</t>
  </si>
  <si>
    <t>Реконструкция КЛ-0,4 кВ ТП-28-ул. Ф. Энгельса, 11 и кабельной перемычки между подъездами г. Калуга протяженностью 0,19 км</t>
  </si>
  <si>
    <t>G_KAE-00073-022</t>
  </si>
  <si>
    <t>Реконструкция КЛ-0,4 кВ ТП-28-Котельная по ул. Ф. Энгельса, 15 г. Калуга протяженностью 0,08 км</t>
  </si>
  <si>
    <t>G_KAE-00073-023</t>
  </si>
  <si>
    <t>Реконструкция КЛ-0,4 кВ ТП-64-Пристр-ка к школе № 14 №1 г. Калуга протяженностью 0,16 км</t>
  </si>
  <si>
    <t>G_KAE-00073-024</t>
  </si>
  <si>
    <t>Реконструкция КЛ-0,4 кВ ТП-64-Пристр-ка к школе № 14 №2 г. Калуга протяженностью 0,16 км</t>
  </si>
  <si>
    <t>G_KAE-00073-025</t>
  </si>
  <si>
    <t>Реконструкция КЛ-0,4 кВ ТП-64-ул. Ленина, 60 г. Калуга протяженностью 0,08 км</t>
  </si>
  <si>
    <t>G_KAE-00073-026</t>
  </si>
  <si>
    <t>Реконструкция КЛ-0,4 кВ ТП-76-ул. Московская, 180 г. Калуга протяженностью 0,20км</t>
  </si>
  <si>
    <t>G_KAE-00073-027</t>
  </si>
  <si>
    <t>Реконструкция КЛ-0,4 кВ ТП-76-ул. Московская, 178 и кабельн. перемыч. на аптеку г. Калуга протяженностью 0,24 км</t>
  </si>
  <si>
    <t>G_KAE-00073-028</t>
  </si>
  <si>
    <t>Реконструкция КЛ-0,4 кВ кабельн. перемыч.: ул. Московская, 178 – ул. Московская,180 г. Калуга протяженностью 0,13 км</t>
  </si>
  <si>
    <t>G_KAE-00073-029</t>
  </si>
  <si>
    <t>Реконструкция КЛ-0,4 кВ ТП-76-Пристройка к школе №17 №1 г. Калуга протяженностью 0,03 км</t>
  </si>
  <si>
    <t>G_KAE-00073-030</t>
  </si>
  <si>
    <t>Реконструкция КЛ-0,4 кВ ТП-76-Пристройка к школе №17 №2 г. Калуга протяженностью 0,03 км</t>
  </si>
  <si>
    <t>G_KAE-00073-031</t>
  </si>
  <si>
    <t>Реконструкция КЛ-0,4 кВ ТП-78-Музыкальная школа № 1 по ул. Московская, 13 г. Калуга протяженностью 0,07 км</t>
  </si>
  <si>
    <t>G_KAE-00073-032</t>
  </si>
  <si>
    <t>Реконструкция КЛ-0,4 кВ ТП-78-Пристройка ул.Московская,17 №1 г. Калуга протяженностью 0,15 км</t>
  </si>
  <si>
    <t>G_KAE-00073-033</t>
  </si>
  <si>
    <t>Реконструкция КЛ-0,4 кВ ТП-78-Пристройка ул.Московская,17 №2 г. Калуга протяженностью 0,15 км</t>
  </si>
  <si>
    <t>G_KAE-00073-034</t>
  </si>
  <si>
    <t>Реконструкция КЛ-0,4 кВ ТП-78-Школа № 3 по ул. Дзержинского №1 г. Калуга протяженностью 0,07 км</t>
  </si>
  <si>
    <t>G_KAE-00073-035</t>
  </si>
  <si>
    <t>Реконструкция КЛ-0,4 кВ ТП-78-Школа № 3 по ул. Дзержинского №2 г. Калуга протяженностью 0,07 км</t>
  </si>
  <si>
    <t>G_KAE-00073-036</t>
  </si>
  <si>
    <t>Реконструкция КЛ-0,4 кВ ТП-78-Ателье по ул. Московская, 10 г. Калуга протяженностью 0,25 км</t>
  </si>
  <si>
    <t>G_KAE-00073-037</t>
  </si>
  <si>
    <t>Реконструкция КЛ-0,4 кВ ТП-78-ул. Кирова, 64 г. Калуга протяженностью 0,13 км</t>
  </si>
  <si>
    <t>G_KAE-00073-038</t>
  </si>
  <si>
    <t>Реконструкция КЛ-0,4 кВ ТП-78-ул. Московская, 7 (Центр план-я семьи) г. Калуга протяженностью 0,21 км</t>
  </si>
  <si>
    <t>G_KAE-00073-039</t>
  </si>
  <si>
    <t>Реконструкция КЛ-0,4 кВ ТП-78-ул. Ленина, 80 г. Калуга протяженностью 0,08 км</t>
  </si>
  <si>
    <t>G_KAE-00073-040</t>
  </si>
  <si>
    <t>Реконструкция КЛ-0,4 кВ ТП-79-ул. Пушкина, 10 / 75 г. Калуга протяженностью 0,10 км</t>
  </si>
  <si>
    <t>G_KAE-00073-041</t>
  </si>
  <si>
    <t>Реконструкция КЛ-0,4 кВ ТП-79-ул. Плеханова, 79 г. Калуга протяженностью 0,05 км</t>
  </si>
  <si>
    <t>G_KAE-00073-042</t>
  </si>
  <si>
    <t>Реконструкция КЛ-0,4 кВ ТП-79-ул. Плеханова, 75 г. Калуга протяженностью 0,09 км</t>
  </si>
  <si>
    <t>G_KAE-00073-043</t>
  </si>
  <si>
    <t>Реконструкция КЛ-0,4 кВ ТП-80-ул. Ленина, 43 г. Калуга протяженностью 0,27 км</t>
  </si>
  <si>
    <t>G_KAE-00073-044</t>
  </si>
  <si>
    <t>Реконструкция КЛ-0,4 кВ кабельн. перемыч.: ул. Ленина, 43 – ул.Ленина,41 г. Калуга протяженностью 0,09 км</t>
  </si>
  <si>
    <t>G_KAE-00073-045</t>
  </si>
  <si>
    <t>Реконструкция КЛ-0,4 кВ ТП-80-ул. Ленина, 55 г. Калуга протяженностью 0,17 км</t>
  </si>
  <si>
    <t>G_KAE-00073-046</t>
  </si>
  <si>
    <t>Реконструкция КЛ-0,4 кВ ТП-80-ул. В. Андриановой, 20 г. Калуга протяженностью 0,14 км</t>
  </si>
  <si>
    <t>G_KAE-00073-047</t>
  </si>
  <si>
    <t>Реконструкция КЛ-0,4 кВ ТП-80-ул. В. Андриановой, 22 г. Калуга протяженностью 0,08 км</t>
  </si>
  <si>
    <t>G_KAE-00073-048</t>
  </si>
  <si>
    <t>Реконструкция КЛ-0,4 кВ ТП-80-ул. В. Андриановой, 24 г. Калуга протяженностью 0,18 км</t>
  </si>
  <si>
    <t>G_KAE-00073-049</t>
  </si>
  <si>
    <t>Реконструкция КЛ-0,4 кВ ТП-80-ул. В Андриановой, 26 (общежитие) г. Калуга протяженностью 0,16 км</t>
  </si>
  <si>
    <t>G_KAE-00073-050</t>
  </si>
  <si>
    <t>Реконструкция КЛ-0,4 кВ ТП-80-ул. В. Андриановой, 30 г. Калуга протяженностью 0,32 км</t>
  </si>
  <si>
    <t>G_KAE-00073-051</t>
  </si>
  <si>
    <t>Реконструкция КЛ-0,4 кВ ТП-80-ул. В. Андриановой, 32 г. Калуга протяженностью 0,34 км</t>
  </si>
  <si>
    <t>G_KAE-00073-052</t>
  </si>
  <si>
    <t>Реконструкция КЛ-0,4 кВ ТП-80 ул. В. Андриановой, 30-ул. В. Андриановой,32 г. Калуга протяженностью 0,05 км</t>
  </si>
  <si>
    <t>G_KAE-00073-053</t>
  </si>
  <si>
    <t>Реконструкция КЛ-0,4 кВ ТП-86-ул. Гр. Шоссе, 68 г. Калуга протяженностью 0,06 км</t>
  </si>
  <si>
    <t>G_KAE-00073-054</t>
  </si>
  <si>
    <t>Реконструкция КЛ-0,4 кВ ТП-86-ул. Гр. Шоссе, 72 г. Калуга протяженностью 0,17 км</t>
  </si>
  <si>
    <t>G_KAE-00073-055</t>
  </si>
  <si>
    <t>Реконструкция КЛ-0,4 кВ ТП-86-ул. Гр. Шоссе, 78/21 г. Калуга протяженностью 0,22 км</t>
  </si>
  <si>
    <t>G_KAE-00073-056</t>
  </si>
  <si>
    <t>Реконструкция КЛ-0,4 кВ ТП-122 - ул.Ленина,94 г. Калуга протяженностью 0,09 км</t>
  </si>
  <si>
    <t>G_KAE-00073-057</t>
  </si>
  <si>
    <t>Реконструкция КЛ-0,4 кВ ТП-168 - ул.Молодежная,3 г. Калуга протяженностью 0,15 км</t>
  </si>
  <si>
    <t>G_KAE-00073-058</t>
  </si>
  <si>
    <t>Реконструкция КЛ-0,4 кВ кабельн. перемыч.: ул. Молодежная,3 – ул.Гр.Шоссе,36/1 г. Калуга протяженностью 0,05 км</t>
  </si>
  <si>
    <t>G_KAE-00073-059</t>
  </si>
  <si>
    <t>Реконструкция КЛ-0,4 кВ кабельн. перемыч.: ул. Гр.Шоссе,36/1 – ул.Гр.Шоссе,42/2 г. Калуга протяженностью 0,18 км</t>
  </si>
  <si>
    <t>G_KAE-00073-060</t>
  </si>
  <si>
    <t>Реконструкция КЛ-0,4 кВ ТП-139-Школа по ул. Московская, 165-а №1 г. Калуга протяженностью 0,19 км</t>
  </si>
  <si>
    <t>G_KAE-00073-061</t>
  </si>
  <si>
    <t>Реконструкция КЛ-0,4 кВ ТП-139-Школа по ул. Московская, 165-а №2 г. Калуга протяженностью 0,19 км</t>
  </si>
  <si>
    <t>G_KAE-00073-062</t>
  </si>
  <si>
    <t>Реконструкция ВЛ-0,4 кВ ТП-76 ул.Пухова г. Калуга протяженностью 0,28 км</t>
  </si>
  <si>
    <t>G_KAE-00073-063</t>
  </si>
  <si>
    <t>Реконструкция ВЛ-0,4 кВ ТП-99 ул.Ф.Энгельса г. Калуга протяженностью 0,38 км</t>
  </si>
  <si>
    <t>G_KAE-00073-064</t>
  </si>
  <si>
    <t>Реконструкция ВЛ-0,4 кВ ТП-97 ул.Карьерная г. Калуга протяженностью 0,47 км</t>
  </si>
  <si>
    <t>G_KAE-00073-065</t>
  </si>
  <si>
    <t>Реконструкция ВЛ-0,4 кВ ТП-435 ул.Центральная г. Калуга протяженностью 0,54 км</t>
  </si>
  <si>
    <t>G_KAE-00073-066</t>
  </si>
  <si>
    <t>Реконструкция ВЛ-0,4 кВ ТП-517 ул.Школьная г. Калуга протяженностью 0,6 км</t>
  </si>
  <si>
    <t>G_KAE-00073-067</t>
  </si>
  <si>
    <t>Реконструкция ВЛ-0,4 кВ ТП-267 ул.М.Жукова г. Калуга протяженностью 0,12 км</t>
  </si>
  <si>
    <t>G_KAE-00073-068</t>
  </si>
  <si>
    <t>Реконструкция ВЛ-0,4 кВ ТП- 454 ул. Московская г. Калуга протяженностью 0,5 км</t>
  </si>
  <si>
    <t>G_KAE-00073-069</t>
  </si>
  <si>
    <t>Реконструкция ВЛ-0,4 кВ ТП-362 ул.Воронина г. Калуга протяженностью 0,24 км</t>
  </si>
  <si>
    <t>G_KAE-00073-070</t>
  </si>
  <si>
    <t>Реконструкция ВЛ-0,4 кВ ТП-506 пос.Муратовка г. Калуга протяженностью 0,67 км</t>
  </si>
  <si>
    <t>G_KAE-00073-071</t>
  </si>
  <si>
    <t>Реконструкция ВЛ-0,4 кВ ТП-93 ул.Тарутинская, около д.168 г. Калуга протяженностью 0,92 км</t>
  </si>
  <si>
    <t>G_KAE-00073-072</t>
  </si>
  <si>
    <t>Реконструкция ВЛ-0,4 кВ КТП-576 пр.Новослободский (до р-н а/к "Прогресс) г. Калуга протяженностью 1,4 км</t>
  </si>
  <si>
    <t>G_KAE-00073-073</t>
  </si>
  <si>
    <t>Реконструкция ВЛ-0,4 кВ ТП-279 ул. Северная, 4 г. Калуга протяженностью 0,5 км</t>
  </si>
  <si>
    <t>G_KAE-00073-074</t>
  </si>
  <si>
    <t>Реконструкция ВЛ-0,4 кВ ТП 214 ул. Широкая г. Калуга протяженностью 0,81 км</t>
  </si>
  <si>
    <t>G_KAE-00073-075</t>
  </si>
  <si>
    <t>Реконструкция ВЛ-0,4 кВ ТП-222 Моторная г. Калуга протяженностью 0,19 км</t>
  </si>
  <si>
    <t>G_KAE-00073-076</t>
  </si>
  <si>
    <t>Реконструкция ВЛ-0,4 кВ ТП-304 Подвойского г. Калуга протяженностью 0,76 км</t>
  </si>
  <si>
    <t>G_KAE-00073-077</t>
  </si>
  <si>
    <t>Реконструкция ВЛ-0,4 кВ КТП-329 Рубежная г. Калуга протяженностью 0,50 км</t>
  </si>
  <si>
    <t>G_KAE-00073-078</t>
  </si>
  <si>
    <t>Реконструкция ВЛ-0,4 кВ ТП-67  Островского г. Калуга протяженностью 0,46 км</t>
  </si>
  <si>
    <t>G_KAE-00073-079</t>
  </si>
  <si>
    <t>Реконструкция ВЛ-0,4 кВ ТП-77 Малинники г. Калуга протяженностью 0,68 км</t>
  </si>
  <si>
    <t>G_KAE-00073-080</t>
  </si>
  <si>
    <t>Реконструкция ВЛ-0,4 кВ ТП-365 ул. Пролетарская, ул. Плеханова г. Калуга протяженностью 0,52 км</t>
  </si>
  <si>
    <t>G_KAE-00073-081</t>
  </si>
  <si>
    <t>Реконструкция ВЛ-0,4 кВ ТП-549 от ул.Красноармейская до ул.Киевская г. Калуга протяженностью 1,03 км</t>
  </si>
  <si>
    <t>G_KAE-00073-082</t>
  </si>
  <si>
    <t>Реконструкция ВЛ-0,4 кВ ТП-100 Никитина г. Калуга протяженностью 0,68 км</t>
  </si>
  <si>
    <t>G_KAE-00073-083</t>
  </si>
  <si>
    <t>Реконструкция ВЛ-0,4 кВ ТП-105 ул.Труда 3, 3а, Телевизионная 11 г. Калуга протяженностью 0,43 км</t>
  </si>
  <si>
    <t>G_KAE-00073-084</t>
  </si>
  <si>
    <t>Реконструкция ВЛ-0,4 кВ ТП-124 ул.Забойная г. Калуга протяженностью 1,4 км</t>
  </si>
  <si>
    <t>G_KAE-00073-085</t>
  </si>
  <si>
    <t>Реконструкция ВЛ-0,4 кВ ТП-131 ул.Новаторская г. Калуга протяженностью 0,28 км</t>
  </si>
  <si>
    <t>G_KAE-00073-086</t>
  </si>
  <si>
    <t>Реконструкция ВЛ-0,4 кВ ТП-172 ул.С.-Щедрина г. Калуга протяженностью 0,48 км</t>
  </si>
  <si>
    <t>G_KAE-00073-087</t>
  </si>
  <si>
    <t>Реконструкция ВЛ-0,4 кВ ТП-184 В.Андриановой г. Калуга протяженностью 0,52 км</t>
  </si>
  <si>
    <t>G_KAE-00073-088</t>
  </si>
  <si>
    <t>Реконструкция ВЛ-0,4 кВ ТП-59  пер.Старообрядческий г. Калуга протяженностью 0,27 км</t>
  </si>
  <si>
    <t>G_KAE-00073-089</t>
  </si>
  <si>
    <t>Реконструкция ВЛ-0,4 кВ ТП-223 ул.Монастырская г. Калуга протяженностью 0,51 км</t>
  </si>
  <si>
    <t>G_KAE-00073-090</t>
  </si>
  <si>
    <t>Реконструкция ВЛ-0,4 кВ ТП-246 ул.Николо-Козинская, Мичурина г. Калуга протяженностью 0,66 км</t>
  </si>
  <si>
    <t>G_KAE-00073-091</t>
  </si>
  <si>
    <t>Реконструкция ВЛ-0,4 кВ ТП-262 пер.Силикатный, ул.Гурьянова г. Калуга протяженностью 1,23 км</t>
  </si>
  <si>
    <t>G_KAE-00073-092</t>
  </si>
  <si>
    <t>Реконструкция ВЛ-0,4 кВ ТП-265 Грабцевское шоссе г. Калуга протяженностью 0,3 км</t>
  </si>
  <si>
    <t>G_KAE-00073-093</t>
  </si>
  <si>
    <t>Реконструкция ВЛ-0,4 кВ ТП-305 ул.Циолковского, Волкова г. Калуга протяженностью 0,75 км</t>
  </si>
  <si>
    <t>G_KAE-00073-094</t>
  </si>
  <si>
    <t>Реконструкция ВЛ-0,4 кВ ТП-308 ул.Постовалова г. Калуга протяженностью 0,42 км</t>
  </si>
  <si>
    <t>G_KAE-00073-095</t>
  </si>
  <si>
    <t>Реконструкция ВЛ-0,4 кВ ТП-321 ул.Новослободская г. Калуга протяженностью 0,53 км</t>
  </si>
  <si>
    <t>G_KAE-00073-096</t>
  </si>
  <si>
    <t>Реконструкция ВЛ-0,4 кВ ТП-330 ул.Новая (чет и нечет) г. Калуга протяженностью 0,99 км</t>
  </si>
  <si>
    <t>G_KAE-00073-097</t>
  </si>
  <si>
    <t>Реконструкция ВЛ-0,4 кВ ТП-352 ул.Клюквина г. Калуга протяженностью 0,68 км</t>
  </si>
  <si>
    <t>G_KAE-00073-098</t>
  </si>
  <si>
    <t>Реконструкция ВЛ-0,4 кВ ТП-353 пер.Новаторский г. Калуга протяженностью 0,58 км</t>
  </si>
  <si>
    <t>G_KAE-00073-099</t>
  </si>
  <si>
    <t>Реконструкция ВЛ-0,4 кВ ТП-380 ул.Тракторная г. Калуга протяженностью 0,35 км</t>
  </si>
  <si>
    <t>G_KAE-00073-100</t>
  </si>
  <si>
    <t>Реконструкция ВЛ-0,4 кВ ТП-411 ул.Тарутинская д.91-105, 107-123 г. Калуга протяженностью 1,03 км</t>
  </si>
  <si>
    <t>G_KAE-00073-101</t>
  </si>
  <si>
    <t>Реконструкция ВЛ-0,4 кВ ТП-417 ул.Подгорная, Ст.Сад г. Калуга протяженностью 0,77 км</t>
  </si>
  <si>
    <t>G_KAE-00073-102</t>
  </si>
  <si>
    <t>Реконструкция ВЛ-0,4 кВ ТП-125 ул.Чехова г. Калуга протяженностью 0,28 км</t>
  </si>
  <si>
    <t>G_KAE-00073-103</t>
  </si>
  <si>
    <t>Реконструкция ВЛ-0,4 кВ ТП-9 ул.С-Щедрина, Знаменская 2-3 г. Калуга протяженностью 0,18 км</t>
  </si>
  <si>
    <t>G_KAE-00073-104</t>
  </si>
  <si>
    <t>Реконструкция ВЛ-0,4 кВ ЗТП-423 ул.Тарутинская г. Калуга протяженностью 0,69 км</t>
  </si>
  <si>
    <t>G_KAE-00073-105</t>
  </si>
  <si>
    <t>Реконструкция ВЛ-0,4 кВ ЗТП-198 ул.Тарутинская г. Калуга протяженностью 1,12 км</t>
  </si>
  <si>
    <t>G_KAE-00073-106</t>
  </si>
  <si>
    <t>Реконструкция ВЛ-0,4 кВ ТП-194 ул.Суворова г. Калуга протяженностью 0,5 км</t>
  </si>
  <si>
    <t>G_KAE-00073-107</t>
  </si>
  <si>
    <t>Реконструкция ВЛ-0,4 кВ ТП-213 ул.Плеханова, ул.Суворова г. Калуга протяженностью 0,37 км</t>
  </si>
  <si>
    <t>G_KAE-00073-108</t>
  </si>
  <si>
    <t>Реконструкция ВЛ-0,4 кВ ТП-117 ул.Тарутинская (верхняя) г. Калуга протяженностью 0,56 км</t>
  </si>
  <si>
    <t>G_KAE-00073-109</t>
  </si>
  <si>
    <t>Реконструкция ВЛ-0,4 кВ ТП-117 ул.Тарутинская (нижняя) г. Калуга протяженностью 2,2 км</t>
  </si>
  <si>
    <t>G_KAE-00073-110</t>
  </si>
  <si>
    <t>Реконструкция ВЛ-0,4 кВ ТП-174 ул.Болдина, ул.Восточная г. Калуга протяженностью 0,25 км</t>
  </si>
  <si>
    <t>G_KAE-00073-111</t>
  </si>
  <si>
    <t>Реконструкция ВЛ-0,4 кВ ТП-147 ул.Салтыкова-Щедрина, ул.Знаменская г. Калуга протяженностью 0,36 км</t>
  </si>
  <si>
    <t>G_KAE-00073-112</t>
  </si>
  <si>
    <t>Реконструкция ВЛ-0,4 кВ ТП-147 ул.Салтыкова-Щедрина, в сторону ул.Краснопивцева г. Калуга протяженностью 0,21 км</t>
  </si>
  <si>
    <t>G_KAE-00073-113</t>
  </si>
  <si>
    <t>Реконструкция ВЛ-0,4 кВ ТП-48 пер.2-1 Красноармейский г. Калуга протяженностью 0,52 км</t>
  </si>
  <si>
    <t>G_KAE-00073-114</t>
  </si>
  <si>
    <t>Реконструкция КЛ 0,4 кВ ТП-141-Инфекц. корп. Горбольницы № 3 г. Калуга протяженностью 0,29 км</t>
  </si>
  <si>
    <t>G_KAE-00074-011</t>
  </si>
  <si>
    <t>Реконструкция КЛ 0,4 кВ ТП-141-Гл. корп. Горбольницы № 3 г. Калуга протяженностью 0,29 км</t>
  </si>
  <si>
    <t>G_KAE-00074-012</t>
  </si>
  <si>
    <t>Реконструкция КЛ 0,4 кВ ТП-141-Гинекологический корпус г. Калуга протяженностью 0,34 км</t>
  </si>
  <si>
    <t>G_KAE-00074-013</t>
  </si>
  <si>
    <t>Реконструкция КЛ 0,4 кВ ТП-141(ТП-210)-ул. Добровольского, 31 г. Калуга протяженностью 0,28 км</t>
  </si>
  <si>
    <t>G_KAE-00074-014</t>
  </si>
  <si>
    <t>Реконструкция КЛ 0,4 кВ ТП-1 пос. Сосновый, военный суд,-КНС каб.1 г. Калуга протяженностью 0,13 км</t>
  </si>
  <si>
    <t>G_KAE-00074-163</t>
  </si>
  <si>
    <t>Реконструкция КЛ 0,4 кВ ТП-1 пос. Сосновый, военный суд,-КНС каб.2 г. Калуга протяженностью 0,13 км</t>
  </si>
  <si>
    <t>G_KAE-00074-164</t>
  </si>
  <si>
    <t>Реконструкция ВЛ 10 кВ №4 ПС Плюсково, Козельский р-н, Калужская область, протяженностью 3 км</t>
  </si>
  <si>
    <t>G_KAE-00170-001</t>
  </si>
  <si>
    <t>Реконструкция ВЛ 10 кВ № 12 ПС Кондрово, Дзержинский р-н, Калужская область, протяженностью 14 км</t>
  </si>
  <si>
    <t>G_KAE-00170-002</t>
  </si>
  <si>
    <t>Реконструкция ВЛ 10 кВ №7 ПС Гончарово, Дзержинский р-н, Калужская область, протяженностью 4,88 км</t>
  </si>
  <si>
    <t>G_KAE-00170-003</t>
  </si>
  <si>
    <t>Реконструкция ВЛ 10 кВ № 5 ПС Пятовская, Дзержинский р-н, Калужская область, протяженностью 7,2 км</t>
  </si>
  <si>
    <t>G_KAE-00170-004</t>
  </si>
  <si>
    <t>Реконструкция ВЛ 10кВ№ 2 ПС Кондрово, Дзержинский р-н, Калужская область, протяженностью 8 км</t>
  </si>
  <si>
    <t>G_KAE-00170-005</t>
  </si>
  <si>
    <t>Реконструкция ВЛ 10кВ № 9 ПС Кондрово, Дзержинский р-н, Калужская область, протяженностью 4,365 км</t>
  </si>
  <si>
    <t>G_KAE-00170-006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</si>
  <si>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</si>
  <si>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</si>
  <si>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МТП- 83 Плюсково-школа, Козельский р-н, Калужская область, протяженностью 1,327 км</t>
  </si>
  <si>
    <t>G_KAE-00183-003</t>
  </si>
  <si>
    <t>Реконструкция ВЛ-0,4 кВ от МТП- 82 Плюсково-зерноток, Козельский р-н, Калужская область, протяженностью 1,571 км</t>
  </si>
  <si>
    <t>G_KAE-00183-004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</si>
  <si>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</si>
  <si>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</si>
  <si>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МТП- 75д.Антипово, Козельский р-н, Калужская область, протяженностью 0,9 км</t>
  </si>
  <si>
    <t>G_KAE-00183-006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</si>
  <si>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</si>
  <si>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</si>
  <si>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</si>
  <si>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</si>
  <si>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</si>
  <si>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</si>
  <si>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</si>
  <si>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</si>
  <si>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</si>
  <si>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</si>
  <si>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</si>
  <si>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</si>
  <si>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</si>
  <si>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</si>
  <si>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</si>
  <si>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</si>
  <si>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</si>
  <si>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</si>
  <si>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</si>
  <si>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</si>
  <si>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</si>
  <si>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</si>
  <si>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</si>
  <si>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</si>
  <si>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№1,2,3 от КТП №245 Центральная, Т.Пустынь, пригород г.Калуга, Калужская область, протяженностью 2,39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</si>
  <si>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</si>
  <si>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</si>
  <si>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</si>
  <si>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</si>
  <si>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</si>
  <si>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</si>
  <si>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</si>
  <si>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3,65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</si>
  <si>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</si>
  <si>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</si>
  <si>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</si>
  <si>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</si>
  <si>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</si>
  <si>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</si>
  <si>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</si>
  <si>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2,6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</si>
  <si>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</si>
  <si>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</si>
  <si>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</si>
  <si>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</si>
  <si>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</si>
  <si>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1,3 км</t>
  </si>
  <si>
    <t>G_KAE-00183-030</t>
  </si>
  <si>
    <t>Реконструкция ВЛ-0,4 кВ от МТП№155 Борщевка, Ферзиковский р-н, Калужская область протяженностью 1,8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</si>
  <si>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</si>
  <si>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</si>
  <si>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</si>
  <si>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</si>
  <si>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</si>
  <si>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1,6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</si>
  <si>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</si>
  <si>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</si>
  <si>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</si>
  <si>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</si>
  <si>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</si>
  <si>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№ 10 от ТП №307 Газовый участок, Бабынинский р-н, Калужская область, протяженностью 1,32 км</t>
  </si>
  <si>
    <t>G_KAE-00183-037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</si>
  <si>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</si>
  <si>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</si>
  <si>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</si>
  <si>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</si>
  <si>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от ТП № 67 Антопьево, Бабынинский р-н, Калужская область, протяженностью 0,8 км</t>
  </si>
  <si>
    <t>G_KAE-00183-040</t>
  </si>
  <si>
    <t>Реконструкция ВЛ-0,4 кВ № 1, 2 от МТП № 17 д. Голодское, Перемышльский р-н, Калужская область, протяженностью 2,9 км</t>
  </si>
  <si>
    <t>G_KAE-00183-041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</si>
  <si>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</si>
  <si>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</si>
  <si>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4 км</t>
  </si>
  <si>
    <t>G_KAE-00183-043</t>
  </si>
  <si>
    <t>Реконструкция ВЛ-0,4 кВ от МТП № 152 Дешовки- Орденки, Козельский р-н, Калужская область, протяженностью 4,32 км</t>
  </si>
  <si>
    <t>G_KAE-00183-044</t>
  </si>
  <si>
    <t>Реконструкция ВЛ-0,4 кВ от МТП № 156 Дешовки- клуб, Козельский р-н, Калужская область, протяженностью 7,18 км</t>
  </si>
  <si>
    <t>G_KAE-00183-045</t>
  </si>
  <si>
    <t>Реконструкция ВЛ-0,4 кВ от МТП № 325 д.Дешовки, Козельский р-н, Калужская область, протяженностью 5,36 км</t>
  </si>
  <si>
    <t>G_KAE-00183-046</t>
  </si>
  <si>
    <t>Реконструкция ВЛ-0,4 кВ от МТП № 3Стенино-1, Козельский р-н, Калужская область, протяженностью 4,4 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</si>
  <si>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</si>
  <si>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</si>
  <si>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</si>
  <si>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</si>
  <si>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</si>
  <si>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</si>
  <si>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</si>
  <si>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№1,2,3 от МТП-183 Никольское контора, Бабынинский р-н, Калужская область, протяженностью 4,26 км</t>
  </si>
  <si>
    <t>G_KAE-00183-055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</si>
  <si>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</si>
  <si>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</si>
  <si>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</si>
  <si>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</si>
  <si>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144 Утешево, Бабынинский р-н, Калужская область, протяженностью 2,3 км</t>
  </si>
  <si>
    <t>G_KAE-00183-058</t>
  </si>
  <si>
    <t>Реконструкция ВЛ-0,4 кВ от ТП № 141 Утешево-магазин, Бабынинский р-н, Калужская область, протяженностью 2,6 км</t>
  </si>
  <si>
    <t>G_KAE-00183-059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</si>
  <si>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</si>
  <si>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</si>
  <si>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</si>
  <si>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</si>
  <si>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</si>
  <si>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</si>
  <si>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</si>
  <si>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</si>
  <si>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</si>
  <si>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</si>
  <si>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4,2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</si>
  <si>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</si>
  <si>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</si>
  <si>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</si>
  <si>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</si>
  <si>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</si>
  <si>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</si>
  <si>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</si>
  <si>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</si>
  <si>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</si>
  <si>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</si>
  <si>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</si>
  <si>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</si>
  <si>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</si>
  <si>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</si>
  <si>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</si>
  <si>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</si>
  <si>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</si>
  <si>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</si>
  <si>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</si>
  <si>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</si>
  <si>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</si>
  <si>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</si>
  <si>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</si>
  <si>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</si>
  <si>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</si>
  <si>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</si>
  <si>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</si>
  <si>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 10 кВ №6 от РП Раменно отп. на д. Барсуки, Мосальский р-н, Калужская область протяженностью 2,99км</t>
  </si>
  <si>
    <t>G_KAE-00188-001</t>
  </si>
  <si>
    <t>Реконструкция ВЛ 10 кВ №10 ПС Середейск, Сухиничский р-н, Калужская область протяженностью 2,97км</t>
  </si>
  <si>
    <t>G_KAE-00188-002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</si>
  <si>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</si>
  <si>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</si>
  <si>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</si>
  <si>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</si>
  <si>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</si>
  <si>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</si>
  <si>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</si>
  <si>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</si>
  <si>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</si>
  <si>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</si>
  <si>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</si>
  <si>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</si>
  <si>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</si>
  <si>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</si>
  <si>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№10 ПС Середейск, Сухиничский р-н, Калужская область протяженностью 9 км</t>
  </si>
  <si>
    <t>G_KAE-00189-011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</si>
  <si>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</si>
  <si>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</si>
  <si>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3 ПС Болва, Кировский р-н, Калужская область, протяженностью 5,44 км</t>
  </si>
  <si>
    <t>G_KAE-00189-013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</si>
  <si>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</si>
  <si>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</si>
  <si>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</si>
  <si>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</si>
  <si>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</si>
  <si>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</si>
  <si>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№1 от КТП№31 Кривошеино, Жуковский р-н, Калужская область, протяженностью 0,73 км</t>
  </si>
  <si>
    <t>G_KAE-00190-005</t>
  </si>
  <si>
    <t>Реконструкция ВЛ-0,4 кВ №2 от КТП№31 Кривошеино, Жуковский р-н, Калужская область, протяженностью 0,59 км</t>
  </si>
  <si>
    <t>G_KAE-00190-006</t>
  </si>
  <si>
    <t>Реконструкция ВЛ-0,4 кВ №3 от КТП№31 Кривошеино, Жуковский р-н, Калужская область, протяженностью 0,63 км</t>
  </si>
  <si>
    <t>G_KAE-00190-007</t>
  </si>
  <si>
    <t>Реконструкция ВЛ-0,4 кВ №4 от КТП№31 Кривошеино, Жуковский р-н, Калужская область, протяженностью 1,08 км</t>
  </si>
  <si>
    <t>G_KAE-00190-008</t>
  </si>
  <si>
    <t>Реконструкция ВЛ-0,4 кВ №4 от КТП№284 Победа д. Победа, Жуковский р-н, Калужская область, протяженностью 0,19 км</t>
  </si>
  <si>
    <t>G_KAE-00190-009</t>
  </si>
  <si>
    <t>Реконструкция ВЛ-0,4 кВ №2 от КТП№107 Победа, Жуковский р-н, Калужская область, протяженностью 1,25 км</t>
  </si>
  <si>
    <t>G_KAE-00190-010</t>
  </si>
  <si>
    <t>Реконструкция ВЛ-0,4 кВ от КТП№51 Кресты, Тарусский р-н, Калужская область протяженностью 1,3 км</t>
  </si>
  <si>
    <t>G_KAE-00190-011</t>
  </si>
  <si>
    <t>Реконструкция ВЛ-0,4 кВ №1МТП №264 «Павлиново больница», Спас-Деменский р-н, Калужская область, протяженностью 0,59 км</t>
  </si>
  <si>
    <t>G_KAE-00190-012</t>
  </si>
  <si>
    <t>Реконструкция ВЛ-0,4 кВ №2 МТП №264 «Павлиново больница», Спас-Деменский р-н, Калужская область, протяженностью 0,42 км</t>
  </si>
  <si>
    <t>G_KAE-00190-013</t>
  </si>
  <si>
    <t>Реконструкция ВЛ-0,4 кВ №3 МТП №264 «Павлиново больница», Спас-Деменский р-н, Калужская область, протяженностью 0,51 км</t>
  </si>
  <si>
    <t>G_KAE-00190-014</t>
  </si>
  <si>
    <t>Реконструкция ВЛ-0,4 кВ № 1 «Деревня» МТП № 136 «Куява-ЛПХ», Людиновский р-н, Калужская область, протяженностью 0,95 км</t>
  </si>
  <si>
    <t>G_KAE-00190-015</t>
  </si>
  <si>
    <t>Реконструкция ВЛ-0,4 кВ № 2 «Деревня» МТП № 48 «Курганье», Людиновский р-н, Калужская область, протяженностью 1,59 км</t>
  </si>
  <si>
    <t>G_KAE-00190-016</t>
  </si>
  <si>
    <t>Реконструкция ВЛ-0,4 кВ от ТП№75 д.Меленки, Дзержинский р-н, Калужская область, протяженностью 0,9 км</t>
  </si>
  <si>
    <t>G_KAE-00190-017</t>
  </si>
  <si>
    <t>Реконструкция ВЛ-0,4 кВ от ТП№75 д.Меленки, Дзержинский р-н, Калужская область, протяженностью 1,280 км</t>
  </si>
  <si>
    <t>G_KAE-00190-018</t>
  </si>
  <si>
    <t>Реконструкция ВЛ-0,4 кВ от КТП№6 Н.Прыски, Козельский р-н, Калужская область, протяженностью 2,7 км</t>
  </si>
  <si>
    <t>G_KAE-00190-019</t>
  </si>
  <si>
    <t>Реконструкция ВЛ-0,4 кВ МТП № 148 д. Малая Слободка, Бабынинский р-н, Калужская область, протяженностью 0,63 км</t>
  </si>
  <si>
    <t>G_KAE-00190-020</t>
  </si>
  <si>
    <t>Реконструкция ВЛ-0,4 кВ МТП № 162 Покровское д. Новоселки, Ферзиковский р-н, Калужская область протяженностью 0,51 км</t>
  </si>
  <si>
    <t>G_KAE-00190-021</t>
  </si>
  <si>
    <t>Реконструкция ВЛ-0,4 кВ №1 КТП № 350 д. Орешково, Бабынинский р-н, Калужская область, протяженностью 0,34 км</t>
  </si>
  <si>
    <t>G_KAE-00190-022</t>
  </si>
  <si>
    <t>Реконструкция ВЛ-0,4 кВ №3 КТП № 180 "Петрово". Калужская область, Ферзиковский район, д. Петрово 0,25 км</t>
  </si>
  <si>
    <t>G_KAE-00190-023</t>
  </si>
  <si>
    <t>Реконструкция ВЛ-0,4 кВ от МТП №2 Величково, Жуковский р-н, Калужская область, протяженностью 2,55 км</t>
  </si>
  <si>
    <t>G_KAE-00190-024</t>
  </si>
  <si>
    <t>Реконструкция ВЛ-0,4 кВ от МТП №65 Бор, Жуковский р-н, Калужская область, протяженностью 2,36 км</t>
  </si>
  <si>
    <t>G_KAE-00190-025</t>
  </si>
  <si>
    <t>Реконструкция ВЛ-0,4 кВ от КТП №87 Смахтино, Малоярославецкий р-н, Калужская область, протяженностью- 2,4 км</t>
  </si>
  <si>
    <t>G_KAE-00190-026</t>
  </si>
  <si>
    <t>Реконструкция ВЛ-0,4 кВ от КТП №116 Ореховка, Жуковский р-н, Калужская область, протяженностью 1,56 км</t>
  </si>
  <si>
    <t>G_KAE-00190-027</t>
  </si>
  <si>
    <t>Реконструкция ВЛ-0,4 кВ от МТП № 19 Лапшинка, Боровский р-н, Калужская область, протяженностью 1,58 км</t>
  </si>
  <si>
    <t>G_KAE-00190-028</t>
  </si>
  <si>
    <t>Реконструкция ВЛ-0,4 кВ от МТП №42 Красное, Боровский р-н, Калужская область, протяженностью 2,4 км</t>
  </si>
  <si>
    <t>G_KAE-00190-029</t>
  </si>
  <si>
    <t>Реконструкция ВЛ-0,4 кВ от КТП №51 Атрепьево, Боровский р-н, Калужская область, протяженностью 2,5 км</t>
  </si>
  <si>
    <t>G_KAE-00190-030</t>
  </si>
  <si>
    <t>Реконструкция ВЛ-0,4 кВ от КТП №115 Мишково, Боровский р-н, Калужская область, протяженностью 2,4 км</t>
  </si>
  <si>
    <t>G_KAE-00190-031</t>
  </si>
  <si>
    <t>Реконструкция ВЛ-0,4 кВ от КТП №38 Панское, Малоярославецкий р-н, Калужская область, протяженностью- 2,4 км</t>
  </si>
  <si>
    <t>G_KAE-00190-032</t>
  </si>
  <si>
    <t>Реконструкция ВЛ-0,4 кВ от КТП №132 Букрино, Малоярославецкий р-н, Калужская область, протяженностью- 2,4 км</t>
  </si>
  <si>
    <t>G_KAE-00190-033</t>
  </si>
  <si>
    <t>Реконструкция ВЛ-0,4 кВ от МТП №71 Лабеки, Юхновский р-н, Калужская область протяженностью 1 км</t>
  </si>
  <si>
    <t>G_KAE-00190-034</t>
  </si>
  <si>
    <t>Реконструкция ВЛ-0,4 кВ от МТП №29 Козловка, Юхновский р-н, Калужская область протяженностью 1,4 км</t>
  </si>
  <si>
    <t>G_KAE-00190-035</t>
  </si>
  <si>
    <t>Реконструкция ВЛ-0,4 кВ от КТП №89 Восточная, Боровский р-н, Калужская область, протяженностью 0,99 км</t>
  </si>
  <si>
    <t>G_KAE-00190-036</t>
  </si>
  <si>
    <t>Реконструкция ВЛ-0,4 кВ №1 от МТП-111 Троица, Юхновский р-н, Калужская область протяженностью 2,4 км</t>
  </si>
  <si>
    <t>G_KAE-00190-037</t>
  </si>
  <si>
    <t>Реконструкция ВЛ-0,4 кВ от МТП №56 Карпово Волынцево 1,5 км</t>
  </si>
  <si>
    <t>G_KAE-00190-038</t>
  </si>
  <si>
    <t>Реконструкция ВЛ-0,4 кВ №1 от МТП№34 Кириллово, Боровский р-н, Калужская область, протяженностью 1,4 км</t>
  </si>
  <si>
    <t>G_KAE-00190-039</t>
  </si>
  <si>
    <t>Реконструкция ВЛ-0,4 кВ от ТП №324 Сокольники 2, Малоярославецкий р-н, Калужская область, протяженностью- 2,6 км</t>
  </si>
  <si>
    <t>G_KAE-00190-040</t>
  </si>
  <si>
    <t>Реконструкция ВЛ-0,4 кВ от ТП №432 Пирогово, Малоярославецкий р-н, Калужская область, протяженностью- 1,8 км</t>
  </si>
  <si>
    <t>G_KAE-00190-041</t>
  </si>
  <si>
    <t>Реконструкция ВЛ-0,4 кВ от МТП № 68 Русиново, Боровский р-н, Калужская область, протяженностью 1,8 км</t>
  </si>
  <si>
    <t>G_KAE-00190-042</t>
  </si>
  <si>
    <t>Реконструкция ВЛ-0,4 кВ №3 от МТП № 12 д.Больсуново, Тарусский р-н, Калужская область протяженностью 2,9 км</t>
  </si>
  <si>
    <t>G_KAE-00190-043</t>
  </si>
  <si>
    <t>Реконструкция ВЛ-0,4 кВ №1 от МТП № 41 д.Хомяково, Тарусский р-н, Калужская область протяженностью 1,2 км</t>
  </si>
  <si>
    <t>G_KAE-00190-044</t>
  </si>
  <si>
    <t>Реконструкция ВЛ-0,4 кВ от ЗТП №632 Высокиничи, Жуковский р-н, Калужская область, протяженностью 3,6 км</t>
  </si>
  <si>
    <t>G_KAE-00190-045</t>
  </si>
  <si>
    <t>Реконструкция ВЛ-0,4 кВ от МТП № 40 д. Березовка Людиновский р-он, Калужская область, протяженностью 0,93 км</t>
  </si>
  <si>
    <t>G_KAE-00190-046</t>
  </si>
  <si>
    <t>Реконструкция ВЛ-0,4 кВ №2 КТП №130 Заречье до границ участка Калужская область, г.Калуга, СНТ Урожай, протяженностью 0,04 км</t>
  </si>
  <si>
    <t>G_KAE-00190-047</t>
  </si>
  <si>
    <t>Реконструкция ВЛ-0,4 кВ МТП №79 Клишино. Калужская область, Ферзиковский район, д.Клишино протяженностью 0,07 км</t>
  </si>
  <si>
    <t>G_KAE-00190-048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</si>
  <si>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</si>
  <si>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</si>
  <si>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 км</t>
  </si>
  <si>
    <t>G_KAE-00213-004</t>
  </si>
  <si>
    <t>Реконструкция ВЛ-0,4 кВ от МТП №5 Трубино, Жуковский р-н, Калужская область, протяженностью 1,7 км</t>
  </si>
  <si>
    <t>G_KAE-00213-005</t>
  </si>
  <si>
    <t>Реконструкция ВЛ-0,4 кВ от МТП №6 Трубино, Жуковский р-н, Калужская область, протяженностью 1,5 км</t>
  </si>
  <si>
    <t>G_KAE-00213-006</t>
  </si>
  <si>
    <t>Реконструкция ВЛ-0,4 кВ от КТП №180 Трубино, Жуковский р-н, Калужская область, протяженностью 2,6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</si>
  <si>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</si>
  <si>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</si>
  <si>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</si>
  <si>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№210 Овчинино, Жуковский р-н, Калужская область, протяженностью 2,3 км</t>
  </si>
  <si>
    <t>G_KAE-00213-009</t>
  </si>
  <si>
    <t>Реконструкция ВЛ-0,4 кВ от КТП №169 Овчинино, Жуковский р-н, Калужская область, протяженностью 2,3 км</t>
  </si>
  <si>
    <t>G_KAE-00213-010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</si>
  <si>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</si>
  <si>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</si>
  <si>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</si>
  <si>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</si>
  <si>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</si>
  <si>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</si>
  <si>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</si>
  <si>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</si>
  <si>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</si>
  <si>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</si>
  <si>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</si>
  <si>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</si>
  <si>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</si>
  <si>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</si>
  <si>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</si>
  <si>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</si>
  <si>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</si>
  <si>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</si>
  <si>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ТП №151 Пнево 1, Малоярославецкий р-н, Калужская область, протяженностью- 2 км</t>
  </si>
  <si>
    <t>G_KAE-00213-022</t>
  </si>
  <si>
    <t>Реконструкция ВЛ-0,4 кВ от МТП №188 Шестово, Износковский р-н, Калужская область, протяженностью 1,1 км</t>
  </si>
  <si>
    <t>G_KAE-00213-023</t>
  </si>
  <si>
    <t>Реконструкция ВЛ-0,4 кВ КТП № 189 Богданово, Износковский р-н, Калужская область, протяженностью 1,2 км</t>
  </si>
  <si>
    <t>G_KAE-00213-024</t>
  </si>
  <si>
    <t>Реконструкция ВЛ-0,4 кВ от ЗТП №21 Дет.Сад., Боровский р-н, Калужская область, протяженностью 1,6 км</t>
  </si>
  <si>
    <t>G_KAE-00213-025</t>
  </si>
  <si>
    <t>Реконструкция ВЛ-0,4 кВ №2 от МТП-14 "Погореловка дер.", Юхновский р-н, Калужская область протяженностью 1,32 км</t>
  </si>
  <si>
    <t>G_KAE-00213-026</t>
  </si>
  <si>
    <t>Реконструкция ВЛ-0,4 от КТП-4 "Озерки", Юхновский р-н, Калужская область протяженностью 0,6 км</t>
  </si>
  <si>
    <t>G_KAE-00213-027</t>
  </si>
  <si>
    <t>Реконструкция ВЛ-0,4 кВ №3 от КТП-148 "Тибекино", Юхновский р-н, Калужская область протяженностью 0,92 км</t>
  </si>
  <si>
    <t>G_KAE-00213-028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</si>
  <si>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</si>
  <si>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</si>
  <si>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</si>
  <si>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</si>
  <si>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</si>
  <si>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</si>
  <si>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</si>
  <si>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</si>
  <si>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</si>
  <si>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</si>
  <si>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</si>
  <si>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</si>
  <si>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</si>
  <si>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</si>
  <si>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</si>
  <si>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</si>
  <si>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№161 Гостешево, Жуковский р-н, Калужская область, протяженностью 1,57 км</t>
  </si>
  <si>
    <t>G_KAE-00213-037</t>
  </si>
  <si>
    <t>Реконструкция ВЛ-0,4 кВ от МТП №162 Гостешево, Жуковский р-н, Калужская область, протяженностью 0,72 км</t>
  </si>
  <si>
    <t>G_KAE-00213-038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</si>
  <si>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</si>
  <si>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</si>
  <si>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протяженностью- 1,9 км</t>
  </si>
  <si>
    <t>G_KAE-00213-040</t>
  </si>
  <si>
    <t>Реконструкция ВЛ-0,4 кВ от ТП №320 Ильинское быт, Малоярославецкий р-н, Калужская область, протяженностью- 2,0 км</t>
  </si>
  <si>
    <t>G_KAE-00213-041</t>
  </si>
  <si>
    <t>Реконструкция ВЛ-0,4 кВ№1 от КТП№55 Фатьяново, Тарусский р-н, Калужская область протяженностью 1,32 км</t>
  </si>
  <si>
    <t>G_KAE-00213-042</t>
  </si>
  <si>
    <t>Реконструкция ВЛ-0,4 кВ№1 от КТП№56 Татьянинское, Тарусский р-н, Калужская область протяженностью 1,04 км</t>
  </si>
  <si>
    <t>G_KAE-00213-043</t>
  </si>
  <si>
    <t>Реконструкция ВЛ-0,4 кВ№1 от КТП№128 с. Роща, Тарусский р-н, Калужская область протяженностью 1,88 км</t>
  </si>
  <si>
    <t>G_KAE-00213-044</t>
  </si>
  <si>
    <t>Реконструкция ВЛ-0,4 кВ ул. Ленина от МТП №24 Мира-2, Боровский р-н, Калужская область, протяженностью 1,45 км</t>
  </si>
  <si>
    <t>G_KAE-00213-045</t>
  </si>
  <si>
    <t>Реконструкция ВЛ-0,4 кВ ул.Поселок от ЗТП №17 КИМ, Боровский р-н, Калужская область, протяженностью 2,343 км</t>
  </si>
  <si>
    <t>G_KAE-00213-046</t>
  </si>
  <si>
    <t>Реконструкция ВЛ-0,4 кВ ул.1 Мая от ЗТП № 56 Парк, Боровский р-н, Калужская область, протяженностью 1,35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</si>
  <si>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</si>
  <si>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</si>
  <si>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</si>
  <si>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</si>
  <si>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</si>
  <si>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</si>
  <si>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</si>
  <si>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</si>
  <si>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</si>
  <si>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</si>
  <si>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</si>
  <si>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</si>
  <si>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</si>
  <si>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</si>
  <si>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</si>
  <si>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</si>
  <si>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</si>
  <si>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</si>
  <si>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</si>
  <si>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Строительство современного центра гребных видов спорта на базе ГБОУ ДОД КО "СДЮСШОР" по академической гребле. Вынос участка ЛЭП 110 кВ. 1 этап строительства протяженностью  1,988 км (в том числе реконструкция участка протяженностью 1,01 км)</t>
  </si>
  <si>
    <t>G_KAE-00237-000</t>
  </si>
  <si>
    <t>Реконструкция ВЛ-0,4 кВ №2 «Кр. Бор» от МТП №13 «Лесничество» г. Киров протяженность 1,293км</t>
  </si>
  <si>
    <t>G_KAE-00241-001</t>
  </si>
  <si>
    <t>Реконструкция ВЛ-0,4 кВ №4 «Кр. Бор» от ГКТП №12 «Инкубатор» г. Киров протяженность 0,331км</t>
  </si>
  <si>
    <t>G_KAE-00241-002</t>
  </si>
  <si>
    <t>Реконструкция ВЛ-0,4 кВ №2 «Первомайская» от ГКТП №12 «Инкубатор» г. Киров протяженность 1,682 км</t>
  </si>
  <si>
    <t>G_KAE-00241-003</t>
  </si>
  <si>
    <t>Реконструкция ВЛ-0,4 кВ №2 «А.Невского» от ЗТП №23 «М.Горького» г. Киров протяженность 1,224км</t>
  </si>
  <si>
    <t>G_KAE-00241-004</t>
  </si>
  <si>
    <t>Реконструкция ВЛ-0,4 кВ №3 «ул.Фурманова д.6» от ЗТП №16 «Фурманова» г. Киров протяженность 0,146км</t>
  </si>
  <si>
    <t>G_KAE-00241-005</t>
  </si>
  <si>
    <t>Реконструкция ВЛ-0,4 кВ №11 «ул.Фурманова 3-9» от ЗТП №16 «Фурманова» г. Киров протяженность 0,306км</t>
  </si>
  <si>
    <t>G_KAE-00241-006</t>
  </si>
  <si>
    <t>Реконструкция ВЛ-0,4 кВ №1 «ул. Заречная» от МТП №100 «Дуброво» Кировский район протяженность 0,831 км</t>
  </si>
  <si>
    <t>G_KAE-00241-007</t>
  </si>
  <si>
    <t>Реконструкция ВЛ-0,4 кВ №1,2 от МТП №134 «Вежи» Кировский район протяженность 1,17 км</t>
  </si>
  <si>
    <t>G_KAE-00241-008</t>
  </si>
  <si>
    <t>Реконструкция ВЛ-0,4 кВ №4 " ул.М.Горького " КТП № 285 " М.Горького " г. Людиново протяженность 1,226км</t>
  </si>
  <si>
    <t>G_KAE-00241-009</t>
  </si>
  <si>
    <t>Реконструкция ВЛ-0,4 кВ №3 " ул.Котовского " КТП № 285 " М.Горького " г. Людиново протяженность 1,169 км</t>
  </si>
  <si>
    <t>G_KAE-00241-010</t>
  </si>
  <si>
    <t>Реконструкция ВЛ-0,4 кВ №1 " Тихоновка " МТП № 46 " Тихоновка " Людиновский район протяженность 0,903км</t>
  </si>
  <si>
    <t>G_KAE-00241-011</t>
  </si>
  <si>
    <t>Реконструкция ВЛ-0,4 кВ №1 " ул.Маяковского " ЗТП № 274 " АТС " г. Людиново протяженность 3,36км</t>
  </si>
  <si>
    <t>G_KAE-00241-013</t>
  </si>
  <si>
    <t>Реконструкция ВЛ-0,4 кВ №1 " Голосиловка " МТП № 56 " Голосиловка " Людиновский район протяженность 1,743 км</t>
  </si>
  <si>
    <t>G_KAE-00241-014</t>
  </si>
  <si>
    <t>Реконструкция ВЛ-0,4 кВ №1 " Рога " МТП № 13 " Рога " Людиновский район протяженность 1,414 км</t>
  </si>
  <si>
    <t>G_KAE-00241-015</t>
  </si>
  <si>
    <t>Реконструкция ВЛ-0,4 кВ №1 " Курганье " МТП № 48 " Курганье " Людиновский район протяженность 1,388км</t>
  </si>
  <si>
    <t>G_KAE-00241-016</t>
  </si>
  <si>
    <t>Реконструкция ВЛ-0,4 кВ №1 от ЗТП №920 "Колбасная" г. Жиздра протяженность 1,044 км</t>
  </si>
  <si>
    <t>G_KAE-00241-018</t>
  </si>
  <si>
    <t>Реконструкция ВЛ-0,4 кВ №1 от МТП №182 "Мужитино-КЗС" Жиздринский район протяженность 0,794км</t>
  </si>
  <si>
    <t>G_KAE-00241-019</t>
  </si>
  <si>
    <t>Реконструкция ВЛ-0,4 кВ №1,2,3 от КТП №9 "Мужитино-Детсад" Жиздринский район протяженность 1,777 км</t>
  </si>
  <si>
    <t>G_KAE-00241-020</t>
  </si>
  <si>
    <t>Реконструкция ВЛ-0,4 кВ №2 от КТП №1102 "Дома с/химии" г. Жиздра протяженность 0,657 км</t>
  </si>
  <si>
    <t>G_KAE-00241-021</t>
  </si>
  <si>
    <t>Реконструкция ВЛ-0,4 кВ №3 от КТП №1102 "Дома с/химии" г. Жиздра протяженность 0,620 км</t>
  </si>
  <si>
    <t>G_KAE-00241-022</t>
  </si>
  <si>
    <t>Реконструкция ВЛ-0,4 кВ ЗТП-210 "аптека" с.Хвастовичи с. Хвастовичи протяженность 1,68 км</t>
  </si>
  <si>
    <t>G_KAE-00241-023</t>
  </si>
  <si>
    <t>Реконструкция ВЛ-0,4 кВ КТП-242 "магазин "с.Хвастовичи с. Хвастовичи протяженность 0,375 км</t>
  </si>
  <si>
    <t>G_KAE-00241-024</t>
  </si>
  <si>
    <t>Реконструкция ВЛ-0,4 кВ ЗТП-211 "кафе "с.Хвастовичи с. Хвастовичи протяженность 0,376 км</t>
  </si>
  <si>
    <t>G_KAE-00241-025</t>
  </si>
  <si>
    <t>Реконструкция ВЛ-0,4 кВ ЗТП-224 "горгаз" с.Хвастовичи с. Хвастовичи протяженность 1,701 км</t>
  </si>
  <si>
    <t>G_KAE-00241-026</t>
  </si>
  <si>
    <t>Реконструкция ВЛ-0,4 кВ МТП № 91 д. Боброво Думиничский район протяженность 0,851км</t>
  </si>
  <si>
    <t>G_KAE-00241-027</t>
  </si>
  <si>
    <t>Реконструкция ВЛ-0,4 кВ КТП № 222 ДК г. Думиничи протяженность 1,991 км</t>
  </si>
  <si>
    <t>G_KAE-00241-028</t>
  </si>
  <si>
    <t>Реконструкция ВЛ-0,4 кВ МТП 78 д.Ясенок Думиничский район протяженность 0,664 км</t>
  </si>
  <si>
    <t>G_KAE-00241-029</t>
  </si>
  <si>
    <t>Реконструкция ВЛ-0,4 кВ МТП № 79 д.Ясенок-мастерские Думиничский район протяженность 0,722км</t>
  </si>
  <si>
    <t>G_KAE-00241-030</t>
  </si>
  <si>
    <t>Реконструкция ВЛ-0,4 кВ МТП № 80 д.Ясенок Думиничский район протяженность 1,382 км</t>
  </si>
  <si>
    <t>G_KAE-00241-031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</si>
  <si>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</si>
  <si>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</si>
  <si>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№2 МТП №33 д. Марс Барятинский район протяженность 0,339 км</t>
  </si>
  <si>
    <t>G_KAE-00241-033</t>
  </si>
  <si>
    <t>Реконструкция ВЛ-0,4 кВ №1 МТП №31 д. Шершнево Барятинский район протяженность 2,035 км</t>
  </si>
  <si>
    <t>G_KAE-00241-034</t>
  </si>
  <si>
    <t>Реконструкция ВЛ-0,4 кВ №1,2 МТП №87 д. Фомино Барятинский район протяженность 2,446 км</t>
  </si>
  <si>
    <t>G_KAE-00241-035</t>
  </si>
  <si>
    <t>Реконструкция ВЛ-0,4 кВ №1,2,3 ЗТП №179 д. Зайцева Гора Барятинский район протяженность 1,089 км</t>
  </si>
  <si>
    <t>G_KAE-00241-036</t>
  </si>
  <si>
    <t>Реконструкция ВЛ-0,4 кВ №1 МТП №74 д. Шишкино Барятинский район протяженность 0,235 км</t>
  </si>
  <si>
    <t>G_KAE-00241-037</t>
  </si>
  <si>
    <t>Реконструкция ВЛ-0,4 кВ №1,2 МТП №101 д. Бахмутово Барятинский район протяженность 3,008 км</t>
  </si>
  <si>
    <t>G_KAE-00241-038</t>
  </si>
  <si>
    <t>Реконструкция ВЛ-0,4 кВ №1,2,3 КТП №139 д. Бахмутово Барятинский район протяженность 2,252км</t>
  </si>
  <si>
    <t>G_KAE-00241-039</t>
  </si>
  <si>
    <t>Реконструкция ВЛ-0,4 кВ №1 ГКТП №302 «Гостиница» г. Спас-Деменск протяженность 1,507 км</t>
  </si>
  <si>
    <t>G_KAE-00241-040</t>
  </si>
  <si>
    <t>Реконструкция ВЛ-0,4 кВ №2 ГКТП №302 «Гостиница» г. Спас-Деменск протяженность 2,4 км</t>
  </si>
  <si>
    <t>G_KAE-00241-041</t>
  </si>
  <si>
    <t>Реконструкция ВЛ-0,4 кВ №3 ГКТП №302 «Гостиница» г. Спас-Деменск протяженность 1,943 км</t>
  </si>
  <si>
    <t>G_KAE-00241-042</t>
  </si>
  <si>
    <t>Реконструкция ВЛ-0,4 кВ №4 ГКТП №302 «Гостиница» г. Спас-Деменск протяженность 0,712 км</t>
  </si>
  <si>
    <t>G_KAE-00241-043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</si>
  <si>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</si>
  <si>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</si>
  <si>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</si>
  <si>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</si>
  <si>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</si>
  <si>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</si>
  <si>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</si>
  <si>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</si>
  <si>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</si>
  <si>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</si>
  <si>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№1,2 КТП №186 Погуляи Куйбышевский район протяженность 1,24км</t>
  </si>
  <si>
    <t>G_KAE-00241-049</t>
  </si>
  <si>
    <t>Реконструкция ВЛ-0,4 кВ КТП №170 "Серпейск почта" Мещовский район протяженность 4,2км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</si>
  <si>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</si>
  <si>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</si>
  <si>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</si>
  <si>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</si>
  <si>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</si>
  <si>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</si>
  <si>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</si>
  <si>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</si>
  <si>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</si>
  <si>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</si>
  <si>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</si>
  <si>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</si>
  <si>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</si>
  <si>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</si>
  <si>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</si>
  <si>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</si>
  <si>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</si>
  <si>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</si>
  <si>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</si>
  <si>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</si>
  <si>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</si>
  <si>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</si>
  <si>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</si>
  <si>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</si>
  <si>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</si>
  <si>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</si>
  <si>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</si>
  <si>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</si>
  <si>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</si>
  <si>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</si>
  <si>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</si>
  <si>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</si>
  <si>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</si>
  <si>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</si>
  <si>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</si>
  <si>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</si>
  <si>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</si>
  <si>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</si>
  <si>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</si>
  <si>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</si>
  <si>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</si>
  <si>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</si>
  <si>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</si>
  <si>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4,1км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</si>
  <si>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</si>
  <si>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</si>
  <si>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</si>
  <si>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</si>
  <si>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</si>
  <si>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2,5км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</si>
  <si>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</si>
  <si>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</si>
  <si>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</si>
  <si>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</si>
  <si>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</si>
  <si>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3,7км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</si>
  <si>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</si>
  <si>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</si>
  <si>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</si>
  <si>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№35 Козлово Администрация сельского поселения "Деревня Ерденево", Малоярославецкий р-он протяженность 1,729км</t>
  </si>
  <si>
    <t>G_KAE-00241-080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</si>
  <si>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</si>
  <si>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</si>
  <si>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№14 Игнатьевское-стройдвор Администрация сельского поселения "Деревня Шумятино", Малоярославецкий р-он протяженность 1,505км</t>
  </si>
  <si>
    <t>G_KAE-00241-082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</si>
  <si>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</si>
  <si>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</si>
  <si>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ТП №106 Дурово Администрация сельского поселения "Село Юбилейный", Малоярославецкий р-он протяженность 1,977км</t>
  </si>
  <si>
    <t>G_KAE-00241-084</t>
  </si>
  <si>
    <t>Реконструкция ВЛ-0,4 кВ от ТП №153 Бортники Администрация сельского поселения "Село Юбилейный", Малоярославецкий р-он протяженность 0,530 км</t>
  </si>
  <si>
    <t>G_KAE-00241-085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</si>
  <si>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</si>
  <si>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</si>
  <si>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КТП №55 Щиглево СП с. Высокиничи, Жуковский р-он протяженность 1,7км</t>
  </si>
  <si>
    <t>G_KAE-00241-087</t>
  </si>
  <si>
    <t>Реконструкция ВЛ-0,4 кВ №2 от МТП 171 Хохловка МО Перемышльский район протяженность 2,399 км</t>
  </si>
  <si>
    <t>G_KAE-00241-088</t>
  </si>
  <si>
    <t>Реконструкция ВЛ-0,4 кВ №1,2 КТП №74 Мелихово МО "Ульяновский район" протяженность 1,043 км</t>
  </si>
  <si>
    <t>G_KAE-00241-090</t>
  </si>
  <si>
    <t>Реконструкция ВЛ-0,4 кВ №1 от КТП №9 д.Дубровка Козельский район протяженность 0,804км</t>
  </si>
  <si>
    <t>G_KAE-00241-091</t>
  </si>
  <si>
    <t>Реконструкция ВЛ-0,4 кВ от МТП № 52 Юдинки Козельский район протяженность 1,114км</t>
  </si>
  <si>
    <t>G_KAE-00241-093</t>
  </si>
  <si>
    <t>Реконструкция ВЛ-0,4 кВ от МТП № 16 Каменка- контора Козельский район протяженность 0,788км</t>
  </si>
  <si>
    <t>G_KAE-00241-094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</si>
  <si>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</si>
  <si>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</si>
  <si>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№1,2,6 от МТП №9 Первомайская Козельский район протяженность 3,036 км</t>
  </si>
  <si>
    <t>G_KAE-00241-096</t>
  </si>
  <si>
    <t>Реконструкция ВЛ-0,4 кВ № 1,2 от ТП-1 Прудново пр. оп. № 1-11, 1-52 Дзержинский район протяженность 1,799 км</t>
  </si>
  <si>
    <t>G_KAE-00241-097</t>
  </si>
  <si>
    <t>Реконструкция ВЛ-0,4 кВ № 2 от ТП №117 Адамовское поле в пр. оп. 1-50 Дзержинский район протяженность 1,863 км</t>
  </si>
  <si>
    <t>G_KAE-00241-098</t>
  </si>
  <si>
    <t>Реконструкция ВЛ-0,4 кВ № 2 от КТП-37 Барсуки в пр. оп. № 1-50 Дзержинский район протяженность 1,897км</t>
  </si>
  <si>
    <t>G_KAE-00241-099</t>
  </si>
  <si>
    <t>Реконструкция ВЛ-0,4 кВ № 1 от МТП-34 Беляйково в пр. оп. № 1-23 Дзержинский район протяженность 0,736 км</t>
  </si>
  <si>
    <t>G_KAE-00241-100</t>
  </si>
  <si>
    <t>Реконструкция ВЛ-0,4 кВ № 1 от МТП-131 д.Смагино в пр. оп. № 1-32 Дзержинский район протяженность 1,123 км</t>
  </si>
  <si>
    <t>G_KAE-00241-101</t>
  </si>
  <si>
    <t>Реконструкция ВЛ-0,4 кВ № 1 от МТП-35 Шестаково в пр. оп. № 1-14 Дзержинский район протяженность 0,435 км</t>
  </si>
  <si>
    <t>G_KAE-00241-102</t>
  </si>
  <si>
    <t>Реконструкция ВЛ-0,4 кВ №1 «деревня» от МТП №101 «Натарово» Кировский район протяженность 1,771км</t>
  </si>
  <si>
    <t>G_KAE-00242-001</t>
  </si>
  <si>
    <t>Реконструкция ВЛ-0,4 кВ №1 и 2 от МТП №223 «Якимово-контора» Кировский район протяженность 1,353км</t>
  </si>
  <si>
    <t>G_KAE-00242-002</t>
  </si>
  <si>
    <t>Реконструкция ВЛ-0,4 кВ №3 от МТП №135 «Якимово-ферма» Кировский район протяженность 0,849км</t>
  </si>
  <si>
    <t>G_KAE-00242-003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</si>
  <si>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</si>
  <si>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</si>
  <si>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</si>
  <si>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</si>
  <si>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№1 "Мостовка" МТП № 30 "Мостовка" Людиновский район протяженность 1,36км</t>
  </si>
  <si>
    <t>G_KAE-00242-006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</si>
  <si>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</si>
  <si>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</si>
  <si>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</si>
  <si>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</si>
  <si>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</si>
  <si>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</si>
  <si>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</si>
  <si>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</si>
  <si>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 1,2 от КТП №199 "Свобода-Клуб" Жиздринский район протяженность 1,289км</t>
  </si>
  <si>
    <t>G_KAE-00242-011</t>
  </si>
  <si>
    <t>Реконструкция ВЛ-0,4 кВ №1,2,3 от КТП №601 "Судимир школа" Жиздринский район протяженность 3,6км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</si>
  <si>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</si>
  <si>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</si>
  <si>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</si>
  <si>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</si>
  <si>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</si>
  <si>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</si>
  <si>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</si>
  <si>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</si>
  <si>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</si>
  <si>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</si>
  <si>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</si>
  <si>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</si>
  <si>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</si>
  <si>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</si>
  <si>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</si>
  <si>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</si>
  <si>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</si>
  <si>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</si>
  <si>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</si>
  <si>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</si>
  <si>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</si>
  <si>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</si>
  <si>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</si>
  <si>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</si>
  <si>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</si>
  <si>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</si>
  <si>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</si>
  <si>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</si>
  <si>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</si>
  <si>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</si>
  <si>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</si>
  <si>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</si>
  <si>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</si>
  <si>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</si>
  <si>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</si>
  <si>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</si>
  <si>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</si>
  <si>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</si>
  <si>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</si>
  <si>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</si>
  <si>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</si>
  <si>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</si>
  <si>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</si>
  <si>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№1,2,3 МТП №32 Высокое деревня Куйбышевский район протяженность 1км</t>
  </si>
  <si>
    <t>G_KAE-00242-036</t>
  </si>
  <si>
    <t>Реконструкция ВЛ-0,4 кВ МТП №26" Кубяка" г. Мещовск протяженность 1,3км</t>
  </si>
  <si>
    <t>G_KAE-00242-037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</si>
  <si>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</si>
  <si>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</si>
  <si>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</si>
  <si>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</si>
  <si>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</si>
  <si>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</si>
  <si>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</si>
  <si>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</si>
  <si>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</si>
  <si>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</si>
  <si>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</si>
  <si>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</si>
  <si>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</si>
  <si>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</si>
  <si>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</si>
  <si>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</si>
  <si>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</si>
  <si>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</si>
  <si>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</si>
  <si>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</si>
  <si>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</si>
  <si>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</si>
  <si>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</si>
  <si>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</si>
  <si>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</si>
  <si>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</si>
  <si>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</si>
  <si>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</si>
  <si>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</si>
  <si>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</si>
  <si>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</si>
  <si>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</si>
  <si>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</si>
  <si>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</si>
  <si>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</si>
  <si>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</si>
  <si>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</si>
  <si>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</si>
  <si>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</si>
  <si>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</si>
  <si>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</si>
  <si>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</si>
  <si>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</si>
  <si>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</si>
  <si>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</si>
  <si>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</si>
  <si>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</si>
  <si>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</si>
  <si>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</si>
  <si>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</si>
  <si>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</si>
  <si>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</si>
  <si>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</si>
  <si>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</si>
  <si>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</si>
  <si>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</si>
  <si>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</si>
  <si>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</si>
  <si>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</si>
  <si>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</si>
  <si>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</si>
  <si>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</si>
  <si>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</si>
  <si>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</si>
  <si>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</si>
  <si>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</si>
  <si>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</si>
  <si>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</si>
  <si>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4км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</si>
  <si>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</si>
  <si>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</si>
  <si>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</si>
  <si>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</si>
  <si>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</si>
  <si>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</si>
  <si>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</si>
  <si>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</si>
  <si>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</si>
  <si>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</si>
  <si>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</si>
  <si>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</si>
  <si>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</si>
  <si>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</si>
  <si>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</si>
  <si>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</si>
  <si>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</si>
  <si>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</si>
  <si>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</si>
  <si>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</si>
  <si>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</si>
  <si>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</si>
  <si>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</si>
  <si>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</si>
  <si>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</si>
  <si>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ТП №156 Павловка Администрация сельского поселения "Село Юбилейный", Малоярославецкий р-он протяженность 2,6км</t>
  </si>
  <si>
    <t>G_KAE-00242-102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</si>
  <si>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</si>
  <si>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</si>
  <si>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</si>
  <si>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</si>
  <si>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</si>
  <si>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</si>
  <si>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</si>
  <si>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</si>
  <si>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</si>
  <si>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</si>
  <si>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</si>
  <si>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</si>
  <si>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</si>
  <si>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</si>
  <si>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</si>
  <si>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</si>
  <si>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</si>
  <si>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</si>
  <si>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</si>
  <si>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</si>
  <si>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№1 " Апатьева " КТП № 236 " Советская " г. Людиново протяженность 1,7км</t>
  </si>
  <si>
    <t>G_KAE-00243-010</t>
  </si>
  <si>
    <t>Реконструкция ВЛ-0,4 кВ №2 " Островского,Полякова,Мичурина " КТП № 236 " Советская " г. Людиново протяженность 1,2км</t>
  </si>
  <si>
    <t>G_KAE-00243-011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</si>
  <si>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</si>
  <si>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</si>
  <si>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</si>
  <si>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</si>
  <si>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</si>
  <si>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</si>
  <si>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</si>
  <si>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</si>
  <si>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</si>
  <si>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</si>
  <si>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</si>
  <si>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</si>
  <si>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</si>
  <si>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</si>
  <si>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</si>
  <si>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</si>
  <si>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</si>
  <si>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</si>
  <si>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КТП № 19 Куклино Сух. Думиничский район протяженность 0,643км</t>
  </si>
  <si>
    <t>G_KAE-00243-021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</si>
  <si>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</si>
  <si>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</si>
  <si>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</si>
  <si>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</si>
  <si>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</si>
  <si>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</si>
  <si>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</si>
  <si>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</si>
  <si>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58 с.Зимницы Думиничский район протяженность 1,771 км</t>
  </si>
  <si>
    <t>G_KAE-00243-026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</si>
  <si>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</si>
  <si>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</si>
  <si>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</si>
  <si>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</si>
  <si>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</si>
  <si>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</si>
  <si>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</si>
  <si>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</si>
  <si>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</si>
  <si>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</si>
  <si>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</si>
  <si>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</si>
  <si>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</si>
  <si>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</si>
  <si>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</si>
  <si>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</si>
  <si>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</si>
  <si>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</si>
  <si>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</si>
  <si>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</si>
  <si>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№1,2 МТП №88 д. Сильковичи Барятинский район протяженность 1,8км</t>
  </si>
  <si>
    <t>G_KAE-00243-037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</si>
  <si>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</si>
  <si>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</si>
  <si>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</si>
  <si>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</si>
  <si>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</si>
  <si>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</si>
  <si>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</si>
  <si>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</si>
  <si>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</si>
  <si>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</si>
  <si>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</si>
  <si>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</si>
  <si>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</si>
  <si>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</si>
  <si>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</si>
  <si>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</si>
  <si>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</si>
  <si>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</si>
  <si>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</si>
  <si>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</si>
  <si>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</si>
  <si>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</si>
  <si>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</si>
  <si>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</si>
  <si>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</si>
  <si>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</si>
  <si>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</si>
  <si>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</si>
  <si>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</si>
  <si>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</si>
  <si>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</si>
  <si>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</si>
  <si>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</si>
  <si>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</si>
  <si>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</si>
  <si>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</si>
  <si>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</si>
  <si>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</si>
  <si>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</si>
  <si>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</si>
  <si>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</si>
  <si>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</si>
  <si>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</si>
  <si>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</si>
  <si>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</si>
  <si>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</si>
  <si>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</si>
  <si>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</si>
  <si>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</si>
  <si>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</si>
  <si>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</si>
  <si>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</si>
  <si>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</si>
  <si>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</si>
  <si>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</si>
  <si>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</si>
  <si>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</si>
  <si>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</si>
  <si>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</si>
  <si>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</si>
  <si>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</si>
  <si>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</si>
  <si>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</si>
  <si>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</si>
  <si>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</si>
  <si>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</si>
  <si>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</si>
  <si>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</si>
  <si>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</si>
  <si>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</si>
  <si>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</si>
  <si>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</si>
  <si>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</si>
  <si>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</si>
  <si>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</si>
  <si>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</si>
  <si>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</si>
  <si>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</si>
  <si>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</si>
  <si>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</si>
  <si>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</si>
  <si>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</si>
  <si>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</si>
  <si>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</si>
  <si>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</si>
  <si>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</si>
  <si>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</si>
  <si>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</si>
  <si>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</si>
  <si>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</si>
  <si>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</si>
  <si>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</si>
  <si>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</si>
  <si>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</si>
  <si>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</si>
  <si>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</si>
  <si>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</si>
  <si>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</si>
  <si>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</si>
  <si>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</si>
  <si>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</si>
  <si>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</si>
  <si>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</si>
  <si>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</si>
  <si>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</si>
  <si>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</si>
  <si>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</si>
  <si>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</si>
  <si>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</si>
  <si>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</si>
  <si>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</si>
  <si>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</si>
  <si>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</si>
  <si>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</si>
  <si>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</si>
  <si>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</si>
  <si>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</si>
  <si>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</si>
  <si>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</si>
  <si>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</si>
  <si>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</si>
  <si>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</si>
  <si>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</si>
  <si>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</si>
  <si>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</si>
  <si>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</si>
  <si>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</si>
  <si>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</si>
  <si>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</si>
  <si>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</si>
  <si>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</si>
  <si>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</si>
  <si>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</si>
  <si>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</si>
  <si>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</si>
  <si>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</si>
  <si>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</si>
  <si>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</si>
  <si>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</si>
  <si>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</si>
  <si>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</si>
  <si>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</si>
  <si>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</si>
  <si>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</si>
  <si>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</si>
  <si>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</si>
  <si>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</si>
  <si>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</si>
  <si>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</si>
  <si>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</si>
  <si>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</si>
  <si>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</si>
  <si>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</si>
  <si>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</si>
  <si>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</si>
  <si>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</si>
  <si>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МТП №180 д.Стрельна Сухиничский район протяженность 2,8км</t>
  </si>
  <si>
    <t>G_KAE-00243-116</t>
  </si>
  <si>
    <t>Реконструкция ВЛ-0,4 кВ МТП №218 д.Стрельна Сухиничский район протяженность 1,67км</t>
  </si>
  <si>
    <t>G_KAE-00243-117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</si>
  <si>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</si>
  <si>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</si>
  <si>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</si>
  <si>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</si>
  <si>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</si>
  <si>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</si>
  <si>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</si>
  <si>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</si>
  <si>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</si>
  <si>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</si>
  <si>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</si>
  <si>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</si>
  <si>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</si>
  <si>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</si>
  <si>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</si>
  <si>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</si>
  <si>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</si>
  <si>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</si>
  <si>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</si>
  <si>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</si>
  <si>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</si>
  <si>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</si>
  <si>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</si>
  <si>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</si>
  <si>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</si>
  <si>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</si>
  <si>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</si>
  <si>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</si>
  <si>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</si>
  <si>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</si>
  <si>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</si>
  <si>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</si>
  <si>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</si>
  <si>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</si>
  <si>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1,2км</t>
  </si>
  <si>
    <t>G_KAE-00243-161</t>
  </si>
  <si>
    <t>Реконструкция ВЛ-0,4 кВ от ТП №152 Пнево 2 Малоярославецкий район протяженность 2км</t>
  </si>
  <si>
    <t>G_KAE-00243-162</t>
  </si>
  <si>
    <t>Реконструкция ВЛ-0,4 кВ от МТП №86 Макарово Жуковский район протяженность 4,48км</t>
  </si>
  <si>
    <t>G_KAE-00243-163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</si>
  <si>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</si>
  <si>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</si>
  <si>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</si>
  <si>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</si>
  <si>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</si>
  <si>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</si>
  <si>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</si>
  <si>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</si>
  <si>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</si>
  <si>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</si>
  <si>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</si>
  <si>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</si>
  <si>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</si>
  <si>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</si>
  <si>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</si>
  <si>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</si>
  <si>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</si>
  <si>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</si>
  <si>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</si>
  <si>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</si>
  <si>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</si>
  <si>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</si>
  <si>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</si>
  <si>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</si>
  <si>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</si>
  <si>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</si>
  <si>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</si>
  <si>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</si>
  <si>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</si>
  <si>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</si>
  <si>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</si>
  <si>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</si>
  <si>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</si>
  <si>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</si>
  <si>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</si>
  <si>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</si>
  <si>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</si>
  <si>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</si>
  <si>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</si>
  <si>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</si>
  <si>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</si>
  <si>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</si>
  <si>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</si>
  <si>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</si>
  <si>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</si>
  <si>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</si>
  <si>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</si>
  <si>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</si>
  <si>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</si>
  <si>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</si>
  <si>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</si>
  <si>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</si>
  <si>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</si>
  <si>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</si>
  <si>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</si>
  <si>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</si>
  <si>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</si>
  <si>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</si>
  <si>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</si>
  <si>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</si>
  <si>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</si>
  <si>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</si>
  <si>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</si>
  <si>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</si>
  <si>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</si>
  <si>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</si>
  <si>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</si>
  <si>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</si>
  <si>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</si>
  <si>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</si>
  <si>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</si>
  <si>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</si>
  <si>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</si>
  <si>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</si>
  <si>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</si>
  <si>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</si>
  <si>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</si>
  <si>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</si>
  <si>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</si>
  <si>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</si>
  <si>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</si>
  <si>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</si>
  <si>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</si>
  <si>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</si>
  <si>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</si>
  <si>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</si>
  <si>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</si>
  <si>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</si>
  <si>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</si>
  <si>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</si>
  <si>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</si>
  <si>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</si>
  <si>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</si>
  <si>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</si>
  <si>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</si>
  <si>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</si>
  <si>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</si>
  <si>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</si>
  <si>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</si>
  <si>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</si>
  <si>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</si>
  <si>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</si>
  <si>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</si>
  <si>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</si>
  <si>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</si>
  <si>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</si>
  <si>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</si>
  <si>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</si>
  <si>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</si>
  <si>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</si>
  <si>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</si>
  <si>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</si>
  <si>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</si>
  <si>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</si>
  <si>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</si>
  <si>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</si>
  <si>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</si>
  <si>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</si>
  <si>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</si>
  <si>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</si>
  <si>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</si>
  <si>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</si>
  <si>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</si>
  <si>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</si>
  <si>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</si>
  <si>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</si>
  <si>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</si>
  <si>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</si>
  <si>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</si>
  <si>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</si>
  <si>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</si>
  <si>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</si>
  <si>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</si>
  <si>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</si>
  <si>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</si>
  <si>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</si>
  <si>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</si>
  <si>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</si>
  <si>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</si>
  <si>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</si>
  <si>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</si>
  <si>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</si>
  <si>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</si>
  <si>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</si>
  <si>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</si>
  <si>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</si>
  <si>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</si>
  <si>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</si>
  <si>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</si>
  <si>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</si>
  <si>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</si>
  <si>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</si>
  <si>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</si>
  <si>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</si>
  <si>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</si>
  <si>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</si>
  <si>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</si>
  <si>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</si>
  <si>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</si>
  <si>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</si>
  <si>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</si>
  <si>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</si>
  <si>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</si>
  <si>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</si>
  <si>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</si>
  <si>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</si>
  <si>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</si>
  <si>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</si>
  <si>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</si>
  <si>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</si>
  <si>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</si>
  <si>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</si>
  <si>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</si>
  <si>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</si>
  <si>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</si>
  <si>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</si>
  <si>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</si>
  <si>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</si>
  <si>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</si>
  <si>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</si>
  <si>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</si>
  <si>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</si>
  <si>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</si>
  <si>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</si>
  <si>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</si>
  <si>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</si>
  <si>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</si>
  <si>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</si>
  <si>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</si>
  <si>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</si>
  <si>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</si>
  <si>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</si>
  <si>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</si>
  <si>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</si>
  <si>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</si>
  <si>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</si>
  <si>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</si>
  <si>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</si>
  <si>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</si>
  <si>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</si>
  <si>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</si>
  <si>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</si>
  <si>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</si>
  <si>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</si>
  <si>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</si>
  <si>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</si>
  <si>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</si>
  <si>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</si>
  <si>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</si>
  <si>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</si>
  <si>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</si>
  <si>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</si>
  <si>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</si>
  <si>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</si>
  <si>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</si>
  <si>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</si>
  <si>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</si>
  <si>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</si>
  <si>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</si>
  <si>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</si>
  <si>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</si>
  <si>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</si>
  <si>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</si>
  <si>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</si>
  <si>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</si>
  <si>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</si>
  <si>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</si>
  <si>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</si>
  <si>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</si>
  <si>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</si>
  <si>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</si>
  <si>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</si>
  <si>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</si>
  <si>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</si>
  <si>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</si>
  <si>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</si>
  <si>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</si>
  <si>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</si>
  <si>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</si>
  <si>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</si>
  <si>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</si>
  <si>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</si>
  <si>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</si>
  <si>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</si>
  <si>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</si>
  <si>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</si>
  <si>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</si>
  <si>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</si>
  <si>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</si>
  <si>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</si>
  <si>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</si>
  <si>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</si>
  <si>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</si>
  <si>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</si>
  <si>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</si>
  <si>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</si>
  <si>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</si>
  <si>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</si>
  <si>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</si>
  <si>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</si>
  <si>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</si>
  <si>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</si>
  <si>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</si>
  <si>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</si>
  <si>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</si>
  <si>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</si>
  <si>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</si>
  <si>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</si>
  <si>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</si>
  <si>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</si>
  <si>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</si>
  <si>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</si>
  <si>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</si>
  <si>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</si>
  <si>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</si>
  <si>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</si>
  <si>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</si>
  <si>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</si>
  <si>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</si>
  <si>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</si>
  <si>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</si>
  <si>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</si>
  <si>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 кВ № 8 ПС "Бебелево" пр. оп.№41-69 Пригород г. Калуги протяженность 2,206 км</t>
  </si>
  <si>
    <t>G_KAE-00245-001</t>
  </si>
  <si>
    <t>Реконструкция ВЛ 10 кВ № 2 ПС Агеево отп. Желав оп.11-86 МО Перемышльский район протяженность 6,474 км</t>
  </si>
  <si>
    <t>G_KAE-00245-004</t>
  </si>
  <si>
    <t>Реконструкция ВЛ 10кВ № 18 ПС Ферзиково Ферзиковский район протяженность 20км</t>
  </si>
  <si>
    <t>G_KAE-00245-005</t>
  </si>
  <si>
    <t>Реконструкция ВЛ 10кВ № 19 ПС Осеньево Дзержинский район протяженность 5,344км</t>
  </si>
  <si>
    <t>G_KAE-00245-006</t>
  </si>
  <si>
    <t>Реконструкция ВЛ 10кВ № 12 ПС Кондрово, кроме отпаек на ТП д.Вараксино и ТП д.Фролово Дзержинский район протяженность 20,29км</t>
  </si>
  <si>
    <t>G_KAE-00245-008</t>
  </si>
  <si>
    <t>Реконструкция ВЛ 10кВ № 3 ПС Дубенки, замена в пр. оп. № 53-120 Дзержинский район протяженность 6,523 км</t>
  </si>
  <si>
    <t>G_KAE-00245-009</t>
  </si>
  <si>
    <t>Реконструкция ВЛ 10 кВ № 8 ПС Жиздра, Жиздринский район протяженность 17км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</si>
  <si>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</si>
  <si>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</si>
  <si>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</si>
  <si>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8 ПС Середейск Сухиничский район протяженность 10 км</t>
  </si>
  <si>
    <t>G_KAE-00245-013</t>
  </si>
  <si>
    <t>Реконструкция ВЛ 10 кВ № 6 ПС Думиничи Думиничский район протяженность 3,8км</t>
  </si>
  <si>
    <t>G_KAE-00245-015</t>
  </si>
  <si>
    <t>Реконструкция ВЛ 10 кВ № 7 ПС Бетлица Куйбышевский район протяженность 7,9км</t>
  </si>
  <si>
    <t>G_KAE-00245-016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</si>
  <si>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</si>
  <si>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</si>
  <si>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</si>
  <si>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</si>
  <si>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</si>
  <si>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</si>
  <si>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</si>
  <si>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</si>
  <si>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ВЛ 10 кВ № 7 ПС Корекозево МО Перемышльский район протяженность 2км</t>
  </si>
  <si>
    <t>G_KAE-00246-006</t>
  </si>
  <si>
    <t>Реконструкция ВЛ 10 кВ № 5 ПС Пятовский в пр. оп. № 5-40 отп. на ТП д.Жильнево; оп.№ 1-10 на РЛН-79, № 1-12 на ТП-150 с-з Ленина Дзержинский район протяженность 4,56км</t>
  </si>
  <si>
    <t>G_KAE-00246-008</t>
  </si>
  <si>
    <t>Реконструкция ВЛ 10 кВ №1 ПС Фоминичи Кировский район протяженность 3,313км</t>
  </si>
  <si>
    <t>G_KAE-00246-009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</si>
  <si>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</si>
  <si>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</si>
  <si>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</si>
  <si>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</si>
  <si>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</si>
  <si>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</si>
  <si>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</si>
  <si>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</si>
  <si>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</si>
  <si>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</si>
  <si>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</si>
  <si>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</si>
  <si>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 9 ПС Спас-Деменск, Спас-Деменский район протяженность 1км</t>
  </si>
  <si>
    <t>G_KAE-00246-016</t>
  </si>
  <si>
    <t>Реконструкция ВЛ 10 кВ № 8 ПС Спас-Деменск, Спас-Деменский район протяженность 2,6км</t>
  </si>
  <si>
    <t>G_KAE-00246-017</t>
  </si>
  <si>
    <t>Реконструкция ВЛ 10 кВ № 3 ПС Чипляево Баратинский район протяженность 5,52км</t>
  </si>
  <si>
    <t>G_KAE-00246-018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</si>
  <si>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</si>
  <si>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</si>
  <si>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</si>
  <si>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</si>
  <si>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</si>
  <si>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</si>
  <si>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</si>
  <si>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</si>
  <si>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</si>
  <si>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</si>
  <si>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</si>
  <si>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</si>
  <si>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</si>
  <si>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</si>
  <si>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</si>
  <si>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</si>
  <si>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</si>
  <si>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</si>
  <si>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</si>
  <si>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</si>
  <si>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</si>
  <si>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</si>
  <si>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</si>
  <si>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</si>
  <si>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</si>
  <si>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</si>
  <si>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</si>
  <si>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</si>
  <si>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</si>
  <si>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</si>
  <si>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</si>
  <si>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</si>
  <si>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</si>
  <si>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</si>
  <si>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</si>
  <si>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</si>
  <si>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</si>
  <si>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</si>
  <si>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</si>
  <si>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</si>
  <si>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</si>
  <si>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</si>
  <si>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</si>
  <si>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</si>
  <si>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</si>
  <si>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</si>
  <si>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</si>
  <si>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</si>
  <si>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</si>
  <si>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</si>
  <si>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</si>
  <si>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</si>
  <si>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</si>
  <si>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</si>
  <si>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</si>
  <si>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</si>
  <si>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</si>
  <si>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</si>
  <si>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</si>
  <si>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</si>
  <si>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</si>
  <si>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</si>
  <si>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18 ПС Руднево Сухиничский район протяженность 14,5 км</t>
  </si>
  <si>
    <t>G_KAE-00248-010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</si>
  <si>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</si>
  <si>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</si>
  <si>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</si>
  <si>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</si>
  <si>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</si>
  <si>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</si>
  <si>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 10 кВ №17 ПС Галкино пригород г. Калуги  протяженностью 13,95 км</t>
  </si>
  <si>
    <t>H_KAE-00268-001</t>
  </si>
  <si>
    <t>Реконструкция ВЛ 10 кВ №8 ПС Колюпаново пригород г. Калуги протяженностью 8,11км</t>
  </si>
  <si>
    <t>H_KAE-00268-002</t>
  </si>
  <si>
    <t>Реконструкция ВЛ 10 кВ №8 ПС Колюпаново  отп. Н.Вырка пригород г. Калуги  протяженностью 2,06км</t>
  </si>
  <si>
    <t>H_KAE-00268-003</t>
  </si>
  <si>
    <t>Реконструкция ВЛ 10 кВ № 1 ПС БСЗ  Козельский р-н, Калужская область  протяженностью 0,97 км</t>
  </si>
  <si>
    <t>H_KAE-00268-004</t>
  </si>
  <si>
    <t>Реконструкция ВЛ 10 кВ № 2 ПС БСЗ  Козельский р-н, Калужская область  протяженностью 1,64км</t>
  </si>
  <si>
    <t>H_KAE-00268-005</t>
  </si>
  <si>
    <t>Реконструкция  ВЛ 10 кВ № 8 ПС  БСЗ  Козельский р-н, Калужская область  протяженностью 1,24км</t>
  </si>
  <si>
    <t>H_KAE-00268-006</t>
  </si>
  <si>
    <t>Реконструкция ВЛ 0,4 кВ от ТП 432 Кондрово Русь Дзержинский р-н, Калужская область протяженностью 0,43 км</t>
  </si>
  <si>
    <t>H_KAE-00268-010</t>
  </si>
  <si>
    <t>Реконструкция ВЛ 10 кВ №2 ПС Бабынино (замена ВЛ-10 кВ на КЛ-10 кВ) Бабынинский р-н, Калужская область  протяженностью 0,3 км</t>
  </si>
  <si>
    <t>H_KAE-00268-011</t>
  </si>
  <si>
    <t>Реконструкция ВЛ 10 кВ №6 ПС Акулово (замена ВЛ-10 кВ на КЛ-10 кВ) Бабынинский р-н, Калужская область  протяженностью 0,22 км</t>
  </si>
  <si>
    <t>H_KAE-00268-012</t>
  </si>
  <si>
    <t>Реконструкция ВЛ 10 кВ №6 ПС Росва (замена ВЛ-10 кВ на КЛ-10 кВ) Бабынинский р-н, Калужская область  протяженностью 0,22км</t>
  </si>
  <si>
    <t>H_KAE-00268-013</t>
  </si>
  <si>
    <t>Реконструкция ВЛ 10 кВ №5 ПС Козельск (замена ВЛ на КЛ) Козельский р-н, Калужская область  протяженностью 0,18 км</t>
  </si>
  <si>
    <t>H_KAE-00268-014</t>
  </si>
  <si>
    <t>Реконструкция ВЛ 10 кВ №1 ПС Подборки. Замена ВЛ-10 кВ на КЛ-10 кВ Козельский р-н, Калужская область  протяженностью 0,24 км</t>
  </si>
  <si>
    <t>H_KAE-00268-015</t>
  </si>
  <si>
    <t>Реконструкция ВЛ 10 кВ №2 ПС Подборки. Замена ВЛ-10 кВ на КЛ-10 кВ Козельский р-н, Калужская область  протяженностью 0,24 км</t>
  </si>
  <si>
    <t>H_KAE-00268-016</t>
  </si>
  <si>
    <t>Реконструкция ВЛ 10 кВ №24 ПС Козельск. Замена ВЛ-10 кВ на КЛ-10 кВ Козельский р-н, Калужская область  протяженностью 0,23 км</t>
  </si>
  <si>
    <t>H_KAE-00268-017</t>
  </si>
  <si>
    <t>Реконструкция ВЛ 10 кВ №3 ПС Подборки (замена ВЛ на КЛ) Козельский р-н, Калужская область  протяженностью 0,17 км</t>
  </si>
  <si>
    <t>H_KAE-00268-018</t>
  </si>
  <si>
    <t>Реконструкция ВЛ 10 кВ №16 ПС Кондрово Дзержинский р-н, Калужская область  протяженностью 1 км</t>
  </si>
  <si>
    <t>H_KAE-00268-019</t>
  </si>
  <si>
    <t>Реконструкция ВЛ 10 кВ 21 ПС Кондрово Дзержинский р-н, Калужская область  протяженностью 0,36 км</t>
  </si>
  <si>
    <t>H_KAE-00268-020</t>
  </si>
  <si>
    <t>Реконструкция ВЛ-6 №4 ПС Мостовая, Дзержинский район, Калужская область  протяженностью 0,61км</t>
  </si>
  <si>
    <t>H_KAE-00268-021</t>
  </si>
  <si>
    <t>Реконструкция ВЛ-0,4 кВ №1 от МТП №4 Черная грязь  Жуковский р-н, Калужская область  протяженностью 0,74км</t>
  </si>
  <si>
    <t>H_KAE-00269-001</t>
  </si>
  <si>
    <t>Реконструкция ВЛ-0,4 кВ от МТП №106 Акатово Жуковский р-н, Калужская область  протяженностью 1,86 км</t>
  </si>
  <si>
    <t>H_KAE-00269-002</t>
  </si>
  <si>
    <t>Реконструкция ВЛ-0,4 кВ от МТП №35 Болотское Жуковский р-н, Калужская область  протяженностью 2,17 км</t>
  </si>
  <si>
    <t>H_KAE-00269-003</t>
  </si>
  <si>
    <t>Реконструкция ВЛ-0,4кВ от КТП №58 «Кудиново» Малоярославецкий р-н, Калужская область протяженностью 2 км</t>
  </si>
  <si>
    <t>H_KAE-00269-004</t>
  </si>
  <si>
    <t>Реконструкция ВЛ-0,4 кВ от ЗТП №330 ДК Боровский р-н, Калужская область  протяженностью 0,24 км</t>
  </si>
  <si>
    <t>H_KAE-00269-005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</si>
  <si>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</si>
  <si>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</si>
  <si>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</si>
  <si>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</si>
  <si>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</si>
  <si>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</si>
  <si>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</si>
  <si>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</si>
  <si>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</si>
  <si>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</si>
  <si>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</si>
  <si>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</si>
  <si>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</si>
  <si>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</si>
  <si>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 0,4 кВ № 1 от КТП № 1 Куйбышева Козельский р-н, Калужская область  протяженностью 0,61км</t>
  </si>
  <si>
    <t>H_KAE-00270-001</t>
  </si>
  <si>
    <t>Реконструкция ВЛ 0,4 кВ № 2 от КТП № 1 Куйбышева Козельский район, Калужская область  протяженностью 1,27км</t>
  </si>
  <si>
    <t>H_KAE-00270-002</t>
  </si>
  <si>
    <t>Реконструкция ВЛ 0,4 кВ № 1 от КТП № 2 Заречная Козельский район, Калужская область протяженностью 1,25км</t>
  </si>
  <si>
    <t>H_KAE-00270-003</t>
  </si>
  <si>
    <t>Реконструкция ВЛ 0,4 кВ № 2 от КТП № 2 Заречная Козельский район, Калужская область  протяженностью 1,14км</t>
  </si>
  <si>
    <t>H_KAE-00270-004</t>
  </si>
  <si>
    <t>Реконструкция ВЛ 0,4 кВ № 3 от КТП № 2 Заречная Козельский район, Калужская область  протяженностью 2,16 км</t>
  </si>
  <si>
    <t>H_KAE-00270-005</t>
  </si>
  <si>
    <t>Реконструкция ВЛ 0,4 кВ № 4 от КТП № 2 Заречная Козельский район, Калужская область  протяженностью 0,44 км</t>
  </si>
  <si>
    <t>H_KAE-00270-006</t>
  </si>
  <si>
    <t>Реконструкция ВЛ 0,4 кВ № 1 от КТП № 3 Спортивная Козельский район, Калужская область  протяженностью 0,87 км</t>
  </si>
  <si>
    <t>H_KAE-00270-007</t>
  </si>
  <si>
    <t>Реконструкция ВЛ 0,4 кВ № 2 от КТП № 3 Спортивная Козельский район, Калужская область  протяженностью 0,88 км</t>
  </si>
  <si>
    <t>H_KAE-00270-008</t>
  </si>
  <si>
    <t>Реконструкция ВЛ 0,4 кВ № 1 от КТП № 4 Привокзальная Козельский район, Калужская область  протяженностью 0,68 км</t>
  </si>
  <si>
    <t>H_KAE-00270-009</t>
  </si>
  <si>
    <t>Реконструкция ВЛ 0,4 кВ № 2 от КТП № 4 Привокзальная Козельский район, Калужская область  протяженностью 1,36 км</t>
  </si>
  <si>
    <t>H_KAE-00270-010</t>
  </si>
  <si>
    <t>Реконструкция ВЛ 0,4 кВ № 1 от КТП № 5 Слаговищи Козельский р-н, Калужская область  протяженностью 1,2 км</t>
  </si>
  <si>
    <t>H_KAE-00270-011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</si>
  <si>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</si>
  <si>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</si>
  <si>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</si>
  <si>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</si>
  <si>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</si>
  <si>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</si>
  <si>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</si>
  <si>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</si>
  <si>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</si>
  <si>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</si>
  <si>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</si>
  <si>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</si>
  <si>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</si>
  <si>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</si>
  <si>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0,15 км</t>
  </si>
  <si>
    <t>H_KAE-00270-022</t>
  </si>
  <si>
    <t>Реконструкция ВЛ-0,4 кВ №2 от МТП №28 Кольцово Школа Ферзиковский р-н, Калужская область  протяженностью 0,40 км</t>
  </si>
  <si>
    <t>H_KAE-00270-023</t>
  </si>
  <si>
    <t>Реконструкция ВЛ-0,4 кВ №2 от МТП №226 Сашкино (школа) Ферзиковский р-н, Калужская область  протяженностью 0,20 км</t>
  </si>
  <si>
    <t>H_KAE-00270-024</t>
  </si>
  <si>
    <t>Реконструкция ВЛ-0,4 кВ №1 от КТП №99 Школа Ферзиковский р-н, Калужская область  протяженностью 0,15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</si>
  <si>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</si>
  <si>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</si>
  <si>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</si>
  <si>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</si>
  <si>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</si>
  <si>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</si>
  <si>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</si>
  <si>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</si>
  <si>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</si>
  <si>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</si>
  <si>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</si>
  <si>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4 от КТП №389 Кондрово-школа №3 Дзержинский р-н, Калужская область  протяженностью 0,907 км</t>
  </si>
  <si>
    <t>H_KAE-00270-031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</si>
  <si>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</si>
  <si>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</si>
  <si>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</si>
  <si>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</si>
  <si>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</si>
  <si>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</si>
  <si>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</si>
  <si>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</si>
  <si>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</si>
  <si>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</si>
  <si>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</si>
  <si>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</si>
  <si>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</si>
  <si>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</si>
  <si>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</si>
  <si>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</si>
  <si>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</si>
  <si>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</si>
  <si>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</si>
  <si>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</si>
  <si>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</si>
  <si>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</si>
  <si>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</si>
  <si>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</si>
  <si>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</si>
  <si>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</si>
  <si>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</si>
  <si>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</si>
  <si>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</si>
  <si>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</si>
  <si>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</si>
  <si>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</si>
  <si>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</si>
  <si>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</si>
  <si>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</si>
  <si>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</si>
  <si>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</si>
  <si>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</si>
  <si>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</si>
  <si>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</si>
  <si>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 кВ от КТП 228 Л.Толстое- Центральное, Дзержинский район, Калужская область  протяженностью 0,78км</t>
  </si>
  <si>
    <t>H_KAE-00270-056</t>
  </si>
  <si>
    <t>Реконструкция ВЛ 10 кВ №3 ПС Сухиничи. Замена КЛ-10 кВ на ВЛ-10 кВ Сухиничский р-н, Калужская область  протяженностью 0,6 км</t>
  </si>
  <si>
    <t>H_KAE-00271-002</t>
  </si>
  <si>
    <t>Реконструкция ВЛ-0,4 кВ №3 от КТП № 277 д. Долгое Мосальский р-н, Калужская область  протяженностью 0,09 км</t>
  </si>
  <si>
    <t>H_KAE-00275-001</t>
  </si>
  <si>
    <t>Реконструкция ВЛ-0,4 кВ №2 от МТП № 268 д. Людково Мосальский р-н, Калужская область  протяженностью 0,09 км</t>
  </si>
  <si>
    <t>H_KAE-00275-002</t>
  </si>
  <si>
    <t>Реконструкция ВЛ-0,4 кВ №3 от КТП № 139 д. Бахмутово Барятинский р-н, Калужская область  протяженностью 0,2 км</t>
  </si>
  <si>
    <t>H_KAE-00275-003</t>
  </si>
  <si>
    <t>Реконструкция ВЛ-0,4 кВ №2 от ЗТП № 307 Кристалл Сухиничский р-н, Калужская область  протяженностью 0,2 км</t>
  </si>
  <si>
    <t>H_KAE-00275-004</t>
  </si>
  <si>
    <t>Реконструкция ВЛ-0,4 кВ №4 от КТП № 164 д.Субботники Сухиничский р-н, Калужская область  протяженностью 0,12 км</t>
  </si>
  <si>
    <t>H_KAE-00275-005</t>
  </si>
  <si>
    <t>Реконструкция ВЛ-0,4 кВ №2 от МТП № 136 "Интернат" с.Подбужье Хвастовичский р-н, Калужская область  протяженностью 0,24 км</t>
  </si>
  <si>
    <t>H_KAE-00275-006</t>
  </si>
  <si>
    <t>Реконструкция ВЛ-0,4 кВ №3 от МТП № 11 с.Мокрое Куйбышевский р-н, Калужская область  протяженностью 0,08 км</t>
  </si>
  <si>
    <t>H_KAE-00275-007</t>
  </si>
  <si>
    <t>Реконструкция ВЛ-0,4 кВ №4 "Интернат" от ЗТП № 220 "Дзержинского" Людиновский р-н, Калужская область  протяженностью 0,56 км</t>
  </si>
  <si>
    <t>H_KAE-00275-008</t>
  </si>
  <si>
    <t>Реконструкция ВЛ-0,4 кВ №6 "Школа" от ЗТП № 203 "ГПТУ №7" Людиновский р-н, Калужская область  протяженностью 0,50 км</t>
  </si>
  <si>
    <t>H_KAE-00275-009</t>
  </si>
  <si>
    <t>Реконструкция ВЛ-0,4 кВ №4 "ул.Щербакова" от ЗТП № 203 "ГПТУ №7" Людиновский р-н, Калужская область  протяженностью 0,11 км</t>
  </si>
  <si>
    <t>H_KAE-00275-010</t>
  </si>
  <si>
    <t>Реконструкция ВЛ-0,4 кВ №1 "Школа" от МТП № 26 "Манино-школа" Людиновский р-н, Калужская область  протяженностью 0,24 км</t>
  </si>
  <si>
    <t>H_KAE-00275-011</t>
  </si>
  <si>
    <t>Реконструкция ВЛ-0,4 кВ №3 "Деревня" от МТП № 26 "Манино-школа" Людиновский р-н, Калужская область  протяженностью 0,08 км</t>
  </si>
  <si>
    <t>H_KAE-00275-012</t>
  </si>
  <si>
    <t>Реконструкция ВЛ-0,4 кВ №2 "Школа" от ЗТП № 131 "Игнатовка" Людиновский р-н, Калужская область  протяженностью 0,16 км</t>
  </si>
  <si>
    <t>H_KAE-00275-013</t>
  </si>
  <si>
    <t>Реконструкция ВЛ-0,4 кВ №1 "ДК" от МТП № 68 "Букань ДК" Людиновский р-н, Калужская область  протяженностью 0,15 км</t>
  </si>
  <si>
    <t>H_KAE-00275-014</t>
  </si>
  <si>
    <t>Реконструкция ВЛ-0,4 кВ №2 "Манино" от МТП № 24 "Манино" Людиновский р-н, Калужская область  протяженностью 0,16 км</t>
  </si>
  <si>
    <t>H_KAE-00275-015</t>
  </si>
  <si>
    <t>Реконструкция ВЛ-0,4 кВ №3 от МТП № 34 "Войлово-магазин" Людиновский р-н, Калужская область  протяженностью 0,16 км</t>
  </si>
  <si>
    <t>H_KAE-00275-016</t>
  </si>
  <si>
    <t>Реконструкция ВЛ-0,4 кВ №6 от ЗТП № 2 Пр.Революции Мещовский р-н, Калужская область  протяженностью 0,15 км</t>
  </si>
  <si>
    <t>H_KAE-00275-018</t>
  </si>
  <si>
    <t>Реконструкция ВЛ-0,4 кВ №5 от ЗТП № 2 Пр.Революции Мещовский р-н, Калужская область  протяженностью 0,04 км</t>
  </si>
  <si>
    <t>H_KAE-00275-019</t>
  </si>
  <si>
    <t>Реконструкция ВЛ-0,4 кВ №3 "Плеханова Школа" от ГКТП № 15 Плеханова Кировский р-н, Калужская область  протяженностью 0,20 км</t>
  </si>
  <si>
    <t>H_KAE-00275-020</t>
  </si>
  <si>
    <t>Реконструкция ВЛ-0,4 кВ №1 "Фоминичи школа" от МТП № 250 Фоминичи Кировский р-н, Калужская область  протяженностью 0,20 км</t>
  </si>
  <si>
    <t>H_KAE-00275-021</t>
  </si>
  <si>
    <t>Реконструкция ВЛ-0,4 кВ №1 "Буда школа" от КТП № 145 Буда школа Кировский р-н, Калужская область  протяженностью 0,12 км</t>
  </si>
  <si>
    <t>H_KAE-00275-022</t>
  </si>
  <si>
    <t>Реконструкция ВЛ-0,4 кВ №3 "Буда школа" от КТП № 145 Буда школа Кировский р-н, Калужская область  протяженностью 0,16 км</t>
  </si>
  <si>
    <t>H_KAE-00275-023</t>
  </si>
  <si>
    <t>Реконструкция ВЛ-0,4 кВ №13 "дет сад" от ЗТП № 17 Жмакина Кировский р-н, Калужская область  протяженностью 0,12 км</t>
  </si>
  <si>
    <t>H_KAE-00275-024</t>
  </si>
  <si>
    <t>Реконструкция ВЛ-0,4 кВ №5 от КТП № 134 ДК Думиничский р-н, Калужская область  протяженностью 0,24 км</t>
  </si>
  <si>
    <t>H_KAE-00275-025</t>
  </si>
  <si>
    <t>Реконструкция ВЛ-0,4 кВ №1 от МТП № 140 Школа Думиничский р-н, Калужская область  протяженностью 0,08 км</t>
  </si>
  <si>
    <t>H_KAE-00275-026</t>
  </si>
  <si>
    <t>Реконструкция ВЛ-0,4 кВ №1 от МТП № 148 Контора Думиничский р-н, Калужская область  протяженностью 0,17 км</t>
  </si>
  <si>
    <t>H_KAE-00275-027</t>
  </si>
  <si>
    <t>Реконструкция ВЛ-0,4 кВ №2 от МТП № 97 Школа Думиничский р-н, Калужская область  протяженностью 0,13 км</t>
  </si>
  <si>
    <t>H_KAE-00275-028</t>
  </si>
  <si>
    <t>Реконструкция ВЛ-0,4 кВ №2 от МТП № 97 Школа Думиничский р-н, Калужская область  протяженностью 0,25 км</t>
  </si>
  <si>
    <t>H_KAE-00275-029</t>
  </si>
  <si>
    <t>Реконструкция ВЛ-0,4 кВ от ЗТП № 201 Школа Думиничский р-н, Калужская область  протяженностью 0,16 км</t>
  </si>
  <si>
    <t>H_KAE-00275-030</t>
  </si>
  <si>
    <t>Реконструкция ВЛ-0,4 кВ №1 от ГКТП № 206 Школа Думиничский р-н, Калужская область  протяженностью 0,39 км</t>
  </si>
  <si>
    <t>H_KAE-00275-031</t>
  </si>
  <si>
    <t>Реконструкция ВЛ-0,4 кВ №1 от ЗТП № 164 ПКЗ Думиничский р-н, Калужская область  протяженностью 0,14 км</t>
  </si>
  <si>
    <t>H_KAE-00275-032</t>
  </si>
  <si>
    <t>Реконструкция ВЛ-0,4 кВ №2,3 от КТП № 302 Школа Думиничский р-н, Калужская область  протяженностью 0,48 км</t>
  </si>
  <si>
    <t>H_KAE-00275-033</t>
  </si>
  <si>
    <t>Реконструкция ВЛ-0,4 кВ №1 от МТП № 13 МТФ Думиничский р-н, Калужская область  протяженностью 0,41 км</t>
  </si>
  <si>
    <t>H_KAE-00275-034</t>
  </si>
  <si>
    <t>Реконструкция ВЛ-0,4 кВ №4 от ЗТП № 202 Черемушки Думиничский р-н, Калужская область  протяженностью 0,09 км</t>
  </si>
  <si>
    <t>H_KAE-00275-035</t>
  </si>
  <si>
    <t>Реконструкция ВЛ-0,4 кВ №12 от ЗТП № 202 Черемушки Думиничский р-н, Калужская область  протяженностью 0,1 км</t>
  </si>
  <si>
    <t>H_KAE-00275-036</t>
  </si>
  <si>
    <t>Реконструкция ВЛ-0,4 кВ №1 от МТП № 125 Школа Думиничский р-н, Калужская область  протяженностью 0,28 км</t>
  </si>
  <si>
    <t>H_KAE-00275-037</t>
  </si>
  <si>
    <t>Реконструкция ВЛ-0,4 кВ от ГКТП № 224 СПТУ Думиничский р-н, Калужская область  протяженностью 0,2 км</t>
  </si>
  <si>
    <t>H_KAE-00275-038</t>
  </si>
  <si>
    <t>Реконструкция ВЛ 10 кВ №8 ПС Опаленки. Замена ВЛ-10 кВ на КЛ-10 кВ Сухиничский р-н, Калужская область  протяженностью 0,32 км</t>
  </si>
  <si>
    <t>H_KAE-00276-001</t>
  </si>
  <si>
    <t>Реконструкция ВЛ 10 кВ №9 ПС Мещовск. Замена ВЛ-10 кВ на КЛ-10 кВ Мещовский р-н, Калужская область  протяженностью 0,07 км</t>
  </si>
  <si>
    <t>H_KAE-00276-002</t>
  </si>
  <si>
    <t>Реконструкция ВЛ 10 кВ №3 ПС Серпейск. Замена ВЛ-10 кВ на КЛ-10 кВ Мещовский р-н, Калужская область  протяженностью 0,08 км</t>
  </si>
  <si>
    <t>H_KAE-00276-003</t>
  </si>
  <si>
    <t>Реконструкция ВЛ 10 кВ №1 ПС Мещовск, Мещовский р-н, Калужская область  протяженностью 0,15 км</t>
  </si>
  <si>
    <t>H_KAE-00276-004</t>
  </si>
  <si>
    <t>Реконструкция ВЛ 10 кВ №3 ПС Думиничи Думиничский р-н, Калужская область  протяженностью 0,48 км</t>
  </si>
  <si>
    <t>H_KAE-00276-005</t>
  </si>
  <si>
    <t>Реконструкция ВЛ 10 кВ №9 Коллонтай Малоярославецкий р-н, Калужская область  протяженностью 0,21 км</t>
  </si>
  <si>
    <t>H_KAE-00277-001</t>
  </si>
  <si>
    <t>Реконструкция ВЛ 10 кВ №21 Буран Малоярославецкий р-н, Калужская область  протяженностью 0,11 км</t>
  </si>
  <si>
    <t>H_KAE-00277-004</t>
  </si>
  <si>
    <t>Реконструкция ВЛ 10 кВ №5 ПС Белоусово отп на ЗТП №622. Замена ВЛ-10 кВ на КЛ-10 кВ Жуковский р-н, Калужская область  протяженностью 0,14 км</t>
  </si>
  <si>
    <t>H_KAE-00277-006</t>
  </si>
  <si>
    <t>Реконструкция ВЛ 10 кВ №7 ПС Щелканово Юхновский р-н, Калужская область  протяженностью 0,25 км</t>
  </si>
  <si>
    <t>H_KAE-00277-007</t>
  </si>
  <si>
    <t>Реконструкция ВЛ 10 кВ №19 Буран Малоярославецкий р-н, Калужская область  протяженностью 0,3 км</t>
  </si>
  <si>
    <t>H_KAE-00277-008</t>
  </si>
  <si>
    <t>Реконструкция ВЛ 10 кВ № 12 ПС Ульяново д. Ефимцево, Ульяновский р-н, Калужская область, протяженность 1,64 км</t>
  </si>
  <si>
    <t>H_KAE-00277-009</t>
  </si>
  <si>
    <t>Реконструкция ВЛ 10 кВ № 1 ПС Ульяново д. Ефимцево, Ульяновский р-н, Калужская область, протяженность 1,64 км</t>
  </si>
  <si>
    <t>H_KAE-00277-010</t>
  </si>
  <si>
    <t>Реконструкция КЛ-10 кВ между КТП № 120 Колизей и ЗТП № 17 КИМ Боровский р-он, Калужская область протяженностью 1 км</t>
  </si>
  <si>
    <t>H_KAE-00281-001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</si>
  <si>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</si>
  <si>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</si>
  <si>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</si>
  <si>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</si>
  <si>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</si>
  <si>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</si>
  <si>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</si>
  <si>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</si>
  <si>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</si>
  <si>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</si>
  <si>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Каллуга протяженностью 0,08 км</t>
  </si>
  <si>
    <t>H_KAE-00284-006</t>
  </si>
  <si>
    <t>Реконструкция ВЛ-0,4 кВ №2 от КТП №442 Нефтебаза Дзержинского района, Калужская область , протяженность 2 км</t>
  </si>
  <si>
    <t>H_KAE-00289-000</t>
  </si>
  <si>
    <t>Реконструкция ВЛ-0,4 кВ №2 от МТП №234 Торопово Перемышльского района, Калужская область, протяженность 1,7 км</t>
  </si>
  <si>
    <t>H_KAE-00289-001</t>
  </si>
  <si>
    <t>Реконструкция ВЛ-0,4 кВ от КТП №238 "Верховье", Жуковский район, Калужская область, протяженностью 2,1 км</t>
  </si>
  <si>
    <t>H_KAE-00289-002</t>
  </si>
  <si>
    <t>Реконструкция ВЛ-0,4 кВ от КТП №109 "Алопово", Жуковский район, Калужская область, протяженностью 3,2 км</t>
  </si>
  <si>
    <t>H_KAE-00289-003</t>
  </si>
  <si>
    <t>Реконструкция ВЛ-0,4 кВ от ТП №102 Яблонево, Тарусский район, Калужская область, протяженность 1,6 км</t>
  </si>
  <si>
    <t>H_KAE-00289-004</t>
  </si>
  <si>
    <t>Реконструкция ВЛ-0,4 кВ №1 от ТП №34 Рокотино, Медынский район, Калужская область,протяженностью 2,2 км</t>
  </si>
  <si>
    <t>H_KAE-00289-005</t>
  </si>
  <si>
    <t>Реконструкция ВЛ-0,4 кВ №1 от МТП №133 Молчановские хутора, Жуковский район, Калужская область, протяженность 1,4 км</t>
  </si>
  <si>
    <t>H_KAE-00289-006</t>
  </si>
  <si>
    <t>Реконструкция ВЛ-0,4 кВ №1 от ТП №253 Верховье, Жуковский район, Калужская область,  протяженность 1,55 км</t>
  </si>
  <si>
    <t>H_KAE-00289-007</t>
  </si>
  <si>
    <t>Реконструкция ВЛ 10 кВ №3 ПС Тишнево Боровский район, Калужская область, протяженность 1,55 км</t>
  </si>
  <si>
    <t>H_KAE-00290-000</t>
  </si>
  <si>
    <t>Реконструкция ВЛ 10 кВ №5 ПС Спас-Деменск, Спас-Деменский район, Калужская область, протяженность 2,91 км</t>
  </si>
  <si>
    <t>H_KAE-00290-001</t>
  </si>
  <si>
    <t>Реконструкция ВЛ 10 кВ №4 ПС Спас-Деменск, Спас-Деменский район, Калужская область, протяженность 2,95 км</t>
  </si>
  <si>
    <t>H_KAE-00290-002</t>
  </si>
  <si>
    <t>Реконструкция двухцепной ВЛ 10кВ №3 ПС Сухиничи, с применением модифицированных стоек 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2,249 км.</t>
  </si>
  <si>
    <t>I_KAE-00301-004</t>
  </si>
  <si>
    <t>Реконструкция одноцепной ВЛ 10кВ №15 ПС Буран с применением модифицированных стоек.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</si>
  <si>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I_KAE-00301-008</t>
  </si>
  <si>
    <t>Реконструкция двухцепной ВЛ 10кВ №8 ПС Сухиничи, с применением модифицированных стоек.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2,83 км.</t>
  </si>
  <si>
    <t>I_KAE-00301-012</t>
  </si>
  <si>
    <t>Реконструкция ВЛ 10кВ № 9 ПС Кондрово (кабельная вставка), Дзержинский р-н, Калужская область, протяженностью 0,178 км</t>
  </si>
  <si>
    <t>I_KAE-00301-013</t>
  </si>
  <si>
    <t>Реконструкция ВЛ-10 кВ №20 ТБФ, Дзержинский район, Калужская область, протяженностью 0,443 км</t>
  </si>
  <si>
    <t>I_KAE-00301-014</t>
  </si>
  <si>
    <t>Реконструкция двухцепной ВЛ 10кВ №8 ПС Сухиничи (кабельная вставка КЛ-10 кВ двухцепная). Сухинический РЭС, протяженностью 0,135км</t>
  </si>
  <si>
    <t>I_KAE-00301-015</t>
  </si>
  <si>
    <t>Реконструкция двухцепной ВЛ 10кВ №3 ПС Сухиничи (кабельная вставка КЛ-10 кВ двухцепная). Сухинический РЭС, протяженностью 0,135км</t>
  </si>
  <si>
    <t>I_KAE-00301-016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</si>
  <si>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</si>
  <si>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</si>
  <si>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ВЛ-0,4 кВ от ТП №140  с  заменой опор и проводапо по техсостоянию, д. Недетово, Дзержинский район,  Калужская область (протяженность 1,7 км)</t>
  </si>
  <si>
    <t>I_KAE-00303-001</t>
  </si>
  <si>
    <t>Реконструкция ВЛ-0,4 кВ от ТП №401  с  заменой опор и проводапо по техсостоянию, д.Гордиково, Перемышльский район, Калужская область (протяженность 0,258 км)</t>
  </si>
  <si>
    <t>I_KAE-00303-002</t>
  </si>
  <si>
    <t>Реконструкция ВЛ-0,4 кВ от ТП №144 с  заменой опор и проводапо по техсостоянию, д. Утешево, Бабынинский район, Калужская область (протяженность 0,26 км)</t>
  </si>
  <si>
    <t>I_KAE-00303-003</t>
  </si>
  <si>
    <t>Реконструкция ВЛ-10 кВ №8 ПС 35/10 кВ с  заменой опор и провода по техсостоянию, д.Богданино, Ферзиковский район,  Калужская область (протяженность 1,5 км)</t>
  </si>
  <si>
    <t>I_KAE-00303-004</t>
  </si>
  <si>
    <t>Реконструкция КЛ-10 кВ ЗТП №263 – ЗТП №265 с заменой кабеля по техсостоянию, п.Воротынск, Бабынинский район, Калужская область (протяженность 0,026 км)</t>
  </si>
  <si>
    <t>I_KAE-00303-007</t>
  </si>
  <si>
    <t>Реконструкция связи между ВЛ-10 кВ №10 ПС 110/10 кВ Ферзиково и ВЛ-10 кВ №12 ПС 110/10 кВ Ферзиково с  заменой опор и провода по техсостоянию, Ферзиковский район, Калужская область (протяженность 0,162 км)</t>
  </si>
  <si>
    <t>I_KAE-00303-008</t>
  </si>
  <si>
    <t>Реконструкция ВЛ-0,4 кВ от ТП №124 Школа с  заменой опор и провода по техсостоянию, Ульяновский район, Калужская область (протяженность 0,2 км)</t>
  </si>
  <si>
    <t>I_KAE-00303-009</t>
  </si>
  <si>
    <t>Реконструкция ВЛ-0,4 кВ от ТП №16 Детсад с  заменой опор и провода по техсостоянию, Ульяновский район, Калужская область (протяженность 0,13 км)</t>
  </si>
  <si>
    <t>I_KAE-00303-010</t>
  </si>
  <si>
    <t>Реконструкция ВЛ-0,4кВ №3 от МТП №33  с  заменой опор и провода по техсостоянию, д.Любицы,. Жуковский район. Калужская область (протяженность 2,267 км)</t>
  </si>
  <si>
    <t>I_KAE-00303-011</t>
  </si>
  <si>
    <t>Реконструкция ВЛ-0,4 кВ №1 ЗТП №319 "Дом охотника" с  заменой опор и провода по техсостоянию, г.Боровск, Калужская область (протяженность 2,5 км)</t>
  </si>
  <si>
    <t>I_KAE-00303-012</t>
  </si>
  <si>
    <t>Реконструкция ВЛ-0,4 кВ №2 ЗТП №319 "Дом охотника" с  заменой опор и провода по техсостоянию, г.Боровск, Калужская область (протяженность 1,5 км)</t>
  </si>
  <si>
    <t>I_KAE-00303-013</t>
  </si>
  <si>
    <t>Реконструкция ВЛ-0,4 кВ от КТП №143  с  заменой опор и провода по техсостоянию, д.Сляднево, Малоярославецкий район, Калужская область (протяженность 3,529 км)</t>
  </si>
  <si>
    <t>I_KAE-00303-014</t>
  </si>
  <si>
    <t>Реконструкция ВЛ-0,4кВ №1 от МТП №124  с заменой опор и провода по техсостоянию, п.Митино, Жуковский район, Калужская область (протяженность 1,123 кМ)</t>
  </si>
  <si>
    <t>I_KAE-00303-016</t>
  </si>
  <si>
    <t>Реконструкция ВЛ-0,4кВ №2 от МТП №124  с заменой опор и провода по техсостоянию, д.Митино, Жуковский район, Калужская область (протяженность 0,57 кМ)</t>
  </si>
  <si>
    <t>I_KAE-00303-017</t>
  </si>
  <si>
    <t>Реконструкция ВЛ-0,4 кВ от МТП №20 с заменой опор и провода по техсостоянию, д.Кабицино, Боровский район, Калужская область (протяженность 2 км)</t>
  </si>
  <si>
    <t>I_KAE-00303-018</t>
  </si>
  <si>
    <t>Реконструкция ВЛ-0,4 кВ от КТП №162 с заменой опор и провода по техсостоянию, д.Кабицино, Боровский район, Калужская область (протяженность 2,2 км)</t>
  </si>
  <si>
    <t>I_KAE-00303-019</t>
  </si>
  <si>
    <t>Реконструкция ВЛ-0,4кВ №1 от КТП №32  с  заменой опор и провода по техсостоянию, д.Передоль, Жуковский район, Калужская область (протяженность 1,041 км)</t>
  </si>
  <si>
    <t>I_KAE-00303-020</t>
  </si>
  <si>
    <t>Реконструкция ВЛ-0,4кВ №2 от КТП №32  с  заменой опор и провода по техсостоянию, д.Передоль, Жуковский район, Калужская область (протяженность 0,472 км)</t>
  </si>
  <si>
    <t>I_KAE-00303-021</t>
  </si>
  <si>
    <t>Реконструкция ВЛ-0,4кВ №3 от КТП №32  с  заменой опор и провода по техсостоянию, д.Передоль, Жуковский район, Калужская область (протяженность 0,246 км)</t>
  </si>
  <si>
    <t>I_KAE-00303-022</t>
  </si>
  <si>
    <t>Реконструкция ВЛ-0,4 кВ  от КТПН №152 с  заменой опор и провода по техсостоянию, д.Медовники, Боровский район, Калужская область (протяженность 1,1 км)</t>
  </si>
  <si>
    <t>I_KAE-00303-023</t>
  </si>
  <si>
    <t>Реконструкция ВЛ-0,4 кВ от ЗТП №303  с  заменой опор и провода по техсостоянию, г.Боровск, Калужская область, (протяженность 1,4 км)</t>
  </si>
  <si>
    <t>I_KAE-00303-024</t>
  </si>
  <si>
    <t>Реконструкция КЛ-0,4кВ ж/д №6 от ЗТП №50 «Аптека» с заменой кабеля по техсостоянию, г.Балабаново, Калужская область (протяженность 0,3км)</t>
  </si>
  <si>
    <t>I_KAE-00303-025</t>
  </si>
  <si>
    <t>Реконструкция ВЛ-0,4 кВ №1 КТП № 55 с  заменой опор и провода по техсостоянию, д.Фатьяново, Тарусский район, Калужская область (протяженность 1,32 км)</t>
  </si>
  <si>
    <t>I_KAE-00303-026</t>
  </si>
  <si>
    <t>Реконструкция ВЛ-0,4кВ №1 от МТП №186  с  заменой опор и провода по техсостоянию, с-з Победа, Жуковский район, Калужская область (протяженность 0,7 км)</t>
  </si>
  <si>
    <t>I_KAE-00303-027</t>
  </si>
  <si>
    <t>Реконструкция ВЛ-0,4кВ №2 от МТП №186  с  заменой опор и провода по техсостоянию, с-з Победа, Жуковский район, Калужская область (протяженность 0,8 км)</t>
  </si>
  <si>
    <t>I_KAE-00303-028</t>
  </si>
  <si>
    <t>Реконструкция ВЛ-10 кВ №5 ПС 35/10 Мосальск с  заменой опор и провода по техсостоянию, Мосальский район,  Калужская область (протяженность 5,84 км)</t>
  </si>
  <si>
    <t>I_KAE-00303-030</t>
  </si>
  <si>
    <t>Реконструкция ВЛ 0,4 кВ №2 от МТП №236 д. Волое с  заменой опор и провода, д.Волое, Кировский район, Калужская область (протяженность 1,367 км)</t>
  </si>
  <si>
    <t>I_KAE-00303-031</t>
  </si>
  <si>
    <t>Реконструкция ВЛ 0,4 кВ МТП №237  с  заменой опор и провода по техсостоянию, д.Волое, Кировский район, Калужская область (протяженность 2,336 км)</t>
  </si>
  <si>
    <t>I_KAE-00303-033</t>
  </si>
  <si>
    <t>Реконструкция ВЛ 0,4кВ № 1 КТП №109  с  заменой опор и провода по техсостоянию, д.Субботники, Сухиничский район, Калужская область (протяженность 0,952 км)</t>
  </si>
  <si>
    <t>I_KAE-00303-034</t>
  </si>
  <si>
    <t>Реконструкция ВЛ-0,4кВ №1 от МТП №112  с заменой опор и провода по техсостоянию, д.Истье, Жуковский р-н, Калужская область протяженность 2,035 км</t>
  </si>
  <si>
    <t>J_KAE-00305-001</t>
  </si>
  <si>
    <t>Реконструкция ВЛ-0,4кВ №1 от МТП №113  с заменой опор и провода по техсостоянию, д.Истье, Жуковский р-н, Калужская область протяженность 0,505 км</t>
  </si>
  <si>
    <t>J_KAE-00305-002</t>
  </si>
  <si>
    <t>Реконструкция ВЛ-0,4кВ №2 от МТП №113  с заменой опор и провода по техсостоянию, д.Истье, Жуковский р-н, Калужская область протяженность 0,245 км</t>
  </si>
  <si>
    <t>J_KAE-00305-003</t>
  </si>
  <si>
    <t>Реконструкция ВЛ-0,4 кВ от ТП №249  горсеть с заменой опор и провода по техсостоянию, п.Детчино, Малоярославецкий р-н, Калужская область (протяженность 1,7 км)</t>
  </si>
  <si>
    <t>I_KAE-00305-004</t>
  </si>
  <si>
    <t>Реконструкция ВЛ-0,4 кВ № 2 от ТП № 80  с заменой опор и провода по техсостоянию, д.Подполково Малоярославецкий р-н, Калужская область (протяженность 1 км)</t>
  </si>
  <si>
    <t>I_KAE-00305-005</t>
  </si>
  <si>
    <t>Реконструкция ВЛ-0,4кВ №1 от МТП №33 с заменой опор и провода по техсостоянию, д.Любицы, Жуковский район, Калужская область (протяженность 0,976 км)</t>
  </si>
  <si>
    <t>I_KAE-00305-006</t>
  </si>
  <si>
    <t>Реконструкция ВЛ-0,4кВ №2 от МТП №33 с заменой опор и провода по техсостоянию, д.Любицы, Жуковский район, Калужская область (протяженность 1,451 км)</t>
  </si>
  <si>
    <t>I_KAE-00305-007</t>
  </si>
  <si>
    <t>Реконструкция ВЛ-0,4 кВ от МТП №35   с заменой опор и провода по техсостоянию, д.Уваровское, Боровский район, Калужская область (протяженность 2,6 км)</t>
  </si>
  <si>
    <t>I_KAE-00305-008</t>
  </si>
  <si>
    <t>Реконструкция ВЛ-0,4кВ от МТП №54   с заменой опор и провода по техсостоянию, д.Никитино , Тарусский район, Калужская область (протяженность 1,1км)</t>
  </si>
  <si>
    <t>I_KAE-00305-009</t>
  </si>
  <si>
    <t>Реконструкция ВЛ-0,4 кВ от ЗТП №313  с заменой опор и провода по техсостоянию,  г.Боровск, Калужская область (протяженность 1,6 км)</t>
  </si>
  <si>
    <t>I_KAE-00305-010</t>
  </si>
  <si>
    <t>Реконструкция ВЛ-0,4 кВ № 1 КТП № 61   с заменой опор и провода по техсостоянию,  д. Воскресенки, Тарусский район, Калужская область (протяженность 1,428 км)</t>
  </si>
  <si>
    <t>I_KAE-00305-011</t>
  </si>
  <si>
    <t>Реконструкция ВЛ-10 кВ №2 ПС 35/10 Кременская  с заменой опор и провода по техсостоянию,  Медынский район, Калужская область (протяженность 0,6 км)</t>
  </si>
  <si>
    <t>I_KAE-00305-012</t>
  </si>
  <si>
    <t>Реконструкция КЛ-10 кВ КТП-702 - ЗТП-401 замена кабеля по техсостоянию, г. Кондрово, Дзержинский р-н, Калужская область (протяженность 1,448 км)</t>
  </si>
  <si>
    <t>I_KAE-00305-020</t>
  </si>
  <si>
    <t>Реконструкция ВЛ-10 кВ №4 ПС Бабынино  с заменой опор и провода по техсостоянию. Бабынинский р-н, Калужская область(протяженность 1,6 км)</t>
  </si>
  <si>
    <t>I_KAE-00305-022</t>
  </si>
  <si>
    <t>Реконструкция ВЛ-0,4 кВ №8 от ЗТП-324 Лицей" с заменой опор и провода по техсостоянию, п. Бабынино, Бабынинский р-н, Калужская область (протяженность 0,394км)</t>
  </si>
  <si>
    <t>I_KAE-00308-001</t>
  </si>
  <si>
    <t>Реконструкция ВЛ-0,4 кВ №7 от ЗТП-324 "Лицей" с заменой опор и провода по техсостоянию, п. Бабынино, Бабынинский р-н, Калужская область (протяженность 0,331км)</t>
  </si>
  <si>
    <t>I_KAE-00308-002</t>
  </si>
  <si>
    <t>Реконструкция ВЛ-0,4кВ №10 от ЗТП-324 "Лицей" с заменой опор и провода по техсостоянию, п. Бабынино, Бабынинский р-н, Калужская область (протяженность 0,235км)</t>
  </si>
  <si>
    <t>I_KAE-00308-003</t>
  </si>
  <si>
    <t>Реконструкция ВЛ-0,4кВ №5 от ЗТП-324 "Лицей" (кабельная вставка), п. Бабынино, Бабынинский р-н, Калужская область (протяженность 0,150км)</t>
  </si>
  <si>
    <t>I_KAE-00308-004</t>
  </si>
  <si>
    <t>Реконструкция ВЛ-0,4кВ №6 от ЗТП-324 "Лицей" (кабельная вставка), п. Бабынино, Бабынинский р-н, Калужская область (протяженность 0,150км)</t>
  </si>
  <si>
    <t>I_KAE-00308-005</t>
  </si>
  <si>
    <t>Реконструкция ВЛ-10кВ №2 от ЗТП-324 "Лицей" (кабельная вставка), п. Бабынино, Бабынинский р-н, Калужская область (протяженность 0,42км)</t>
  </si>
  <si>
    <t>I_KAE-00308-006</t>
  </si>
  <si>
    <t>Реконструкция ВЛ-10кВ №16 ПС Кондрово (кабельная вставка), Дзержинский  район, протяженностью 0,577 км</t>
  </si>
  <si>
    <t>J_KAE-00309-001</t>
  </si>
  <si>
    <t>Реконструкция ВЛ-10кВ №21 ПС Кондрово, Кондровский район, протяженностью 4,032 км</t>
  </si>
  <si>
    <t>J_KAE-00309-002</t>
  </si>
  <si>
    <t>Реконструкция ВЛ-10кВ №4  ПС Остров, Жуковский район, протяженностью 2,624 км</t>
  </si>
  <si>
    <t>J_KAE-00309-003</t>
  </si>
  <si>
    <t>Реконструкция ВЛ-10 №17 ПС Протва, Жуковский район, протяженностью 8,178км</t>
  </si>
  <si>
    <t>J_KAE-00309-004</t>
  </si>
  <si>
    <t>Реконструкция КЛ-6кВ ТП-2 «Аромасинтез»-ТП-581, г Калуга протяженностью 2км</t>
  </si>
  <si>
    <t>J_KAE-00309-006</t>
  </si>
  <si>
    <t>Реконструкция ВЛ-10 кВ №7 ПС Болва, Кировский район,  протяженность 1,221 км</t>
  </si>
  <si>
    <t>J_KAE-00309-013</t>
  </si>
  <si>
    <t>Реконструкция ВЛ-10 кВ №14ПС Болва, Кировский район,  протяженность 0,29км</t>
  </si>
  <si>
    <t>J_KAE-00309-014</t>
  </si>
  <si>
    <t>Реконструкция ВЛ 10 кВ №5 ПС Мосальск, Мосальский район, протяженностью 15,2 км</t>
  </si>
  <si>
    <t>J_KAE-00309-015</t>
  </si>
  <si>
    <t>Реконструкция ВЛ-10 кВ №3 ПС Букань, Людиновский район,  протяженность 11 км</t>
  </si>
  <si>
    <t>J_KAE-00309-016</t>
  </si>
  <si>
    <t>Реконструкция ВЛ-6кВ №6 ПС "Грабцево", пригород г. Калуга, протяженностью 0,029 км</t>
  </si>
  <si>
    <t>J_KAE-00309-017</t>
  </si>
  <si>
    <t>Реконструкция ВЛ-10кВ №4 ПС "Колюпаново", пригород г. Калуга, протяженностью 3,3 км</t>
  </si>
  <si>
    <t>J_KAE-00309-018</t>
  </si>
  <si>
    <t>Реконструкция ВЛ-10кВ №6 ПС "Галкино", пригород г. Калуга, протяженностью 0,838 км</t>
  </si>
  <si>
    <t>J_KAE-00309-019</t>
  </si>
  <si>
    <t>Реконструкция ВЛ-10кВ №3 ПС "Корекозево", пригород г. Калуга, протяженностью 2,064км</t>
  </si>
  <si>
    <t>J_KAE-00309-020</t>
  </si>
  <si>
    <t>Реконструкция ВЛ 10 кВ №7 ПС Юхнов, Юхновский район, протяженностью 3,2км</t>
  </si>
  <si>
    <t>J_KAE-00309-022</t>
  </si>
  <si>
    <t>Реконструкция ВЛ 10 кВ №6 ПС Щелканово отп. Астапова Слобода, Юхновский район, протяженностью 1,853км</t>
  </si>
  <si>
    <t>J_KAE-00309-023</t>
  </si>
  <si>
    <t>РеконструкцияВЛ-10 кВ №24 ПС Козельск, Козельский район, протяженностью 2,27 км</t>
  </si>
  <si>
    <t>J_KAE-00309-026</t>
  </si>
  <si>
    <t>Реконструкция ВЛ-10 кВ №19 ПС Козельск отпайка Большевичка, Козельский район, протяженностью 6,4 км</t>
  </si>
  <si>
    <t>J_KAE-00309-027</t>
  </si>
  <si>
    <t>Реконструкция ВЛ-10 кВ № 7 ПС Ферзиково, Ферзиковский район, протяженностью 8,32 км</t>
  </si>
  <si>
    <t>J_KAE-00309-028</t>
  </si>
  <si>
    <t>Реконструкция ВЛ-10 кВ № 4 ПС Ферзиково, Ферзиковский район, протяженностью 4,88 км</t>
  </si>
  <si>
    <t>J_KAE-00309-029</t>
  </si>
  <si>
    <t>Реконструкция ВЛ-10 кВ № 10 ПС Богданино, Ферзиковский район, протяженностью 9,12 км</t>
  </si>
  <si>
    <t>J_KAE-00309-030</t>
  </si>
  <si>
    <t>Реконструкция ВЛ-10 №4 ПС «Русиново» Отпайка «Больница», г. Балабаново, протяженностью 0,616 км</t>
  </si>
  <si>
    <t>J_KAE-00309-031</t>
  </si>
  <si>
    <t>Реконструкция ВЛ-10кВ №3 ПС Русиново, Боровский район, протяженностью 5,356 км</t>
  </si>
  <si>
    <t>J_KAE-00309-032</t>
  </si>
  <si>
    <t>Реконструкция КЛ-10кВ №16 ПС Русиново, Боровский район, протяженностью 3,493 км</t>
  </si>
  <si>
    <t>J_KAE-00309-033</t>
  </si>
  <si>
    <t>Реконструкция ВЛ-10кВ №3 ПС Тишнево, Боровский район, протяженностью 4,452 км</t>
  </si>
  <si>
    <t>J_KAE-00309-034</t>
  </si>
  <si>
    <t>Реконструкция ВЛ-10кВ №20 ПС Маланьино (кабельная вставка), Боровский район, протяженностью 0,229 км</t>
  </si>
  <si>
    <t>J_KAE-00309-035</t>
  </si>
  <si>
    <t>Реконструкция ВЛ-10 №17 Радищево, Малоярославецкий район, протяженностью 1,412 км</t>
  </si>
  <si>
    <t>J_KAE-00309-036</t>
  </si>
  <si>
    <t>Реконструкция ВЛ-10 №12 Радищево(кабельная вставка) с установкой РЛН, Малоярославецкий район, протяженностью 0,08 км</t>
  </si>
  <si>
    <t>J_KAE-00309-037</t>
  </si>
  <si>
    <t>Реконструкция ВЛ-10 №13 Буран, Малоярославецкий район, протяженностью 8км</t>
  </si>
  <si>
    <t>J_KAE-00309-038</t>
  </si>
  <si>
    <t>Реконструкция ВЛ-10 №12 Детчино, Малоярославецкий район, протяженностью 4,787км</t>
  </si>
  <si>
    <t>J_KAE-00309-040</t>
  </si>
  <si>
    <t xml:space="preserve">Реконструкция ВЛ-10 кВ №16 ПС Детчино, Малоярославецкий район, протяженностью 5,414 км </t>
  </si>
  <si>
    <t>J_KAE-00309-041</t>
  </si>
  <si>
    <t>Реконструкция ВЛ-0,4 кВ № 3 КТП № 707 «Кондрово-баня», Дзержинский район, протяженностью 0,805 км</t>
  </si>
  <si>
    <t>J_KAE-00309-042</t>
  </si>
  <si>
    <t>Реконструкция ВЛ-0,4 МТП № 73 Остров, Жуковский район, протяженностью 2,749км</t>
  </si>
  <si>
    <t>J_KAE-00309-043</t>
  </si>
  <si>
    <t>Реконструкция ВЛ-0,4 МТП № 144 Чернишня, Жуковский район, протяженностью 2,481 км</t>
  </si>
  <si>
    <t>J_KAE-00309-044</t>
  </si>
  <si>
    <t>Реконструкция ВЛ 0.4 кВ №2 "Калинина" от ГКТП №15 Плеханова, Кировский район, протяженностью 0,45км</t>
  </si>
  <si>
    <t>J_KAE-00309-045</t>
  </si>
  <si>
    <t>Реконструкция ВЛ 0,4 кВ №1 от ТП №33 д. Марс, Барятинский район, протяженностью 0,505 км</t>
  </si>
  <si>
    <t>J_KAE-00309-046</t>
  </si>
  <si>
    <t>Реконструкция ВЛ 0,4 кВ №1 МТП №85 д. Фомино, Барятинский район, протяженностью, 0,873 км</t>
  </si>
  <si>
    <t>J_KAE-00309-047</t>
  </si>
  <si>
    <t>Реконструкция ВЛ 0,4 кВ №2 МТП №85 д. Фомино, Барятинский район, протяженностью 0,422 км</t>
  </si>
  <si>
    <t>J_KAE-00309-048</t>
  </si>
  <si>
    <t>Реконструкция ВЛ-0,4кВ №1 от КТП №132П Борисовка, пригород г. Калуга, протяженностью 0,713км</t>
  </si>
  <si>
    <t>J_KAE-00309-049</t>
  </si>
  <si>
    <t>Реконструкция ВЛ-0,4кВ №1 от МТП №160П Подкорье, пригород г. Калуга, протяженностью 1,479 км</t>
  </si>
  <si>
    <t>J_KAE-00309-050</t>
  </si>
  <si>
    <t>Реконструкция ВЛ-0,4 №1,2,4 от ГКТПН №452 ул. Андреева, Юхноский район, протяженностью 1,608 км</t>
  </si>
  <si>
    <t>J_KAE-00309-051</t>
  </si>
  <si>
    <t>Реконструкция ВЛ 0,4 кВ №3  МТП №11, Куйбышевский район, протяженностью 1,212 км</t>
  </si>
  <si>
    <t>J_KAE-00309-052</t>
  </si>
  <si>
    <t>Реконструкция ВЛ 0,4 кВ №1  МТП №4, Куйбышевский район, протяженностью 0,974 км</t>
  </si>
  <si>
    <t>J_KAE-00309-053</t>
  </si>
  <si>
    <t>Реконструкция ВЛ 0,4 кВ №2  МТП №4, Куйбышевский район, протяженностью 0,624 км</t>
  </si>
  <si>
    <t>J_KAE-00309-054</t>
  </si>
  <si>
    <t>Реконструкция ВЛ-0,4 кВ №1 МТП №2, Куйбышевский район, протяженностью 0,652км</t>
  </si>
  <si>
    <t>J_KAE-00309-055</t>
  </si>
  <si>
    <t>Реконструкция ВЛ 0,4 кВ №3 "6-21" от ТП №249 с.Хвастовичи, Хвастовичский район, протяженностью 0,538 км</t>
  </si>
  <si>
    <t>J_KAE-00309-056</t>
  </si>
  <si>
    <t>Реконструкция ВЛ-0,4 кВ от ЗТП № 306 Мельница г. Боровск, Боровский район, протяженностью 3,341 км</t>
  </si>
  <si>
    <t>J_KAE-00309-057</t>
  </si>
  <si>
    <t>Реконструкция ВЛ-0,4 кВ от ЗТП №316 АЗС г.Боровск, Боровский район, протяженностью 1,663 км</t>
  </si>
  <si>
    <t>J_KAE-00309-058</t>
  </si>
  <si>
    <t>Реконструкция ВЛ-0,4кВ от ТП №107 Парсуки, Тарусский  район, протяженностью 1,818 км</t>
  </si>
  <si>
    <t>J_KAE-00309-059</t>
  </si>
  <si>
    <t>Реконструкция ВЛ-0,4кВ от МТП №48 Латынино, Тарусский  район, протяженностью 0,378 км</t>
  </si>
  <si>
    <t>J_KAE-00309-060</t>
  </si>
  <si>
    <t>Реконструкция ВЛ-0,4кВ от КТП№25 Глинищи, Тарусский  район, протяженностью 0,542 км</t>
  </si>
  <si>
    <t>J_KAE-00309-061</t>
  </si>
  <si>
    <t>Реконструкция ВЛ-0,4кВ от ктп №108 Коломино, Тарусский  район, протяженностью 1,255 км</t>
  </si>
  <si>
    <t>J_KAE-00309-062</t>
  </si>
  <si>
    <t>Реконструкция ВЛ-0,4кВ от ктп №6 Угличи, Тарусский  район, протяженностью 0,964 км</t>
  </si>
  <si>
    <t>J_KAE-00309-063</t>
  </si>
  <si>
    <t>Реконструкция ВЛ-0,4 кВ №1 - п. Новосельский от КТП №238, Сухиничский район, протяженностью 0,987км</t>
  </si>
  <si>
    <t>J_KAE-00309-064</t>
  </si>
  <si>
    <t>Реконструкция ВЛ-0,4кВ от МТП №214 Покровское-2, Ферзиковский  район, протяженностью 1,175 км</t>
  </si>
  <si>
    <t>J_KAE-00309-082</t>
  </si>
  <si>
    <t>Реконструкция ВЛ-0,4кВ от  МТП №163 Некрасово, Ферзиковский  район, протяженностью 1,115 км</t>
  </si>
  <si>
    <t>J_KAE-00309-083</t>
  </si>
  <si>
    <t>Реконструкция ВЛ-0,4кВ от МТП №162 Покровское, Ферзиковский  район, протяженностью 0,488 км</t>
  </si>
  <si>
    <t>J_KAE-00309-084</t>
  </si>
  <si>
    <t>Реконструкция ВЛ-10кВ №6 ПС Вега, Боровский район, протяженностью 11 км</t>
  </si>
  <si>
    <t>J_KAE-00309-085</t>
  </si>
  <si>
    <t>Реконструкция ВЛ-0,4 №1,2,4 от ГКТПН №452 ул. Андреева (кабельная вставка), Юхноский район, протяженностью 0,045 км</t>
  </si>
  <si>
    <t>J_KAE-00309-088</t>
  </si>
  <si>
    <t>РеконструкцияВЛ-10 кВ №24 ПС Козельск, Козельский район, (кабельная вставка)протяженностью 0,46 км</t>
  </si>
  <si>
    <t>J_KAE-00309-089</t>
  </si>
  <si>
    <t>Реконструкция ВЛ-10 №17 Радищево (кабельная вставка) с установкой РЛН, Малоярославецкий район, протяженностью 0,04 км</t>
  </si>
  <si>
    <t>J_KAE-00309-129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</si>
  <si>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</si>
  <si>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</si>
  <si>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</si>
  <si>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</si>
  <si>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Реконструкция ВЛ-0,4 кВ №2 от КТП №12 Спортивная Козельский район, протяженностью 0,176 км.</t>
  </si>
  <si>
    <t>J_KAE-00309-132</t>
  </si>
  <si>
    <t>Реконструкция ВЛ-10 кВ №8 Гончарово, протяженностью 7 км</t>
  </si>
  <si>
    <t>J_KAE-00310-151</t>
  </si>
  <si>
    <t xml:space="preserve">Реконструкция ВЛ-10кВ № 17 ПС Пятовская протяженностью 0,2 км </t>
  </si>
  <si>
    <t>J_KAE-00310-152</t>
  </si>
  <si>
    <t xml:space="preserve">Реконструкция ВЛ-10кВ № 6 ПС Гончарово протяженностью 1 км </t>
  </si>
  <si>
    <t>J_KAE-00310-153</t>
  </si>
  <si>
    <t xml:space="preserve">Реконструкция ВЛ-10кВ № 2 ПС Дубенки протяженностью 6 км </t>
  </si>
  <si>
    <t>J_KAE-00310-154</t>
  </si>
  <si>
    <t>Реконструкция ВЛ-10кВ № 3 ПС Дубенки протяженностью 1 км</t>
  </si>
  <si>
    <t>J_KAE-00310-155</t>
  </si>
  <si>
    <t xml:space="preserve">Реконструкция ВЛ-10кВ № 2 ПС Кондрово протяженостью 0,5 км </t>
  </si>
  <si>
    <t>J_KAE-00310-156</t>
  </si>
  <si>
    <t xml:space="preserve">Реконструкция  ВЛ-10кВ № 12 ПС Острожное протяженностью 3,5 км  </t>
  </si>
  <si>
    <t>J_KAE-00310-157</t>
  </si>
  <si>
    <t xml:space="preserve">Реконструкция ВЛ-10кВ № 8 ПС Острожное протяженностью 0,2 км </t>
  </si>
  <si>
    <t>J_KAE-00310-158</t>
  </si>
  <si>
    <t xml:space="preserve">Реконструкция  ВЛ-10кВ № 2 ПС Острожное протяженностью 7 км </t>
  </si>
  <si>
    <t>J_KAE-00310-159</t>
  </si>
  <si>
    <t xml:space="preserve">Реконструкция ВЛ-10кВ № 17 ПС Пятовская протяженностью 0,8 км </t>
  </si>
  <si>
    <t>J_KAE-00310-160</t>
  </si>
  <si>
    <t xml:space="preserve">Реконструкция ВЛ-10 кВ №13 ПС Кондрово, протяженностью 0,1 км </t>
  </si>
  <si>
    <t>J_KAE-00310-161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</si>
  <si>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</si>
  <si>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</si>
  <si>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</si>
  <si>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</si>
  <si>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</si>
  <si>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</si>
  <si>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</si>
  <si>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</si>
  <si>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</si>
  <si>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</si>
  <si>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</si>
  <si>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</si>
  <si>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</si>
  <si>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</si>
  <si>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</si>
  <si>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</si>
  <si>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</si>
  <si>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</si>
  <si>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</si>
  <si>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</si>
  <si>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</si>
  <si>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</si>
  <si>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</si>
  <si>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</si>
  <si>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</si>
  <si>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</si>
  <si>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</si>
  <si>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</si>
  <si>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</si>
  <si>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</si>
  <si>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</si>
  <si>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</si>
  <si>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</si>
  <si>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</si>
  <si>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</si>
  <si>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</si>
  <si>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</si>
  <si>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</si>
  <si>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</si>
  <si>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</si>
  <si>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</si>
  <si>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</si>
  <si>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</si>
  <si>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</si>
  <si>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</si>
  <si>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</si>
  <si>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</si>
  <si>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</si>
  <si>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</si>
  <si>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</si>
  <si>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</si>
  <si>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</si>
  <si>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</si>
  <si>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</si>
  <si>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</si>
  <si>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</si>
  <si>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</si>
  <si>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</si>
  <si>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</si>
  <si>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</si>
  <si>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</si>
  <si>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</si>
  <si>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</si>
  <si>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</si>
  <si>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</si>
  <si>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</si>
  <si>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</si>
  <si>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</si>
  <si>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</si>
  <si>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</si>
  <si>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</si>
  <si>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</si>
  <si>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</si>
  <si>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</si>
  <si>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</si>
  <si>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</si>
  <si>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</si>
  <si>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</si>
  <si>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</si>
  <si>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</si>
  <si>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</si>
  <si>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</si>
  <si>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</si>
  <si>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</si>
  <si>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</si>
  <si>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</si>
  <si>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</si>
  <si>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</si>
  <si>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</si>
  <si>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</si>
  <si>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</si>
  <si>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</si>
  <si>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</si>
  <si>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</si>
  <si>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</si>
  <si>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</si>
  <si>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</si>
  <si>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</si>
  <si>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</si>
  <si>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</si>
  <si>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</si>
  <si>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</si>
  <si>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</si>
  <si>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</si>
  <si>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</si>
  <si>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</si>
  <si>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</si>
  <si>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</si>
  <si>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</si>
  <si>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</si>
  <si>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</si>
  <si>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</si>
  <si>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</si>
  <si>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</si>
  <si>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</si>
  <si>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</si>
  <si>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3,5км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</si>
  <si>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</si>
  <si>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</si>
  <si>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</si>
  <si>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</si>
  <si>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</si>
  <si>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КЛ-0,4кВ ТП 139-ВРУ г. Калуга, ул. Ленина д.26,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</si>
  <si>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</si>
  <si>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</si>
  <si>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</si>
  <si>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</si>
  <si>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</si>
  <si>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</si>
  <si>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</si>
  <si>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</si>
  <si>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</si>
  <si>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</si>
  <si>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</si>
  <si>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</si>
  <si>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</si>
  <si>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</si>
  <si>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</si>
  <si>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</si>
  <si>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</si>
  <si>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</si>
  <si>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</si>
  <si>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</si>
  <si>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</si>
  <si>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</si>
  <si>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</si>
  <si>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</si>
  <si>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</si>
  <si>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</si>
  <si>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</si>
  <si>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</si>
  <si>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</si>
  <si>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</si>
  <si>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</si>
  <si>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</si>
  <si>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</si>
  <si>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</si>
  <si>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</si>
  <si>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</si>
  <si>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</si>
  <si>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</si>
  <si>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</si>
  <si>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</si>
  <si>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</si>
  <si>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</si>
  <si>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</si>
  <si>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</si>
  <si>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</si>
  <si>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</si>
  <si>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</si>
  <si>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</si>
  <si>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</si>
  <si>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</si>
  <si>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</si>
  <si>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</si>
  <si>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</si>
  <si>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</si>
  <si>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</si>
  <si>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</si>
  <si>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</si>
  <si>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</si>
  <si>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</si>
  <si>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</si>
  <si>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</si>
  <si>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</si>
  <si>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</si>
  <si>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</si>
  <si>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</si>
  <si>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</si>
  <si>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</si>
  <si>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</si>
  <si>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</si>
  <si>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</si>
  <si>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</si>
  <si>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</si>
  <si>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</si>
  <si>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</si>
  <si>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</si>
  <si>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</si>
  <si>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</si>
  <si>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</si>
  <si>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</si>
  <si>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</si>
  <si>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</si>
  <si>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</si>
  <si>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</si>
  <si>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</si>
  <si>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</si>
  <si>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</si>
  <si>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</si>
  <si>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</si>
  <si>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</si>
  <si>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</si>
  <si>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</si>
  <si>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</si>
  <si>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</si>
  <si>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</si>
  <si>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</si>
  <si>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</si>
  <si>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</si>
  <si>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</si>
  <si>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</si>
  <si>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</si>
  <si>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</si>
  <si>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</si>
  <si>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</si>
  <si>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</si>
  <si>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</si>
  <si>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</si>
  <si>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</si>
  <si>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 0,4 кВ №1 КТП №226 "ул. Бочкова", Барятинский район протяженностью 0,6км</t>
  </si>
  <si>
    <t>J_KAE-00312-010</t>
  </si>
  <si>
    <t>Реконструкция ВЛ 0,4 кВ №2 КТП №226 "ул. Бочкова", Барятинский район протяженностью 1,16км</t>
  </si>
  <si>
    <t>J_KAE-00312-011</t>
  </si>
  <si>
    <t>Реконструкция ВЛ 10 кВ №10 ПС Чипляево, Барятинский район протяженностью 2,75км</t>
  </si>
  <si>
    <t>J_KAE-00312-012</t>
  </si>
  <si>
    <t>Реконструкция ВЛ-0,4 кВ от КТП №226 Серединское, Боровский район протяженностью 1,5км</t>
  </si>
  <si>
    <t>J_KAE-00312-013</t>
  </si>
  <si>
    <t>Реконструкция ВЛ-0,4 кВ от МТП №161 Серединское, Боровский район протяженностью 2,67км</t>
  </si>
  <si>
    <t>J_KAE-00312-014</t>
  </si>
  <si>
    <t>Реконструкция ВЛ-10кВ №1 Вега, Боровский район протяженностью 2,5км</t>
  </si>
  <si>
    <t>J_KAE-00312-015</t>
  </si>
  <si>
    <t>Реконструкция ВЛ-10кВ №9 Ворсино, Боровский район протыяженностью 3,2км</t>
  </si>
  <si>
    <t>J_KAE-00312-016</t>
  </si>
  <si>
    <t>Реконструкция ВЛ 0,4 кВ №1от МТП №160 ДС Зимницы, Думиничский район протяженностью 0,32км</t>
  </si>
  <si>
    <t>J_KAE-00312-017</t>
  </si>
  <si>
    <t>Реконструкция ВЛ 0,4 кВ №2 от МТП №160 ДС Зимницы, Думиничский район протяженностью 0,44км</t>
  </si>
  <si>
    <t>J_KAE-00312-018</t>
  </si>
  <si>
    <t>Реконструкция ВЛ 0.4 кВ №2 от МТП №72 Пузановка, Думиничский район протяженностью 2км</t>
  </si>
  <si>
    <t>J_KAE-00312-019</t>
  </si>
  <si>
    <t>Реконструкция ВЛ 0,4 кВ №1от КТП №105 Усадьба, Думиничский район протяженностью 0,28км</t>
  </si>
  <si>
    <t>J_KAE-00312-020</t>
  </si>
  <si>
    <t>Реконструкция ВЛ 0,4 кВ №4 от ЗТП №233 Гагарина, Думиничский район протяженностью 1,2 км</t>
  </si>
  <si>
    <t>J_KAE-00312-021</t>
  </si>
  <si>
    <t>Реконструкция ВЛ 0,4 кВ №1 от МТП №113 Мастерские, Думиничский район протяженностью 1,16 км</t>
  </si>
  <si>
    <t>J_KAE-00312-022</t>
  </si>
  <si>
    <t>Реконструкция ВЛ 0,4 кВ №2 от МТП №60 Зимницы, Думиничский район протяженностью 1,04 км</t>
  </si>
  <si>
    <t>J_KAE-00312-023</t>
  </si>
  <si>
    <t>Реконструкция ВЛ-0,4 кВ №1 село от МТП №73 Большевик, Жиздринский район  протяженностью 1,3 км</t>
  </si>
  <si>
    <t>J_KAE-00312-024</t>
  </si>
  <si>
    <t>Реконструкция ВЛ-0,4 кВ №2 село от МТП №36 Мурачевка, Жиздринский район  протяженностью 1,5 км</t>
  </si>
  <si>
    <t>J_KAE-00312-025</t>
  </si>
  <si>
    <t>Реконструкция ВЛ-0,4 кВ №1 ул.Дорожная от МТП №38, Жиздринский район  протяженностью 1,05 км</t>
  </si>
  <si>
    <t>J_KAE-00312-026</t>
  </si>
  <si>
    <t>Реконструкция ВЛ-0,4 кВ №2 клуб от МТП №38, Жиздринский район  протяженностью 1,1 км</t>
  </si>
  <si>
    <t>J_KAE-00312-027</t>
  </si>
  <si>
    <t>Реконструкция ВЛ-0,4 кВ №3 ул.Центральная от МТП №38, Жиздринский район  протяженностью 1,03 км</t>
  </si>
  <si>
    <t>J_KAE-00312-028</t>
  </si>
  <si>
    <t>Реконструкция ВЛ-0,4 кВ №1 ул.Привокзальная от КТП №196, Жиздринский район  протяженностью 1,4 км</t>
  </si>
  <si>
    <t>J_KAE-00312-029</t>
  </si>
  <si>
    <t>Реконструкция ВЛ 10кВ № 4 ПС Судимир, Жиздринский район  протяженностью 2 км</t>
  </si>
  <si>
    <t>J_KAE-00312-030</t>
  </si>
  <si>
    <t>Реконструкция ВЛ 10кВ № 11 ПС Жиздра, Жиздринский район  протяженностью 3,2 км</t>
  </si>
  <si>
    <t>J_KAE-00312-031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</si>
  <si>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</si>
  <si>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</si>
  <si>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 кВ № 5 ПС Тарутино, Жуковский район с установкой реклоузеров 4шт.</t>
  </si>
  <si>
    <t>J_KAE-00312-033</t>
  </si>
  <si>
    <t>Реконструкция ВЛ-10 кВ № 6 ПС Тарутино, Жуковский район протяженностью 9,9км</t>
  </si>
  <si>
    <t>J_KAE-00312-034</t>
  </si>
  <si>
    <t>Реконструкция ВЛ-10 кВ № 3 ПС Высокиничи, Жуковский район протяженностью 2,8 км</t>
  </si>
  <si>
    <t>J_KAE-00312-035</t>
  </si>
  <si>
    <t>Реконструкция ВЛ-0,4кВ №1 КТП №227 ул.Первомайская, Износковский район протяженностью 0,4км</t>
  </si>
  <si>
    <t>J_KAE-00312-037</t>
  </si>
  <si>
    <t>Реконструкция ВЛ-0,4кВ №2 МТП №165 Дерново Быт2, Износковский район протяженностью 0,2км</t>
  </si>
  <si>
    <t>J_KAE-00312-038</t>
  </si>
  <si>
    <t>Реконструкция ВЛ-10кВ № 10 ПС Износки, Износковский район с установкой реклоузеров 5шт.</t>
  </si>
  <si>
    <t>J_KAE-00312-039</t>
  </si>
  <si>
    <t>Реконструкция ВЛ-10 кВ №17 ПС Козельск, Козельский район протяженностью 6,7км</t>
  </si>
  <si>
    <t>J_KAE-00312-040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</si>
  <si>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</si>
  <si>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</si>
  <si>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</si>
  <si>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</si>
  <si>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</si>
  <si>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</si>
  <si>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№12 ПС Острожное, Дзержинский район протяженностью 0,1км</t>
  </si>
  <si>
    <t>J_KAE-00312-044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</si>
  <si>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</si>
  <si>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</si>
  <si>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</si>
  <si>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</si>
  <si>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>Реконструкция ВЛ-10кВ № 5 ПС Пятовская, Дзержинский район  с установкой реклоузеров 2 шт</t>
  </si>
  <si>
    <t>J_KAE-00312-047</t>
  </si>
  <si>
    <t>Реконструкция ВЛ-10кВ № 9 ПС Пятовская, Дзержинский район  с установкой реклоузеров 2 шт</t>
  </si>
  <si>
    <t>J_KAE-00312-048</t>
  </si>
  <si>
    <t>Реконструкция ВЛ-10кВ № 14 ПС Товарково, Дзержинский район  с установкой реклоузеров 2 шт</t>
  </si>
  <si>
    <t>J_KAE-00312-049</t>
  </si>
  <si>
    <t>Реконструкция ВЛ-6кВ № 2 ПС Мостовая, Дзержинский район  с установкой реклоузеров 2 шт</t>
  </si>
  <si>
    <t>J_KAE-00312-050</t>
  </si>
  <si>
    <t>Реконструкция ВЛ-6кВ № 3 ПС Мостовая, Дзержинский район  с установкой реклоузеров 2 шт</t>
  </si>
  <si>
    <t>J_KAE-00312-051</t>
  </si>
  <si>
    <t>Реконструкция ВЛ-0,4 кВ №1,2 МТП №52, Куйбышевский район протяженностью 2,76км</t>
  </si>
  <si>
    <t>J_KAE-00312-052</t>
  </si>
  <si>
    <t>Реконструкция ВЛ-0,4 кВ №1,2,3 МТП №59, Куйбышевский район протяженностью 2,32км</t>
  </si>
  <si>
    <t>J_KAE-00312-053</t>
  </si>
  <si>
    <t>Реконструкция ВЛ-0,4 кВ №1,2,3 МТП №168, Куйбышевский район протяженностью 2,64км</t>
  </si>
  <si>
    <t>J_KAE-00312-054</t>
  </si>
  <si>
    <t>Реконструкция ВЛ-0,4 кВ №1 КТП №101, Куйбышевский район протяженностью 1,04км</t>
  </si>
  <si>
    <t>J_KAE-00312-055</t>
  </si>
  <si>
    <t>Реконструкция ВЛ-10 кВ №4 ПС Троицкая, Куйбышевский район с установкой реклоузера 1 шт.</t>
  </si>
  <si>
    <t>J_KAE-00312-056</t>
  </si>
  <si>
    <t>Реконструкция ВЛ-6 кВ № 11 ПС Людиново, Людиновский район с установкой реклоузеров 4шт.</t>
  </si>
  <si>
    <t>J_KAE-00312-057</t>
  </si>
  <si>
    <t>Реконструкция ВЛ-6 кВ № 5 ПС Людиново, Людиновский район с установкой реклоузеров 4шт.</t>
  </si>
  <si>
    <t>J_KAE-00312-058</t>
  </si>
  <si>
    <t>Реконструкция КЛ-0,4 кВ №1 "Кропоткина,15" ЗТП №246 "Общежитие", Людиновский район протяженностью 0,88км</t>
  </si>
  <si>
    <t>J_KAE-00312-059</t>
  </si>
  <si>
    <t>Реконструкция КЛ-0,4 кВ №8 "Кропоткина,13" ЗТП №246 "Общежитие", Людиновский район протяженностью 0,68км</t>
  </si>
  <si>
    <t>J_KAE-00312-060</t>
  </si>
  <si>
    <t>Реконструкция КЛ-0,4 кВ №2  " Попова,35 " ЗТП №251 " Попова ", Людиновский район протяженностью 0,13км</t>
  </si>
  <si>
    <t>J_KAE-00312-061</t>
  </si>
  <si>
    <t>Реконструкция КЛ-0,4 кВ №4  " Герцена,23в " ЗТП №266 " Дом СЧЗ ", Людиновский район протяженностью 0,4км</t>
  </si>
  <si>
    <t>J_KAE-00312-062</t>
  </si>
  <si>
    <t>Реконструкция ВЛ-0,4 кВ от ТП №96 Дольское , Малоярославецкий район протяженностью 2,2км</t>
  </si>
  <si>
    <t>J_KAE-00312-063</t>
  </si>
  <si>
    <t>Реконструкция ВЛ-0,4 кВ от ТП №166 Сущево, Малоярославецкий район протяженностью 1км</t>
  </si>
  <si>
    <t>J_KAE-00312-064</t>
  </si>
  <si>
    <t>Реконструкция ВЛ-0,4кВ от КТП-214 Раево-деревня, Медынский район протяженностью 0,4км</t>
  </si>
  <si>
    <t>J_KAE-00312-067</t>
  </si>
  <si>
    <t xml:space="preserve">Реконструкция ВЛ-0,4кВ №4 от КТП-403 Пожарная, Медынский район протяженностью 0,2км </t>
  </si>
  <si>
    <t>J_KAE-00312-068</t>
  </si>
  <si>
    <t>Реконструкция ВЛ-10кВ Ф13 ПС Медынь 1СШ, Медынский район с установкой реклоузеров 2шт</t>
  </si>
  <si>
    <t>J_KAE-00312-069</t>
  </si>
  <si>
    <t>Реконструкция ВЛ-0,4 кВ № 3.4.от ЗТП № 9  Водитель, Мещевский район протяженностью 2,8км</t>
  </si>
  <si>
    <t>J_KAE-00312-075</t>
  </si>
  <si>
    <t>Реконструкция ВЛ-0,4 кВ № 1.2.от КТП № 22  Искра, Мещевский район протяженностью 1,6км</t>
  </si>
  <si>
    <t>J_KAE-00312-076</t>
  </si>
  <si>
    <t>Реконструкция ВЛ-0,4 кВ КТП 168 Крутые Верхи, Перемышльский район протяженностью 1,6км</t>
  </si>
  <si>
    <t>J_KAE-00312-077</t>
  </si>
  <si>
    <t>Реконструкция ВЛ-0,4 кВ МТП 31 Константиновка, Перемышльский район протяженностью 1,8км</t>
  </si>
  <si>
    <t>J_KAE-00312-078</t>
  </si>
  <si>
    <t>Реконструкция ВЛ-0,4 кВ МТП 40 Кириловское, Перемышльский район протяженностью 1,7км</t>
  </si>
  <si>
    <t>J_KAE-00312-079</t>
  </si>
  <si>
    <t>Реконструкция ВЛ-0,4 кВ МТП 176 В Подгоричи, Перемышльский район протяженностью 2км</t>
  </si>
  <si>
    <t>J_KAE-00312-080</t>
  </si>
  <si>
    <t>Реконструкция ВЛ-0,4 кВ КТП 83 В Подгоричи, Перемышльский район протяженностью 1,1км</t>
  </si>
  <si>
    <t>J_KAE-00312-081</t>
  </si>
  <si>
    <t>Реконструкция ВЛ-0,4 кВ МТП 84 Н Подгоричи, Перемышльский район протяженностью 2км</t>
  </si>
  <si>
    <t>J_KAE-00312-082</t>
  </si>
  <si>
    <t>Реконструкция ВЛ-0,4 кВ МТП 236 Корекозево, Перемышльский район протяженностью 1,3км</t>
  </si>
  <si>
    <t>J_KAE-00312-083</t>
  </si>
  <si>
    <t>Реконструкция ВЛ-0,4 кВ МТП 5 Вольня, Перемышльский район протяженностью 1км</t>
  </si>
  <si>
    <t>J_KAE-00312-084</t>
  </si>
  <si>
    <t>Реконструкция ВЛ-0,4 кВ КТП 244 Гремячево, Перемышльский район протяженностью 1,6км</t>
  </si>
  <si>
    <t>J_KAE-00312-085</t>
  </si>
  <si>
    <t>Реконструкция ВЛ-0,4 кВ МТП 177 Погореловка, Перемышльский район протяженностью 0,28км</t>
  </si>
  <si>
    <t>J_KAE-00312-086</t>
  </si>
  <si>
    <t>Реконструкция ВЛ-0,4 кВ МТП 178 Синятино, Перемышльский район протяженностью 2,5км</t>
  </si>
  <si>
    <t>J_KAE-00312-087</t>
  </si>
  <si>
    <t>Реконструкция ВЛ-0,4 кВ МТП 511 Угра, Перемышльский район протяженностью 2,2км</t>
  </si>
  <si>
    <t>J_KAE-00312-088</t>
  </si>
  <si>
    <t>Реконструкция ВЛ-0,4 кВ ЗТП  329 ОПХ поселок, Перемышльский район протяженностью 1,5км</t>
  </si>
  <si>
    <t>J_KAE-00312-089</t>
  </si>
  <si>
    <t>Реконструкция ВЛ-10 кВ №21 ПС Воротынск, Перемышльский район с установкой реклоузеров 2шт</t>
  </si>
  <si>
    <t>J_KAE-00312-090</t>
  </si>
  <si>
    <t>Реконструкция ВЛ-10 кВ №7 ПС Петровская, Перемышльский район с установкой реклоузера 1 шт</t>
  </si>
  <si>
    <t>J_KAE-00312-091</t>
  </si>
  <si>
    <t>Реконструкция ВЛ-10 кВ №4 ПС Подборки, Перемышльский район протяженностью 15,07км</t>
  </si>
  <si>
    <t>J_KAE-00312-092</t>
  </si>
  <si>
    <t>Реконструкция ВЛ-10 кВ №9 ПС Петровская, Перемышльский район протяженностью 18,7 км</t>
  </si>
  <si>
    <t>J_KAE-00312-093</t>
  </si>
  <si>
    <t>Реконструкция ВЛ-10 кВ №6 ПС Желохово, Перемышльский район протяженностью 7,6 км</t>
  </si>
  <si>
    <t>J_KAE-00312-094</t>
  </si>
  <si>
    <t>Реконструкция ВЛ-0,4 кВ №6 - ул. Марченко от ЗТП №310, Сухиничский район протяженностью 2,6км</t>
  </si>
  <si>
    <t>J_KAE-00312-096</t>
  </si>
  <si>
    <t>Реконструкция ВЛ-10 кВ №10 ПС Середейск, Сухиничский район протяженностью 7,3км</t>
  </si>
  <si>
    <t>J_KAE-00312-097</t>
  </si>
  <si>
    <t>Реконструкция ВЛ-0,4кВ от КТП №46 Патетино, Тарусский район протяженностью 1,8км</t>
  </si>
  <si>
    <t>J_KAE-00312-102</t>
  </si>
  <si>
    <t>Реконструкция ВЛ-0,4кВ от МТП №2 Бояково, Тарусский район протяженностью 3,2км</t>
  </si>
  <si>
    <t>J_KAE-00312-103</t>
  </si>
  <si>
    <t>Реконструкция ВЛ-0,4кВ от МТП №80 Поздняково, Тарусский район протяженностью 1,48км</t>
  </si>
  <si>
    <t>J_KAE-00312-104</t>
  </si>
  <si>
    <t>Реконструкция ВЛ-0,4кВ от КТП№115 Андреевское, Тарусский район протяженностью 1,87км</t>
  </si>
  <si>
    <t>J_KAE-00312-105</t>
  </si>
  <si>
    <t>Реконструкция ВЛ-10кВ №4 от ПС Салтыково, Тарусский район протяженностью 3,2км</t>
  </si>
  <si>
    <t>J_KAE-00312-106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</si>
  <si>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</si>
  <si>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</si>
  <si>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</si>
  <si>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</si>
  <si>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>Реконструкция ВЛ-0,4 №1,2,5,6 от ЗТП №416 Водокачка ВЛ-10кВ №5 ПС Юхнов, Юхновский район протяженностью 2км</t>
  </si>
  <si>
    <t>J_KAE-00312-110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</si>
  <si>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</si>
  <si>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</si>
  <si>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№5 ПС Юхнов, Юхновский район протяженностью 2,5 км</t>
  </si>
  <si>
    <t>J_KAE-00312-112</t>
  </si>
  <si>
    <t>Реконструкция ВЛ-0,4 кВ №1 от КТП №277 Воротынск, Бабынинский район  протяженностью 0,12км</t>
  </si>
  <si>
    <t>J_KAE-00312-113</t>
  </si>
  <si>
    <t>Реконструкция ВЛ-0,4 №1 от КТП №76 "Заречная", г. Балабаново протяженностью 1км</t>
  </si>
  <si>
    <t>J_KAE-00312-114</t>
  </si>
  <si>
    <t>Реконструкция ВЛ-0,4 №2 от КТП №59 "Инютино", г. Балабаново протяженностью 1,5км</t>
  </si>
  <si>
    <t>J_KAE-00312-115</t>
  </si>
  <si>
    <t>Реконструкция ВЛ-10 кВ №11 ПС Барятино протяженностью 2,3км с установкой реклоузера 1 шт</t>
  </si>
  <si>
    <t>J_KAE-00312-116</t>
  </si>
  <si>
    <t>Реконструкция ВЛ-10кВ №7 Вега, г. Боровск протяженностью 8,77км</t>
  </si>
  <si>
    <t>J_KAE-00312-117</t>
  </si>
  <si>
    <t>Реконструкция ВЛ-10 кВ №9 ПС Думиничи, Думиничский район протяженностью 7,1км</t>
  </si>
  <si>
    <t>J_KAE-00312-118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</si>
  <si>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</si>
  <si>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</si>
  <si>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>Реконструкция ВЛ-10 кВ № 3 ПС Тарутино, Жуковский район с установкой реклоузеров 3шт</t>
  </si>
  <si>
    <t>J_KAE-00312-120</t>
  </si>
  <si>
    <t>Реконструкция ВЛ-10 кВ №5 ПС Рыляки, Юхновский район протяженностью 2,25км</t>
  </si>
  <si>
    <t>J_KAE-00312-121</t>
  </si>
  <si>
    <t>Реконструкция ВЛ-0,4кВ №3 КТП №111 Ресторан, Ульяновский район протяженностью 0,93км</t>
  </si>
  <si>
    <t>J_KAE-00312-122</t>
  </si>
  <si>
    <t>Реконструкция ВЛ-10 кВ №8 ПС Середейск, Сухиничский район протяженностью 6,48км</t>
  </si>
  <si>
    <t>J_KAE-00312-123</t>
  </si>
  <si>
    <t>Реконструкция ВЛ-0,4 кВ от ТП №171 Песочня, Малоярославецкий район протяженностью 3,5км</t>
  </si>
  <si>
    <t>J_KAE-00312-124</t>
  </si>
  <si>
    <t>Реконструкция ВЛ-10 кВ №10 ПС Чипляево, Барятинский район установка реклоузера 1 шт.</t>
  </si>
  <si>
    <t>J_KAE-00312-125</t>
  </si>
  <si>
    <t>Реконструкция двухцепной ВЛ-110 кВ «Орбита – Железняки с отп.», «Калужская ТЭЦ– Орбита с отп.», замена анкерно-угловой опоры № 108/41 по техническому состоянию, с изменением границ охранной зоны, г.Калуга (протяженность 0,477 км)</t>
  </si>
  <si>
    <t>J_KAE-00313-023</t>
  </si>
  <si>
    <t>Реконструкция ВЛ-10 кВ №4 от РП-5 «А», Тарусский район, протяженностью 1,1 км</t>
  </si>
  <si>
    <t>J_KAE-00318-000</t>
  </si>
  <si>
    <t>Реконструкция ВЛ-10 кВ №6 от РП-5 «А» Тарусский район, протяженностью 2,68 км</t>
  </si>
  <si>
    <t>J_KAE-00318-001</t>
  </si>
  <si>
    <t>Реконструкция ВЛ-10 кВ №8 от РП-2 «А» Тарусский район, протяженностью 2,1 км</t>
  </si>
  <si>
    <t>J_KAE-00318-002</t>
  </si>
  <si>
    <t>Реконструкция ВЛ-10 кВ №8 ПС Салтыково, Тарусский район, протяженностью 1,31 км</t>
  </si>
  <si>
    <t>J_KAE-00318-003</t>
  </si>
  <si>
    <t>Реконструкция ВЛ-10 кВ №7 ПС Петрищево, Тарусский район, протяженностью 2,7 км</t>
  </si>
  <si>
    <t>J_KAE-00318-004</t>
  </si>
  <si>
    <t>Реконструкция ВЛ-10 кВ №9 ПС Петрищево, Тарусский район, протяженностью 4,75 км</t>
  </si>
  <si>
    <t>J_KAE-00318-005</t>
  </si>
  <si>
    <t>Реконструкция ВЛ-10 кВ №4 ПС Рощинская,  Тарусский район, протяженностью 4,3 км</t>
  </si>
  <si>
    <t>J_KAE-00318-006</t>
  </si>
  <si>
    <t>Реконструкция ВЛ-10 кВ №5 ПС Рощинская, Тарусский район, протяженностью 1,6 км</t>
  </si>
  <si>
    <t>J_KAE-00318-007</t>
  </si>
  <si>
    <t>Реконструкция ВЛ-10 кВ №15 ПС Космос, Тарусский район, протяженностью 1,85 км</t>
  </si>
  <si>
    <t>J_KAE-00318-008</t>
  </si>
  <si>
    <t>Реконструкция ВЛ-10 кВ №10 ПС Космос, Тарусский район, протяженностью 2,5 км</t>
  </si>
  <si>
    <t>J_KAE-00318-009</t>
  </si>
  <si>
    <t xml:space="preserve">Реконструкция КЛ-0,4кВ ТП-13 г. Калуга ул. Театральная, ул. Кирова, ул. Дзержинского, протяженностью 0,86 км. </t>
  </si>
  <si>
    <t>J_KAE-00318-010</t>
  </si>
  <si>
    <t>Реконструкция КЛ-0,4кВ ТП-13 г. Калуга ул. Театральная, протяженностью 0,4 км.</t>
  </si>
  <si>
    <t>J_KAE-00318-011</t>
  </si>
  <si>
    <t xml:space="preserve">Реконструкция КЛ-0,4кВ ТП-54 г. Калуга ул. Театральная, 0,29 км. </t>
  </si>
  <si>
    <t>J_KAE-00318-012</t>
  </si>
  <si>
    <t>Реконструкция КЛ-0,4 кВ ТП-450 г. Калуга ул. Кирова, д. 44-а, протяженностью 0,21 км.</t>
  </si>
  <si>
    <t>J_KAE-00318-013</t>
  </si>
  <si>
    <t>Реконструкция КЛ-0,4 кВ ТП-219 г. Калуга, ул. Театральная, ул. Дзержинского, протяженностью 0,74 км.</t>
  </si>
  <si>
    <t>J_KAE-00318-014</t>
  </si>
  <si>
    <t>Реконструкция КЛ-6 кВ РП-6 – ЗТП-272,  г. Калуга, протяженностью 1,1 км.</t>
  </si>
  <si>
    <t>J_KAE-00318-015</t>
  </si>
  <si>
    <t>Реконструкция КЛ-6 кВ РП-19 – ЗТП-269, г. Калуга, протяженностью 0,7 км.</t>
  </si>
  <si>
    <t>J_KAE-00318-016</t>
  </si>
  <si>
    <t>Реконструкция КЛ-6 кВ РП-19 – ЗТП-74, г. Калуга, протяженностью 0,9 км.</t>
  </si>
  <si>
    <t>J_KAE-00318-017</t>
  </si>
  <si>
    <t>Реконструкция КЛ-6 кВ ЗТП-13 – ЗТП-56, г. Калуга, протяженностью 0,4 км.</t>
  </si>
  <si>
    <t>J_KAE-00318-018</t>
  </si>
  <si>
    <t>Реконструкция ВЛ-10 кВ №4 ПС 110/10 кВ «Квань»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1,272 км</t>
  </si>
  <si>
    <t>I_KAE-01000-037</t>
  </si>
  <si>
    <t>Реконструкция ВЛ-10 кВ №13 ПС 110/10 кВ «Квань» 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1,419 км</t>
  </si>
  <si>
    <t>I_KAE-01000-038</t>
  </si>
  <si>
    <t>Реконструкция ВЛ 10кВ №11 ПС "Квань" (кабельная вставка). Калужская область,  г.Калуга, д. Чижовка на основании договора по снятию ограничений в исползовании земельного участка №401009194 от 26.02.2018г., протяженностью 0,092 км</t>
  </si>
  <si>
    <t>I_KAE-01000-040</t>
  </si>
  <si>
    <t>Реконструкция ВЛ 10кВ №1 ПС "Вега" Калужская обл., г. Боровск, ул. Петра Шувалова, д. 41 на основании договора по снятию ограничений в использовании земельного участка №401007124 от 08.12.2017г., протяженностью 0,11 км</t>
  </si>
  <si>
    <t>I_KAE-01000-041</t>
  </si>
  <si>
    <t>Реконструкция ВЛ 10 кВ №29 ПС "Центролит". Калужская обл., Людиновский район, СП "Деревня Заболотье" на основании договора по снятию органичений в использовании земельного участка №401008485 от 01.02.2018г., протяженностью 2,93 км</t>
  </si>
  <si>
    <t>I_KAE-01000-042</t>
  </si>
  <si>
    <t>Реконструкция ВЛ-0,4 кВ №13 от ЗТП №51 с демонтажем опоры №23 и пролета провода №22-№23 г.Киров Калужская обл., на основании договора по снятию ограничений в использовании земельного участка №401008776 от 27.02.2018., протяженностью 0,035км</t>
  </si>
  <si>
    <t>I_KAE-01000-043</t>
  </si>
  <si>
    <t>Реконструкция ВЛ-0,4 кВ № 2 от  КТП №558 Воровая г. Калуга на основании договора по снятию ограничений в использовании земельного участка №401009284 от 01.03.2018г., протяженностью 0,08км</t>
  </si>
  <si>
    <t>I_KAE-01000-044</t>
  </si>
  <si>
    <t>Реконструкция ВЛ-10 кВ № 11 ПС Квань г. Калуга на основании договора по снятию ограничений в использовании земельного участка №401009284 от 01.03.2018г., протяженностью 0,08км</t>
  </si>
  <si>
    <t>I_KAE-01000-045</t>
  </si>
  <si>
    <t>Реконструкция ВЛ-10 кВ № 16 ПС "Железняки" (устройство кабельной вставки КЛ 10 кВ), г. Калуга, ул. Гурьянова, п. Трудовой на основании договора по снятию ограничений в использовании земельного участка №401007286 от 29.01.2018г., протяженностью 0,3км</t>
  </si>
  <si>
    <t>I_KAE-01000-046</t>
  </si>
  <si>
    <t>Реконструкция ВЛ-10 кВ № 12 ПС 110кВ Радищево Калужская область Малоярославецкий район д. Терентьево на основании договора по снятию ограничений в использовании земельного участка №401009533 от 03.04.2018г., протяженностью 0,07км</t>
  </si>
  <si>
    <t>I_KAE-01000-047</t>
  </si>
  <si>
    <t>Реконструкция ВЛ-0,4 кВ от ЗТП №47 А Калужская область Сухиничский район с. Шлиппово на основании договора по снятию ограничений в использовании земельного участка №401003626 от 11.08.2017г., протяженностью 0,086км</t>
  </si>
  <si>
    <t>I_KAE-01000-048</t>
  </si>
  <si>
    <t>Реконструкция ВЛ-10 кВ № 10 ПС 35кВ Богданино Калужская область Ферзиковский район на основании договора по снятию ограничений в использовании земельного участка №401009244 от 10.05.2018г. С ООО "Холсим (Рус) СМ" (ранее АО "Лафарж Цемент"), протяженностью 4,2км</t>
  </si>
  <si>
    <t>I_KAE-01000-049</t>
  </si>
  <si>
    <t>Реконструкция ВЛ-110 кВ "Мирная-Русиново" с отпайками на ПС 110 кВ "Окружная", ПС 110 кВ "Строительная", ПС 110 кВ "Маланьино"; ВЛ-110 кВ "Обнинская ТЭЦ-Мирная" с отпайкой на ПС 110 кВ "Окружная"; ВЛ-110 кВ "Обнинская ТЭЦ-Созвездие" с отпайками на ПС 110 кВ "Маланьино", ПС 110 кВ "Строительная", ПС 110 кВ "Денисово", ПС 110 кВ "Ворсино"; ВЛ-110 кВ "Созвездие-Русиново" с отпайками на ПС 110 кВ "Ворсино", ПС 110 кВ "Денисово" на основании договора  о снятии ограничений в использовании земельного участка ООО «Нестле Россия» № 401007287 от 16.02.2018г., протяженностью 0,913 км.(двухцепная)</t>
  </si>
  <si>
    <t>I_KAE-01000-050</t>
  </si>
  <si>
    <t>Реконструкция ВЛ-0,4 кВ № 2 от КТП № 244 Калужская область, Жуковский район, д.Корсаково на основании договора по снятию ограничений в использовании земельного участка № 401013720  от 03.07.2018г., протяженностью 0,09 км</t>
  </si>
  <si>
    <t>I_KAE-01000-051</t>
  </si>
  <si>
    <t>Реконструкция ВЛ-10 кВ № 17 ПС Козельск Калужская область, г.Козельск, ул.Речная , д.2  на основании договора по снятию ограничений в использовании земельного участка № 401015433  от 27.08.2018г. с Богуновым Алексеем Викторовичем, протяженностью 0,076 км</t>
  </si>
  <si>
    <t>I_KAE-01000-052</t>
  </si>
  <si>
    <t>Реконструкция ВЛ 10кВ №4 ПС "Троицкая" Калужская область, Куйбышевский район, отп. на д. Холмы и отп. КРУН №12 "Безымянная высота" на основании договора по снятию ограничений в использовании земельного участка № 401015418 от 20.08.2018г. с ООО "Дорстрой 32", протяженностью 0,085км.</t>
  </si>
  <si>
    <t>J_KAE-01000-057</t>
  </si>
  <si>
    <t>Реконструкция ВЛ 10кВ №4 ПС "Троицкая" Калужская область, Куйбышевский район, отп. КРУН №12 "Безымянная высота" - РЛН №42 "Бестань" на основании договора по снятию ограничений в использовании земельного участка № 401015418 от 20.08.2018г. с ООО "Дорстрой 32", протяженностью 0,277км.</t>
  </si>
  <si>
    <t>J_KAE-01000-058</t>
  </si>
  <si>
    <t>Реконструкция ВЛ 10кВ №4 ПС "Троицкая" Калужская область, Куйбышевский район, отп. РЛН №42 "Бестань" на основании договора по снятию ограничений в использовании земельного участка № 401015418 от 20.08.2018г. с ООО "Дорстрой 32", протяженностью 0,042км.</t>
  </si>
  <si>
    <t>J_KAE-01000-059</t>
  </si>
  <si>
    <t>Реконструкция ВЛ 0,4кВ №2 Калужская область, Куйбышевский район, от КТП № 143 "Мамоновка школа" на основании договора по снятию ограничений в использовании земельного участка № 401015418 от 20.08.2018г. с ООО "Дорстрой 32", протяженностью 0,043км.</t>
  </si>
  <si>
    <t>J_KAE-01000-061</t>
  </si>
  <si>
    <t>Реконструкция ВЛ 0,4кВ №2 Калужская область, Куйбышевский район, от КТП № 141 "Мамоновка деревня" на основании договора по снятию ограничений в использовании земельного участка № 401015418 от 20.08.2018г. С ООО "Дорстрой 32", протяженностью 0,063км.</t>
  </si>
  <si>
    <t>J_KAE-01000-062</t>
  </si>
  <si>
    <t>Реконструкция ВЛ 0,4кВ №1 Калужская область, Куйбышевский район, от МТП № 163 "Мамоновка мехток" на основании договора по снятию ограничений в использовании земельного участка № 401015418 от 20.08.2018г. с ООО "Дорстрой 32", протяженностью 0,03км.</t>
  </si>
  <si>
    <t>J_KAE-01000-063</t>
  </si>
  <si>
    <t>Реконструкция ВЛ 0,4кВ №1 Калужская область, Куйбышевский район, от МТП № 155 "Большие Липчата" на основании договора по снятию ограничений в использовании земельного участка № 401015418 от 20.08.2018г. с ООО "Дорстрой 32", протяженностью 0,114км.</t>
  </si>
  <si>
    <t>J_KAE-01000-064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</si>
  <si>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</si>
  <si>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</si>
  <si>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ВЛ-10кВ №9 ПС "Ворсино",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0,955км.</t>
  </si>
  <si>
    <t>J_KAE-01000-068</t>
  </si>
  <si>
    <t>Реконструкция ВЛ-10кВ №11 от ЦРП Ворсино,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0,821км.</t>
  </si>
  <si>
    <t>J_KAE-01000-069</t>
  </si>
  <si>
    <t>Реконструкция ВЛ-10 кВ № 3 ПС Протва Калужская область, Жуковский район на основании договора по снятию ограничений в использовании земельного участка № 401019913 от 14.01.2018г. с Махоновым Алексеем Александровичем, протяженностью 0,138км.</t>
  </si>
  <si>
    <t>J_KAE-01000-071</t>
  </si>
  <si>
    <t>Реконструкция ВЛ-10 кВ №7 ПС "Перемышль", Калужская область, Перемышльский район, д. Покровское, на основании договора по снятию ограничений в использовании земельного участка №401020305 от 30.01.2019г. С Никульченковым Сергеем Ивановичем, протяженностью 2,065км.</t>
  </si>
  <si>
    <t>J_KAE-01000-078</t>
  </si>
  <si>
    <t>Реконструкция ВЛ 10 кВ №4 ПС "Строительная", Калужская область, Боровский район, в районе дер. Кабицино на основании договора по снятию ограничений в использовании земельного участка №401019956 от 16.01.2019г., с Викторовым Рудольфом Юрьевичем, протяженностью 0,155км.</t>
  </si>
  <si>
    <t>J_KAE-01000-079</t>
  </si>
  <si>
    <t>Реконструкция ВЛ-10 кВ №5 ПС "Заря",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протяженностью 0,076 км.</t>
  </si>
  <si>
    <t>J_KAE-01000-081</t>
  </si>
  <si>
    <t>Реконструкция ВЛ-0,4 кВ №1,2 КТП №180 "Лаптево-котельная",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демонтаж протяженностью 0,782 км.</t>
  </si>
  <si>
    <t>J_KAE-01000-082</t>
  </si>
  <si>
    <t>Реконструкция ВЛ 10 кВ №2 ПС "Воробьи", Калужская область, Жуковский район, СП село Совхоз "Победы", с. Совхоз "Победа", ул. Молодежная, уч. 1 б,  на основании договора по снятию органичений в использовании земельного участа №401022114 от 17.04.2019г., с Шуваловым Алексеем Владимировичем, протяженностью 0,108 км.</t>
  </si>
  <si>
    <t>J_KAE-01000-084</t>
  </si>
  <si>
    <t>Реконструкция ВЛ 10 кВ №5 ПС "Воробьи", Калужская область, Жуковский район, СП село Совхоз "Победы", с. Совхоз "Победа", ул. Молодежная, уч. 1а, на основании договора по снятию ограничений в использовании земельного участка №401022112 от 17.04.2019г., с Бусловским Андреем Олеговичем, протяженностью 0,222 км.</t>
  </si>
  <si>
    <t>J_KAE-01000-085</t>
  </si>
  <si>
    <t xml:space="preserve">Реконструкция ВЛ-0,4 кВ №1 от ТП №36 "Тимашово", Калужская область, Боровский район, д. Тимашово, на основании договора по снятию ограничений в использовании земельного участка №401024576 от 02.07.2019. с Вербицким Юрием Григорьевичем, протяженностью 0,05 км. </t>
  </si>
  <si>
    <t>J_KAE-01000-086</t>
  </si>
  <si>
    <t>Реконструкция ВЛ-0,4 кВ ТП-194, г. Калуга, ул. Суворова, д. 177, на основании договора по снятию ограничений в использовании земельного участка №401023579 от 11.06.2019г. с МУП "КГКЭС" г. Калуги, протяженностью 0,18 км.</t>
  </si>
  <si>
    <t>J_KAE-01000-087</t>
  </si>
  <si>
    <t>Реконструкция ВЛ 10 кВ №2 ПС "Кудринская",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</si>
  <si>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</si>
  <si>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Реконструкция ВЛ 0,4 кВ №1; № 2 КТП № 145 "Копцево",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</si>
  <si>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</si>
  <si>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Реконструкция ВЛ 110 кВ Калужская ТЭЦ – Орбита с отп./ВЛ-110 кВ Орбита – Железняки с отп.,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0,668 км.</t>
  </si>
  <si>
    <t>K_KAE-01000-091</t>
  </si>
  <si>
    <t>Реконструкция ВЛ 10 кВ № 13 ПС «Квань»,  на основании договора по снятию ограничений в использовании земельного участка № 401027332 от 27.09.2019г.  с ООО транспортная компания "Руслан-1", протяженностью 0,03 км.</t>
  </si>
  <si>
    <t>K_KAE-01000-092</t>
  </si>
  <si>
    <t>Реконструкция ВЛ 10 кВ №4 ПС "Квань" на основании договора по снятию ограничений в использовании земельного участка № 401027332 от 27.09.2019г.,  с ООО транспортная компания "Руслан-1", протяженностью 0,1 км.</t>
  </si>
  <si>
    <t>K_KAE-01000-093</t>
  </si>
  <si>
    <t>Реконструкция ВЛ 10 кВ № 3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0,7 км.</t>
  </si>
  <si>
    <t>K_KAE-01000-094</t>
  </si>
  <si>
    <t>Реконструкция ВЛ 10 кВ № 2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0,65 км.</t>
  </si>
  <si>
    <t>K_KAE-01000-095</t>
  </si>
  <si>
    <t>Реконструкция ВЛ 10 кВ № 4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0,24 км.</t>
  </si>
  <si>
    <t>K_KAE-01000-096</t>
  </si>
  <si>
    <t>Реконструкция ВЛ 35 кВ «Износки -Шанская»,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0,13</t>
  </si>
  <si>
    <t>K_KAE-01000-097</t>
  </si>
  <si>
    <t>Реконструкция ВЛ 0,4 кВ от МТП № 71 «Межетчина», Калужская область, Износковский район, Износки – Шанский Завод – Михали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0,22 км</t>
  </si>
  <si>
    <t>K_KAE-01000-098</t>
  </si>
  <si>
    <t>Реконструкция ВЛ 10 кВ № 2 ПС «Шанская», Калужская область, Износковский район, Износки – Шанский Завод – Михали 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0,23 км</t>
  </si>
  <si>
    <t>K_KAE-01000-099</t>
  </si>
  <si>
    <t>Реконструкция ВЛ 10 кВ №5 ПС Медынь отп. МТП №9 «Степановское» Калужская область, Медынский район, Москва-Малоярославец-Рославль - Романово на основании договора по снятию ограничений в использовании земельного участка № 401026998 от 20.09.2019г.,   с КГУ Калужской области "Калугадорзаказчик", протяженностью 0,07 км.</t>
  </si>
  <si>
    <t>K_KAE-01000-100</t>
  </si>
  <si>
    <t>Реконструкция ВЛ 10 кВ № 5 ПС «Медынь», Калужская область, Медынский район, Москва-Малоярославец-Рославль-Романово на основании договора по снятию ограничений в использовании земельного участка № 401026998 от 20.09.2019г.,  с КГУ Калужской области "Калугадорзаказчик", протяженностью 0,07 км.</t>
  </si>
  <si>
    <t>K_KAE-01000-101</t>
  </si>
  <si>
    <t>Реконструкция ВЛ 10 кВ № 1 ПС «Передел»,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с КГУ Калужской области "Калугадорзаказчик"протяженностью 0,21 км.</t>
  </si>
  <si>
    <t>K_KAE-01000-102</t>
  </si>
  <si>
    <t>Реконструкция ВЛ 10 кВ № 3 ПС «Медынь»,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0,07 км.</t>
  </si>
  <si>
    <t>K_KAE-01000-103</t>
  </si>
  <si>
    <t>Реконструкция ВЛ 35 кВ «Медынь–Передел», Калужская область, Медынский район, Медынь – Гусево - Гиреево на участке с км 4+540 по км 19+556 с мостом через р. Шаня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0,88 км.</t>
  </si>
  <si>
    <t>K_KAE-01000-104</t>
  </si>
  <si>
    <t>Реконструкция ВЛ 10 кВ № 13 ПС «Квань» (кабельная вставка КЛ-10 кВ)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0,045 км.</t>
  </si>
  <si>
    <t>K_KAE-01000-105</t>
  </si>
  <si>
    <t>Реконструкция ВЛ 10 кВ №4 ПС "Квань" (кабельная вставка КЛ-10 кВ) на основании договора по снятию ограничений в использовании земельного участка № 401027332 от 27.09.2019г.,  с ООО транспортная компания "Руслан-1", протяженностью 0,74 км.</t>
  </si>
  <si>
    <t>K_KAE-01000-106</t>
  </si>
  <si>
    <t xml:space="preserve">Реконструкция ВЛ 10 кВ № 8 ПС «Чипляево» в рамках реконструкции автодороги Стайки-Алфимово-Давыдово (подъезд к ферме КРС «Стайки» на участке с км 0+000 по км 1+300 в Спас-Деменском районе Калужской области, на основании договора по снятию ограничений в использовании земельного участка № 401028719 от 06.11.2019г., с ГКУ КО "Калугадорзаказчик" протяженностью 0,78 км. </t>
  </si>
  <si>
    <t>K_KAE-01000-108</t>
  </si>
  <si>
    <t>Реконструкция ВЛ 10 кВ № 12 ПС «Копытцево» отп. на РЛН-76, Калужская область, Дзержинский район, село Л. Толстого, территория АО «ПРОДО Птицефабрика Калужская» для строительства здания санпропускника, на основании договора по снятию ограничений в использовании земельного участка № 401027687 от 09.10.2019г., с АО "ПРОДО Птицефабрика Калужская" протяженностью 0,25 км</t>
  </si>
  <si>
    <t>K_KAE-01000-109</t>
  </si>
  <si>
    <t>Реконструкция ВЛ 10 кВ № 8 ПС «Недельное», Калужская область, Малоярославецкий район, д. Казарино, ул. Центральная, д. 47, на основании договора по снятию ограничений в использовании земельного участка № 401028425 от 11.11.2019г.,  с Жабиным В.М. протяженностью 0,07 км.</t>
  </si>
  <si>
    <t>K_KAE-01000-110</t>
  </si>
  <si>
    <t>1.2.2.2</t>
  </si>
  <si>
    <t>Модернизация, техническое перевооружение линий электропередачи, всего, в том числе:</t>
  </si>
  <si>
    <t>Реконструкция ВЛ 10 кВ № 6 ПС Вега. Установка пункта автоматической регулировки напряжения (ПАРН). Боровский район, Калужская область</t>
  </si>
  <si>
    <t>G_KAE-00061-001</t>
  </si>
  <si>
    <t xml:space="preserve">Реконструкция ВЛ 10 кВ №13 ПС «Болва», Кировский р-н, Калужская область. Установка реклоузера - 1 шт. </t>
  </si>
  <si>
    <t>F_KAE-00063-000</t>
  </si>
  <si>
    <t xml:space="preserve">Реконструкция ВЛ 10 кВ №8 ПС «Болва», Кировский р-н, Калужская область. Установка реклоузеров - 2 шт. </t>
  </si>
  <si>
    <t>G_KAE-00217-001</t>
  </si>
  <si>
    <t xml:space="preserve">Реконструкция ВЛ 10 кВ №8 ЦРП «ЧЛЗ», Кировский р-н, Калужская область. Установка реклоузеров - 1 шт. </t>
  </si>
  <si>
    <t>G_KAE-00217-002</t>
  </si>
  <si>
    <t xml:space="preserve">Реконструкция ВЛ 10 кВ №4 ПС «Коллонтай», Малоярославецкий р-н, Калужская область. Установка реклоузеров - 3 шт. </t>
  </si>
  <si>
    <t>G_KAE-00217-003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</si>
  <si>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</si>
  <si>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</si>
  <si>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</si>
  <si>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</si>
  <si>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 xml:space="preserve">Реконструкция ВЛ 10 кВ №17 ПС «Радищево», Малоярославецкий р-н, Калужская область. Установка реклоузеров - 2 шт. </t>
  </si>
  <si>
    <t>G_KAE-00217-006</t>
  </si>
  <si>
    <t xml:space="preserve">Реконструкция ВЛ 10 кВ №11 ПС «Белоусово» Жуковский р-н, Калужская область. Установка реклоузеров - 2 шт. </t>
  </si>
  <si>
    <t>G_KAE-00217-007</t>
  </si>
  <si>
    <t xml:space="preserve">Реконструкция ВЛ 10 кВ №12 ПС «Белоусово», Жуковский р-н, Калужская область. Установка реклоузеров - 2 шт. </t>
  </si>
  <si>
    <t>G_KAE-00217-008</t>
  </si>
  <si>
    <t xml:space="preserve">Модернизация ВЛ 10 кВ №1ПС Дубенки, Дзержинский р-н, Калужская область. Установка реклоузеров - 2 шт. </t>
  </si>
  <si>
    <t>G_KAE-00218-004</t>
  </si>
  <si>
    <t xml:space="preserve">Модернизация ВЛ 10 кВ №5ПС Дубенки, Дзержинский р-н, Калужская область. Установка реклоузеров - 3 шт. </t>
  </si>
  <si>
    <t>G_KAE-00218-006</t>
  </si>
  <si>
    <t xml:space="preserve">Модернизация ВЛ 10 кВ №7ПС Осеньево, Дзержинский р-н, Калужская область. Установка реклоузеров - 2 шт. </t>
  </si>
  <si>
    <t>G_KAE-00218-008</t>
  </si>
  <si>
    <t xml:space="preserve">Модернизация ВЛ 10 кВ №1ПС Кондрово, Дзержинский р-н, Калужская область. Установка реклоузеров - 3 шт. </t>
  </si>
  <si>
    <t>G_KAE-00218-009</t>
  </si>
  <si>
    <t xml:space="preserve">Модернизация ВЛ 10 кВ №14ПС Кондрово, Дзержинский р-н, Калужская область. Установка реклоузеров - 3 шт. </t>
  </si>
  <si>
    <t>G_KAE-00218-010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</si>
  <si>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</si>
  <si>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</si>
  <si>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</si>
  <si>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</si>
  <si>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</si>
  <si>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</si>
  <si>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</si>
  <si>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</si>
  <si>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</si>
  <si>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</si>
  <si>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</si>
  <si>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</si>
  <si>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</si>
  <si>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</si>
  <si>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</si>
  <si>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</si>
  <si>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</si>
  <si>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</si>
  <si>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</si>
  <si>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</si>
  <si>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</si>
  <si>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</si>
  <si>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</si>
  <si>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</si>
  <si>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</si>
  <si>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</si>
  <si>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</si>
  <si>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</si>
  <si>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</si>
  <si>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</si>
  <si>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</si>
  <si>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</si>
  <si>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</si>
  <si>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</si>
  <si>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 xml:space="preserve">Реконструкция ВЛ 10 кВ №3 ПС Чипляево, Спас-Деменский р-н, Калужская область. Установка реклоузеров - 2 шт. </t>
  </si>
  <si>
    <t>G_KAE-00218-033</t>
  </si>
  <si>
    <t>Реконструкция ВЛ 10 кВ №8 ПС «Середейск», Сухиничский р-н, Калужская область. Установка реклоузеров -5 шт.</t>
  </si>
  <si>
    <t>G_KAE-00218-034</t>
  </si>
  <si>
    <t>Реконструкция ВЛ 10 кВ №10 ПС «Острожное», Дзержинский р-н, Калужская область. Установка реклоузеров - 2 шт.</t>
  </si>
  <si>
    <t>G_KAE-00218-035</t>
  </si>
  <si>
    <t>Реконструкция ВЛ 10 кВ №10 ПС «Мещовск», Мещовский р-н, Калужская область. Установка реклоузеров - 1 шт.</t>
  </si>
  <si>
    <t>G_KAE-00218-036</t>
  </si>
  <si>
    <t>Реконструкция ВЛ 10 кВ №1 ПС «Мосальск», Мосальский р-н, Калужская область. Установка реклоузеров - 1 шт.</t>
  </si>
  <si>
    <t>G_KAE-00218-037</t>
  </si>
  <si>
    <t>Реконструкция ВЛ 110 кВ Созвездие-Колосово 1,2 протяженностью 1,03 км (двухцепная)</t>
  </si>
  <si>
    <t>G_KAE-00234-000</t>
  </si>
  <si>
    <t>Модернизация ВЛ 110 кВ от ПС 110 кВ Ахлебинино до ПС 110 кВ Дубрава совметсной подвеской ВОЛС (18,984 км) для организации цифровых каналов связи</t>
  </si>
  <si>
    <t>I_KAE-00235-005</t>
  </si>
  <si>
    <t xml:space="preserve">Реконструкция ВЛ 10 кВ №1 Недельное с заменой опор и провода по техсостоянию Малоярославецкий р-н, Калужская область </t>
  </si>
  <si>
    <t>H_KAE-00277-002</t>
  </si>
  <si>
    <t xml:space="preserve">Реконструкция ВЛ 10 кВ №4 Ерденево с заменой опор и провода по техсостоянию Малоярославецкий р-н, Калужская область </t>
  </si>
  <si>
    <t>H_KAE-00277-003</t>
  </si>
  <si>
    <t xml:space="preserve">Реконструкция ВЛ 10 кВ №8 от РП-2 "А" с заменой опор и провода по техсостоянию Тарусский р-н, Калужская область </t>
  </si>
  <si>
    <t>H_KAE-00277-005</t>
  </si>
  <si>
    <t xml:space="preserve">Реконструкция ВЛ 10 кВ №3 ПС «Болва», Кировский р-н, Калужская область. Установка реклоузера - 4 шт. </t>
  </si>
  <si>
    <t>H_KAE-00288-001</t>
  </si>
  <si>
    <t>Реконструкция ВЛ 110 кВ Мирная-Белоусово 1,2, отпайка на ПС Протва, замена опры №37</t>
  </si>
  <si>
    <t>H_KAE-00292-000</t>
  </si>
  <si>
    <t>Реконструкция ВЛ 110 кВ Обнинск-Балабаново, замена опоры №24</t>
  </si>
  <si>
    <t>H_KAE-00292-001</t>
  </si>
  <si>
    <t>Комплексное приведение просек к нормативному состоению (модернизация ВЛ-110 кВ с расширением просек 7,96 Га)</t>
  </si>
  <si>
    <t>I_KAE-00297-001</t>
  </si>
  <si>
    <t>Комплексное приведение просек к нормативному состоению (модернизация ВЛ-35 кВ с расширением просек 146,67 Га)</t>
  </si>
  <si>
    <t>I_KAE-00297-004</t>
  </si>
  <si>
    <t>Реконструкция ВЛ 10 кВ №8 ПС Сухиничи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</si>
  <si>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I_KAE-00301-001</t>
  </si>
  <si>
    <t>Реконструкция ВЛ 10 кВ №3 ПС Заводская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</si>
  <si>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I_KAE-00301-002</t>
  </si>
  <si>
    <t>Реконструкция ВЛ 10 кВ №1 ПС Руднево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</si>
  <si>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I_KAE-00301-003</t>
  </si>
  <si>
    <t>Реконструкция ВЛ-10 кВ №15 ПС Буран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</si>
  <si>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I_KAE-00301-005</t>
  </si>
  <si>
    <t>Реконструкция ВЛ-10 кВ №5 Детчино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</si>
  <si>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I_KAE-00301-006</t>
  </si>
  <si>
    <t>Реконструкция ВЛ-10кВ №12 ПС Копытцево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Дзержинский район.</t>
  </si>
  <si>
    <t>I_KAE-00301-007</t>
  </si>
  <si>
    <t>Реконструкция ВЛ 10кВ №11 ПС Квань с установкой 2 реколоузеров.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Приокский РЭС.</t>
  </si>
  <si>
    <t>I_KAE-00301-009</t>
  </si>
  <si>
    <t>Реконструкция ВЛ-10 кВ №3 ПС Тишнево с установкой 1 реклоузера 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</si>
  <si>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I_KAE-00301-010</t>
  </si>
  <si>
    <t>Реконструкция ВЛ-10кВ №3 ПС Федорино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</si>
  <si>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I_KAE-00301-011</t>
  </si>
  <si>
    <t>Реконструкция ВЛ-10 кВ №5 ПС 35/10 кВ. Установка реклоузера , д.Корекозево,  пригород г. Калуга. Калужская область (2 шт.)</t>
  </si>
  <si>
    <t>I_KAE-00303-005</t>
  </si>
  <si>
    <t>Реконструкция ВЛ-10 кВ №3 ПС 35/10 кВ. Установка реклоузера, д.Колюпаново, пригород г. Калуга, Калужская область (1шт.)</t>
  </si>
  <si>
    <t>I_KAE-00303-006</t>
  </si>
  <si>
    <t>Реконструкция ВЛ-10кВ №5 ПС 35/10 кВ Осеньево.Установка реклоузера, Дзержинский р-н, Калужская область (1шт.)</t>
  </si>
  <si>
    <t>I_KAE-00305-023</t>
  </si>
  <si>
    <t>Реконструкция ВЛ-10кВ №4 ПС 35/10 кВ Дубенки.Установка реклоузера,  Дзержинский р-н, Калужская область (2шт.)</t>
  </si>
  <si>
    <t>I_KAE-00305-024</t>
  </si>
  <si>
    <t>Реконструкция ВЛ-10кВ №3 ПС 110/10 Ахлебинино. Установка реклоузера. Калужская область.(2шт.)</t>
  </si>
  <si>
    <t>I_KAE-00305-025</t>
  </si>
  <si>
    <t>Реконструкция ВЛ-10кВ №2 ПС 35/10 Колюпаново. Установка реклоузера. Калужская область.(1шт.)</t>
  </si>
  <si>
    <t>I_KAE-00305-026</t>
  </si>
  <si>
    <t>Реконструкция ВЛ-10кВ №5 ПС35/10  Песочная. Установка реклоузера. Калужская область. (2шт.)</t>
  </si>
  <si>
    <t>I_KAE-00305-027</t>
  </si>
  <si>
    <t>Модернизация ВЛ-10 №13 Буран,  Малоярославецкий район, с установкой реклоузеров 3 шт.</t>
  </si>
  <si>
    <t>J_KAE-00309-039</t>
  </si>
  <si>
    <t xml:space="preserve">Модернизация ВЛ 10 кВ №13ПС Болва, Кировский р-н,  Установка реклоузеров - 2 шт. </t>
  </si>
  <si>
    <t>J_KAE-00309-076</t>
  </si>
  <si>
    <t xml:space="preserve">Модернизация ВЛ 10 кВ №14ПС Болва, Кировский р-н,  Установка реклоузеров - 1 шт. </t>
  </si>
  <si>
    <t>J_KAE-00309-077</t>
  </si>
  <si>
    <t xml:space="preserve">Модернизация ВЛ 10 кВ №7ПС Болва, Кировский р-н,  Установка реклоузеров - 1 шт. </t>
  </si>
  <si>
    <t>J_KAE-00309-078</t>
  </si>
  <si>
    <t xml:space="preserve">Модернизация ВЛ 10 кВ №7ПС Людково, Мосальский р-н,  Установка реклоузеров - 2 шт. </t>
  </si>
  <si>
    <t>J_KAE-00309-079</t>
  </si>
  <si>
    <t xml:space="preserve">Модернизация ВЛ-10 кВ №3 ПС Букань, Людиновский район,  Установка реклоузеров - 3 шт. </t>
  </si>
  <si>
    <t>J_KAE-00309-080</t>
  </si>
  <si>
    <t xml:space="preserve">Модернизация ВЛ-10 кВ №6ПС Асмолово, Барятинский район,  Установка реклоузеров - 2 шт. </t>
  </si>
  <si>
    <t>J_KAE-00309-081</t>
  </si>
  <si>
    <t>Модернизация ВЛ-10 кВ №19 ПС Кондрово, дзержинский р-н, Калужская область. Установка реклоузеров - 2 шт.</t>
  </si>
  <si>
    <t>J_KAE-00309-086</t>
  </si>
  <si>
    <t>Модернизация ВЛ-10 кВ №12 ПС Кондрово, дзержинский р-н, Калужская область. Установка реклоузеров - 3 шт.</t>
  </si>
  <si>
    <t>J_KAE-00309-087</t>
  </si>
  <si>
    <t>Модернизация ВЛ-10 кВ №6 ПС Барятино с установкой контроллера телеуправления реклоузером 1 шт</t>
  </si>
  <si>
    <t>J_KAE-00310-010</t>
  </si>
  <si>
    <t xml:space="preserve">Модернизация ВЛ-10 кВ №3 ПС Чипляево с установкой контроллера телеуправления реклоузером 2 шт </t>
  </si>
  <si>
    <t>J_KAE-00310-011</t>
  </si>
  <si>
    <t>Модернизация ВЛ-10кВ №9 ПС Думиничи с установкой контроллера телеуправления реклоузером 1 шт</t>
  </si>
  <si>
    <t>J_KAE-00310-012</t>
  </si>
  <si>
    <t>Модернизация ВЛ-10кВ №4 ПС Маклаки с установкой контроллера телеуправления реклоузером 1 шт</t>
  </si>
  <si>
    <t>J_KAE-00310-013</t>
  </si>
  <si>
    <t>Модернизация ВЛ-10кВ №3 ПС Болва с установкой контроллера телеуправления реклоузером  3 шт</t>
  </si>
  <si>
    <t>J_KAE-00310-014</t>
  </si>
  <si>
    <t>Модернизация ВЛ-10кВ №8 ПС Болва с установкой контроллера телеуправления реклоузером 1 шт</t>
  </si>
  <si>
    <t>J_KAE-00310-015</t>
  </si>
  <si>
    <t>Модернизация ВЛ-10кВ №13 ПС Болва с установкой контроллера телеуправления реклоузером  2 шт</t>
  </si>
  <si>
    <t>J_KAE-00310-016</t>
  </si>
  <si>
    <t>Модернизация ВЛ-10кВ №4 ПС Выползово с установкой контроллера телеуправления реклоузером 1 шт</t>
  </si>
  <si>
    <t>J_KAE-00310-017</t>
  </si>
  <si>
    <t>Модернизация ВЛ-10кВ №8 ЦРП ЧЛЗ с установкой контроллера телеуправления реклоузером 1 шт</t>
  </si>
  <si>
    <t>J_KAE-00310-018</t>
  </si>
  <si>
    <t>Модернизация ВЛ-10 кВ №13 ПС Мосальск с установкой контроллера телеуправления реклоузером  2 шт</t>
  </si>
  <si>
    <t>J_KAE-00310-019</t>
  </si>
  <si>
    <t>Модернизация ВЛ-10 кВ №1 ПС Мосальск с установкой контроллера телеуправления реклоузером 1 шт</t>
  </si>
  <si>
    <t>J_KAE-00310-020</t>
  </si>
  <si>
    <t>Модернизация ВЛ-10 кВ №8 ПС Середейск с установкой контроллера телеуправления реклоузером  3 шт</t>
  </si>
  <si>
    <t>J_KAE-00310-021</t>
  </si>
  <si>
    <t>Модернизация ВЛ-10 кВ №1 ПС Шихтино с установкой контроллера телеуправления реклоузером  2 шт</t>
  </si>
  <si>
    <t>J_KAE-00310-022</t>
  </si>
  <si>
    <t>Модернизация ВЛ 10 кВ № 29 ПС Центролит с установкой контроллера телеуправления реклоузером 1 шт</t>
  </si>
  <si>
    <t>J_KAE-00310-023</t>
  </si>
  <si>
    <t>Модернизация ВЛ 6 кВ № 14 ПС Людиново с установкой контроллера телеуправления реклоузером  2 шт</t>
  </si>
  <si>
    <t>J_KAE-00310-024</t>
  </si>
  <si>
    <t>Модернизация ВЛ 10 кВ № 10 ПС Мещовск с установкой контроллера телеуправления реклоузером 1 шт</t>
  </si>
  <si>
    <t>J_KAE-00310-025</t>
  </si>
  <si>
    <t>Модернизация ВЛ 10 кВ № 1 ПС Мещовск с установкой контроллера телеуправления реклоузером 1 шт</t>
  </si>
  <si>
    <t>J_KAE-00310-026</t>
  </si>
  <si>
    <t>Модернизация ВЛ-10кВ№1 ПС Дубенки с установкой контроллера телеуправления реклоузером  2 шт</t>
  </si>
  <si>
    <t>J_KAE-00310-027</t>
  </si>
  <si>
    <t xml:space="preserve">Модернизация ВЛ-10 кВ  №12 ПС Копытцево с установкой контроллера телеуправления реклоузером 1 шт </t>
  </si>
  <si>
    <t>J_KAE-00310-028</t>
  </si>
  <si>
    <t>Модернизация ВЛ-10 кВ № 2 ПС Колюпаново с установкой контроллера телеуправления реклоузером 1 шт</t>
  </si>
  <si>
    <t>J_KAE-00310-029</t>
  </si>
  <si>
    <t>Модернизация ВЛ-10 кВ № 3 ПС Ахлебинино с установкой контроллера телеуправления реклоузером 2 шт</t>
  </si>
  <si>
    <t>J_KAE-00310-030</t>
  </si>
  <si>
    <t>Модернизация ВЛ-10 кВ № 44 ПС Гранат с установкой контроллера телеуправления реклоузером  1 шт</t>
  </si>
  <si>
    <t>J_KAE-00310-031</t>
  </si>
  <si>
    <t>Модернизация ВЛ-10 кВ № 15 ПС Галкино с установкой контроллера телеуправления реклоузером  2 шт</t>
  </si>
  <si>
    <t>J_KAE-00310-032</t>
  </si>
  <si>
    <t>Модернизация ВЛ-10 кВ №4 ПС Вега с установкой контроллера телеуправления реклоузером 1 шт</t>
  </si>
  <si>
    <t>J_KAE-00310-033</t>
  </si>
  <si>
    <t>Модернизация ВЛ-10 кВ №1 ПС Ворсино с установкой контроллера телеуправления реклоузером 1 шт</t>
  </si>
  <si>
    <t>J_KAE-00310-035</t>
  </si>
  <si>
    <t>Модернизация ВЛ-10 кВ №9 ПС Ворсино с установкой контроллера телеуправления реклоузером 1 шт</t>
  </si>
  <si>
    <t>J_KAE-00310-037</t>
  </si>
  <si>
    <t>Модернизация ВЛ-10 кВ №6 ПС Вега с установкой контроллера телеуправления реклоузером  5 шт</t>
  </si>
  <si>
    <t>J_KAE-00310-038</t>
  </si>
  <si>
    <t>Модернизация ВЛ-10 кВ №3 ПС Тишнево с установкой контроллера телеуправления реклоузером 1 шт</t>
  </si>
  <si>
    <t>J_KAE-00310-039</t>
  </si>
  <si>
    <t>Модернизация ВЛ-10 кВ № 6 ПС Мятлево с установкой контроллера телеуправления реклоузером 1 шт</t>
  </si>
  <si>
    <t>J_KAE-00310-040</t>
  </si>
  <si>
    <t>Модернизация ВЛ-10 кВ № 4 ПС Износки с установкой контроллера телеуправления реклоузером 1 шт</t>
  </si>
  <si>
    <t>J_KAE-00310-041</t>
  </si>
  <si>
    <t>Модернизация ВЛ-10 кВ № 15 ПС Буран с установкой контроллера телеуправления реклоузером 1 шт</t>
  </si>
  <si>
    <t>J_KAE-00310-042</t>
  </si>
  <si>
    <t>Модернизация ВЛ-10 кВ № 12 ПС Детчино с установкой контроллера телеуправления реклоузером 1 шт</t>
  </si>
  <si>
    <t>J_KAE-00310-043</t>
  </si>
  <si>
    <t>Модернизация ВЛ-10 кВ № 16 ПС Детчино с установкой контроллера телеуправления реклоузером  1 шт</t>
  </si>
  <si>
    <t>J_KAE-00310-044</t>
  </si>
  <si>
    <t>Модернизация ВЛ-10 кВ № 8 ПС Суходрев с установкой контроллера телеуправления реклоузером 1 шт</t>
  </si>
  <si>
    <t>J_KAE-00310-045</t>
  </si>
  <si>
    <t>Модернизация ВЛ-10 кВ №5 ПС Детчино с установкой контроллера телеуправления реклоузером 1 шт</t>
  </si>
  <si>
    <t>J_KAE-00310-046</t>
  </si>
  <si>
    <t>Модернизация ВЛ-10 кВ №12 ПС Детчино с установкой контроллера телеуправления реклоузером 1 шт</t>
  </si>
  <si>
    <t>J_KAE-00310-047</t>
  </si>
  <si>
    <t>Модернизация ВЛ-10 кВ №10 ПС Детчино с установкой контроллера телеуправления реклоузером 1 шт</t>
  </si>
  <si>
    <t>J_KAE-00310-048</t>
  </si>
  <si>
    <t>Модернизация ВЛ-10 кВ №17 ПС Радищево с установкой контроллера телеуправления реклоузером  2 шт</t>
  </si>
  <si>
    <t>J_KAE-00310-049</t>
  </si>
  <si>
    <t>Модернизация ВЛ-10 кВ № 4 ПС Коллонтай с установкой контроллера телеуправления реклоузером 1 шт</t>
  </si>
  <si>
    <t>J_KAE-00310-050</t>
  </si>
  <si>
    <t>Модернизация ВЛ-10 кВ № 4 ПС Радищево с установкой контроллера телеуправления реклоузером  2 шт</t>
  </si>
  <si>
    <t>J_KAE-00310-051</t>
  </si>
  <si>
    <t>Модернизация ВЛ-10 кВ № 6 ПС Воробьи с установкой контроллера телеуправления реклоузером  4 шт</t>
  </si>
  <si>
    <t>J_KAE-00310-052</t>
  </si>
  <si>
    <t>Модернизация ВЛ-10 кВ № 1 ПС Воробьи с установкой контроллера телеуправления реклоузером  4 шт</t>
  </si>
  <si>
    <t>J_KAE-00310-053</t>
  </si>
  <si>
    <t>Модернизация ВЛ-10 кВ № 2 ПС Высокиничи с установкой контроллера телеуправления реклоузером 2 шт</t>
  </si>
  <si>
    <t>J_KAE-00310-054</t>
  </si>
  <si>
    <t>Модернизация ВЛ-10 кВ № 12 ПС Белоусово с установкой контроллера телеуправления реклоузером  2 шт</t>
  </si>
  <si>
    <t>J_KAE-00310-058</t>
  </si>
  <si>
    <t>Модернизация ВЛ-10 кВ № 11 ПС Белоусово с установкой контроллера телеуправления реклоузером  2 шт</t>
  </si>
  <si>
    <t>J_KAE-00310-059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</si>
  <si>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2 шт., монтажом ИКЗ – 6 шт. </t>
  </si>
  <si>
    <t>J_KAE-00310-061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</si>
  <si>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2 шт., монтажом ИКЗ – 6 шт. </t>
  </si>
  <si>
    <t>J_KAE-00310-062</t>
  </si>
  <si>
    <t xml:space="preserve">Модернизация ВЛ 10 кВ №2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</si>
  <si>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J_KAE-00310-063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</si>
  <si>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</si>
  <si>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</si>
  <si>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</si>
  <si>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</si>
  <si>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>Модернизация ВЛ 10 кВ №4 ПС «Острожное», с установкой пунктов секционирования с использованием разъединителей с моторным приводом – 1 шт., монтажом ИКЗ – 3 шт.</t>
  </si>
  <si>
    <t>J_KAE-00310-066</t>
  </si>
  <si>
    <t xml:space="preserve">Модернизация ВЛ 10 кВ №9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</si>
  <si>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J_KAE-00310-067</t>
  </si>
  <si>
    <t>Модернизация ВЛ 10 кВ №17 ПС «Кондрово», с установкой пунктов секционирования с использованием разъединителей с моторным приводом – 1 шт., монтажом ИКЗ – 3 шт.</t>
  </si>
  <si>
    <t>J_KAE-00310-068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</si>
  <si>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</si>
  <si>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</si>
  <si>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>Модернизация ВЛ 10 кВ №12 ПС «Копытцево», с установкой пунктов секционирования с использованием разъединителей с моторным приводом – 1 шт., монтажом ИКЗ – 3 шт.</t>
  </si>
  <si>
    <t>J_KAE-00310-070</t>
  </si>
  <si>
    <t xml:space="preserve">Модернизация ВЛ 10 кВ №19 ПС «Осеньево», с установкой пунктов секционирования с использованием  реклоузера  – 1 шт. </t>
  </si>
  <si>
    <t>J_KAE-00310-071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</si>
  <si>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</si>
  <si>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</si>
  <si>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>Модернизация ВЛ 10 кВ №3 ПС «Дубенки»,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</si>
  <si>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J_KAE-00310-073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</si>
  <si>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</si>
  <si>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</si>
  <si>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Модернизация ВЛ 10 кВ №6 ПС «Гончарово»,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</si>
  <si>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J_KAE-00310-075</t>
  </si>
  <si>
    <t xml:space="preserve">Модернизация ВЛ 10 кВ №6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</si>
  <si>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J_KAE-00310-076</t>
  </si>
  <si>
    <t>Модернизация ВЛ 10 кВ №1 ПС «Дубенки», с установкой разъединителей с моторным приводом – 3 шт., монтажом ИКЗ – 9 шт.</t>
  </si>
  <si>
    <t>J_KAE-00310-077</t>
  </si>
  <si>
    <t>Модернизация ВЛ 10 кВ №4 ПС «Товарково», с установкой пунктов секционирования с использованием разъединителей с моторным приводом – 3 шт., монтажом ИКЗ – 9 шт.</t>
  </si>
  <si>
    <t>J_KAE-00310-078</t>
  </si>
  <si>
    <t>Модернизация ВЛ 10 кВ №5 ПС «Дубенки», с установкой пунктов секционирования с использованием разъединителей с моторным приводом – 3 шт., монтажом ИКЗ – 9 шт.</t>
  </si>
  <si>
    <t>J_KAE-00310-079</t>
  </si>
  <si>
    <t>Модернизация ВЛ 10 кВ №2 ПС «Куровская», с установкой пунктов секционирования с использованием  реклоузера  – 1 шт., разъединителей с моторным приводом – 2 шт., монтажом ИКЗ – 6 шт.</t>
  </si>
  <si>
    <t>J_KAE-00310-080</t>
  </si>
  <si>
    <t>Модернизация ВЛ 10 кВ №10 ПС «Острожное», с установкой пунктов секционирования с использованием реклоузера – 1 шт., разъединителей с моторным приводом – 2 шт., монтажом ИКЗ – 6 шт.</t>
  </si>
  <si>
    <t>J_KAE-00310-081</t>
  </si>
  <si>
    <t>Модернизация ВЛ 10 кВ №9 ПС «Кондрово», с установкой разъединителей с моторным приводом – 5 шт., монтажом ИКЗ – 15 шт.</t>
  </si>
  <si>
    <t>J_KAE-00310-082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</si>
  <si>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3 шт., монтажом ИКЗ – 9 шт. </t>
  </si>
  <si>
    <t>J_KAE-00310-083</t>
  </si>
  <si>
    <t>Модернизация ВЛ 10 кВ №19 ПС «Кондрово», с установкой пунктов секционирования с использованием разъединителей с моторным приводом – 4 шт., монтажом ИКЗ – 12 шт.</t>
  </si>
  <si>
    <t>J_KAE-00310-084</t>
  </si>
  <si>
    <t>Модернизация ВЛ 10 кВ №5 ПС «Куровская», с установкой пунктов секционирования с использованием  реклоузера  – 2 шт., разъединителей с моторным приводом – 3 шт., монтажом ИКЗ – 9 шт.</t>
  </si>
  <si>
    <t>J_KAE-00310-085</t>
  </si>
  <si>
    <t xml:space="preserve">Модернизация ВЛ 10 кВ №9 ПС «Пятовская», с установкой пунктов секционирования с использованием  реклоузера  – 2 шт., разъединителей с моторным приводом – 3 шт., монтажом ИКЗ – 9 шт. </t>
  </si>
  <si>
    <t>J_KAE-00310-086</t>
  </si>
  <si>
    <t>Модернизация ВЛ 10 кВ №2 ПС «Кондрово», с установкой пунктов секционирования с использованием  реклоузера  – 3 шт., разъединителей с моторным приводом – 3 шт., монтажом ИКЗ – 9 шт.</t>
  </si>
  <si>
    <t>J_KAE-00310-087</t>
  </si>
  <si>
    <t>Модернизация ВЛ 10 кВ №4 ПС «Дубенки», с установкой пунктов секционирования с использованием  реклоузера  – 1 шт., разъединителей с моторным приводом – 4 шт., монтажом ИКЗ – 12 шт.</t>
  </si>
  <si>
    <t>J_KAE-00310-088</t>
  </si>
  <si>
    <t xml:space="preserve">Модернизация ВЛ 10 кВ №4 ПС «Полотняная», с установкой пунктов секционирования с использованием  реклоузера  – 1 шт., разъединителей с моторным приводом – 4 шт., монтажом ИКЗ – 12 шт. </t>
  </si>
  <si>
    <t>J_KAE-00310-089</t>
  </si>
  <si>
    <t xml:space="preserve">Модернизация ВЛ 10 кВ №8 ПС «Гончарово», с установкой пунктов секционирования с использованием  реклоузера  – 1 шт., разъединителей с моторным приводом – 4 шт., монтажом ИКЗ – 12 шт. </t>
  </si>
  <si>
    <t>J_KAE-00310-090</t>
  </si>
  <si>
    <t xml:space="preserve">Модернизация ВЛ 10 кВ №12 ПС «Кондрово», с установкой пунктов секционирования с использованием разъединителей с моторным приводом – 6 шт., монтажом ИКЗ – 18 шт. </t>
  </si>
  <si>
    <t>J_KAE-00310-091</t>
  </si>
  <si>
    <t>Модернизация ВЛ 10 кВ №5 ПС «Пятовская», с установкой пунктов секционирования с использованием  реклоузера  – 2 шт., разъединителей с моторным приводом – 4 шт., монтажом ИКЗ – 12 шт.</t>
  </si>
  <si>
    <t>J_KAE-00310-092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</si>
  <si>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 4 шт., монтажом ИКЗ – 12 шт. </t>
  </si>
  <si>
    <t>J_KAE-00310-093</t>
  </si>
  <si>
    <t xml:space="preserve">Модернизация КЛ 10 кВ №16 РП «Троицкая», с установкой пунктов секционирования с использованием  реклоузера  – 3 шт., разъединителей с моторным приводом – 5 шт., монтажом ИКЗ – 15 шт. </t>
  </si>
  <si>
    <t>J_KAE-00310-094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</si>
  <si>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6 шт., монтажом ИКЗ – 18 шт.</t>
  </si>
  <si>
    <t>J_KAE-00310-095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</si>
  <si>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5 шт., монтажом ИКЗ – 15 шт.</t>
  </si>
  <si>
    <t>J_KAE-00310-096</t>
  </si>
  <si>
    <t>Модернизация ВЛ 10 кВ №21 ПС Кондрово», с установкой пунктов секционирования с использованием ПКУ – 1 шт.</t>
  </si>
  <si>
    <t>J_KAE-00310-097</t>
  </si>
  <si>
    <t>Модернизация ВЛ 10 кВ №5 ПС «Осеньево», с установкой пунктов секционирования с использованием разъединителей с моторным приводом – 3 шт., монтажом ИКЗ – 9 шт., ПКУ – 1 шт.</t>
  </si>
  <si>
    <t>J_KAE-00310-098</t>
  </si>
  <si>
    <t>Модернизация ВЛ 10 кВ №1 ПС «Кондрово», с установкой пунктов секционирования с использованием разъединителей с моторным приводом – 3 шт., монтажом ИКЗ – 9 шт., ПКУ – 1 шт.</t>
  </si>
  <si>
    <t>J_KAE-00310-099</t>
  </si>
  <si>
    <t>Модернизация ВЛ 10 кВ №13 ПС «Кондрово»,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</si>
  <si>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J_KAE-00310-100</t>
  </si>
  <si>
    <t>Модернизация ВЛ 10 кВ №4 ПС «Кондрово», с установкой пунктов секционирования с использованием разъединителей с моторным приводом – 2 шт., монтажом ИКЗ – 6 шт.</t>
  </si>
  <si>
    <t>J_KAE-00310-101</t>
  </si>
  <si>
    <t>Модернизация ВЛ 10 кВ №6 ПС «Куровская», с установкой пунктов секционирования с использованием разъединителей с моторным приводом – 1 шт., монтажом ИКЗ – 3 шт., ПКУ – 4 шт.</t>
  </si>
  <si>
    <t>J_KAE-00310-102</t>
  </si>
  <si>
    <t>Модернизация ВЛ 10 кВ №14 ПС «Кондрово», с установкой пунктов секционирования с использованием разъединителей с моторным приводом – 4 шт., монтажом ИКЗ – 12 шт., ПКУ – 1 шт.</t>
  </si>
  <si>
    <t>J_KAE-00310-103</t>
  </si>
  <si>
    <t>Модернизация ВЛ 10 кВ №4 ПС «Копытцево», с установкой пунктов секционирования с использованием  реклоузера  – 2 шт., разъединителей с моторным приводом – 2 шт., монтажом ИКЗ – 6 шт., ПКУ – 1 шт.</t>
  </si>
  <si>
    <t>J_KAE-00310-104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</si>
  <si>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шт., ПКУ – 1 шт.</t>
  </si>
  <si>
    <t>J_KAE-00310-105</t>
  </si>
  <si>
    <t xml:space="preserve">Модернизация ВЛ-10 кВ №11 ПС «Квань», с установкой пунктов секционирования с использованием разъединителей с моторным приводом – 2 шт., монтажом ИКЗ – 6 шт. </t>
  </si>
  <si>
    <t>J_KAE-00310-106</t>
  </si>
  <si>
    <t>Модернизация ВЛ-10 кВ №13 РП «Секиотово», с установкой пунктов секционирования с использованием разъединителей с моторным приводом – 2 шт., монтажом ИКЗ – 6 шт.</t>
  </si>
  <si>
    <t>J_KAE-00310-107</t>
  </si>
  <si>
    <t>Модернизация ВЛ-10 кВ №2 ПС «Колюпаново», с установкой пунктов секционирования с использованием разъединителей с моторным приводом – 1 шт., монтажом ИКЗ – 3 шт.</t>
  </si>
  <si>
    <t>J_KAE-00310-108</t>
  </si>
  <si>
    <t>Модернизация ВЛ-10 кВ №5 ПС «Корекозево» с установкой пунктов секционирования с использованием разъединителей с моторным приводом – 1 шт., монтажом ИКЗ – 3 шт.</t>
  </si>
  <si>
    <t>J_KAE-00310-109</t>
  </si>
  <si>
    <t>Модернизация ВЛ-10 кВ №6 ПС «Муратовка», с установкой пунктов секционирования с использованием разъединителей с моторным приводом – 1 шт., монтажом ИКЗ – 3 шт.</t>
  </si>
  <si>
    <t>J_KAE-00310-110</t>
  </si>
  <si>
    <t>Модернизация ВЛ-10 кВ №13 ПС «Квань», с установкой пунктов секционирования с использованием разъединителей с моторным приводом – 1 шт., монтажом ИКЗ – 3 шт.</t>
  </si>
  <si>
    <t>J_KAE-00310-111</t>
  </si>
  <si>
    <t>Модернизация ВЛ-10 кВ №15 ПС «Галкино» с установкой пунктов секционирования с использованием разъединителей с моторным приводом – 1 шт., монтажом ИКЗ – 3 шт.</t>
  </si>
  <si>
    <t>J_KAE-00310-112</t>
  </si>
  <si>
    <t>Модернизация ВЛ-10 кВ №44 ПС «Гранат», с установкой пунктов секционирования с использованием разъединителей с моторным приводом – 1 шт., монтажом ИКЗ – 3 шт.</t>
  </si>
  <si>
    <t>J_KAE-00310-113</t>
  </si>
  <si>
    <t>Модернизация ВЛ-10 кВ №6 ПС «Азарово»,с установкой пунктов секционирования с использованием  реклоузера  – 1 шт.</t>
  </si>
  <si>
    <t>J_KAE-00310-114</t>
  </si>
  <si>
    <t>Модернизация ВЛ-10 кВ №4 ПС «Песочная», с установкой пунктов секционирования с использованием  разъединителей с моторным приводом – 1 шт., монтажом ИКЗ – 3 шт.</t>
  </si>
  <si>
    <t>J_KAE-00310-115</t>
  </si>
  <si>
    <t>Модернизация ВЛ-10 кВ №2 ПС «Песочная», с установкой пунктов секционирования с использованием  реклоузера  – 1 шт., разъединителей с моторным приводом - 1 шт., монтажом ИКЗ - 3 шт.</t>
  </si>
  <si>
    <t>J_KAE-00310-116</t>
  </si>
  <si>
    <t>Модернизация ВЛ-10 кВ №10 ПС «Муратовка», с установкой пунктов секционирования с использованием  реклоузера  – 1 шт.,  разъединителей с моторным приводом - 1 шт., монтажом ИКЗ - 3 шт.</t>
  </si>
  <si>
    <t>J_KAE-00310-117</t>
  </si>
  <si>
    <t>Модернизация ВЛ-6 кВ №3 ПС «Грабцево», с установкой пунктов секционирования с использованием  реклоузера  – 1 шт.</t>
  </si>
  <si>
    <t>J_KAE-00310-118</t>
  </si>
  <si>
    <t>Модернизация ВЛ-6 кВ №4 ПС «Грабцево», с установкой пунктов секционирования с использованием  реклоузера  – 2 шт.</t>
  </si>
  <si>
    <t>J_KAE-00310-119</t>
  </si>
  <si>
    <t>Модернизация ВЛ-6 кВ №5 ПС «Грабцево», с установкой  пунктов секционирования с использованием  реклоузера  – 2 шт.</t>
  </si>
  <si>
    <t>J_KAE-00310-120</t>
  </si>
  <si>
    <t>Модернизация ВЛ-6 кВ №6  ПС «Грабцево»,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</si>
  <si>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J_KAE-00310-121</t>
  </si>
  <si>
    <t>Модернизация ВЛ-10 кВ №8 ПС «Бебелево»,  с установкой пунктов секционирования с использованием  реклоузера  – 2 шт.</t>
  </si>
  <si>
    <t>J_KAE-00310-122</t>
  </si>
  <si>
    <t>Модернизация ВЛ-6 кВ №16 ПС «Железняки»,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</si>
  <si>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J_KAE-00310-123</t>
  </si>
  <si>
    <t>Модернизация ВЛ-6 кВ №37 ПС «Турынино», 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</si>
  <si>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J_KAE-00310-124</t>
  </si>
  <si>
    <t>Модернизация ВЛ-10 кВ №4 ПС «Муратовка»,  установкой пунктов секционирования с использованием  реклоузера  – 1 шт.</t>
  </si>
  <si>
    <t>J_KAE-00310-125</t>
  </si>
  <si>
    <t>Модернизация ВЛ-10 кВ №10 ПС «Крутицы»,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</si>
  <si>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J_KAE-00310-126</t>
  </si>
  <si>
    <t>Модернизация ВЛ-10 кВ №3 ПС «Ахлебинино», с установкой пунктов секционирования с использованием разъединителей с моторным приводом – 2 шт., монтажом ИКЗ – 6 шт.</t>
  </si>
  <si>
    <t>J_KAE-00310-127</t>
  </si>
  <si>
    <t>Модернизация ВЛ-10 кВ №17 ПС «Галкино» 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</si>
  <si>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J_KAE-00310-128</t>
  </si>
  <si>
    <t>Модернизация ВЛ-10 кВ №6 ПС «Галкино»  с установкой пунктов секционирования с использованием  реклоузера  –3 шт., разъединителей с моторным приводом – 2 шт., монтажом ИКЗ – 6 шт.</t>
  </si>
  <si>
    <t>J_KAE-00310-129</t>
  </si>
  <si>
    <t>Модернизация ВЛ-6 кВ №8 ПС «Грабцево», с установкой пунктов секционирования с использованием  реклоузера  – 3 шт., разъединителей с моторным приводом – 1 шт., монтажом ИКЗ – 3 шт.</t>
  </si>
  <si>
    <t>J_KAE-00310-130</t>
  </si>
  <si>
    <t>Модернизация ВЛ-10 кВ №3 ПС «Корекозево»с установкой пунктов секционирования с использованием  реклоузера  – 2 шт.</t>
  </si>
  <si>
    <t>J_KAE-00310-131</t>
  </si>
  <si>
    <t>Модернизация ВЛ-10 кВ №4 ПС «Колюпаново», 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</si>
  <si>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J_KAE-00310-132</t>
  </si>
  <si>
    <t>Модернизация ВЛ-10 кВ №8 ПС «Колюпаново»,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</si>
  <si>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J_KAE-00310-133</t>
  </si>
  <si>
    <t>Реконструкция ВЛ 35 кВ Квань - Бор 1,2 на участке опор №30-36, протяженность 0,62км.</t>
  </si>
  <si>
    <t>K_KAE-00313-077</t>
  </si>
  <si>
    <t>Модернизация ВЛ 0,4 кВ №3 ТП-17 ф.2 ПС 110/35/10 кВ Кондрово с установкой накопителя электроэнергии, д. Галкино (1 шт)</t>
  </si>
  <si>
    <t>K_KAE-00319-001</t>
  </si>
  <si>
    <t>Модернизация ВЛ 0,4 кВ №1 ТП-181 ф.8 ПС 35/6 кВ Грабцево с установкой накопителя электроэнергии (1 шт)</t>
  </si>
  <si>
    <t>K_KAE-00319-002</t>
  </si>
  <si>
    <t>Реконструкция ВЛ 110 кВ Орбита -Агеево с монтажем грозотроса (с тросостойками) 16 км.</t>
  </si>
  <si>
    <t>H_KAE-01000-006</t>
  </si>
  <si>
    <t>Реконструкция ВЛ-35 кВ «Квань – Бор 1,2» на основании договора по снятию ограничений в использовании земельного участка №401006466 от 26.09.2017, протяженностью 0,225 км(двухцепная)</t>
  </si>
  <si>
    <t>I_KAE-01000-039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</si>
  <si>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</si>
  <si>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</si>
  <si>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</si>
  <si>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</si>
  <si>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(2016г.-557 ТУ; 2017г. - 486 ТУ; 2018г. - 5921 ТУ)</t>
  </si>
  <si>
    <t>F_KAE-00143-000</t>
  </si>
  <si>
    <t>Установка приборов учета в соответствии с Законом № 522-ФЗ при выходе из строя приборов учета потребителя (0,2 кВ) (2020 - 392 т.у.; 2021 - 2853 т.у.; 2022 - 2732 т.у.; 2023 - 19944 т.у.; 2024 - 23109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</si>
  <si>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</si>
  <si>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(2020 -130 т.у.; 2021 - 703 т.у.; 2022 - 672 т.у.; 2023 - 4784 т.у.; 2024 - 5545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</si>
  <si>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</si>
  <si>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(2020 - 2521 т.у.; 2021 - 644 т.у.; 2022 - 957 т.у.; 2023 - 6927 т.у.; 2024 - 4811 т.у.)</t>
  </si>
  <si>
    <t>J_KAE-00143-072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</si>
  <si>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(2020 - 5422 т.у.; 2021 - 547 т.у.; 2022 - 584 т.у.; 2023 - 3729 т.у.; 2024 - 2916 т.у.)</t>
  </si>
  <si>
    <t>J_KAE-00143-073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</si>
  <si>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кВ)( 2025- 8054 т.у.)</t>
  </si>
  <si>
    <t>K_KAE-00143-074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</si>
  <si>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кВ)( 2025- 4335 т.у.)</t>
  </si>
  <si>
    <t>K_KAE-00143-075</t>
  </si>
  <si>
    <t>Развитие технического учета (0,4 кВ) (2021 - 957 т.у.; 2022 - 1200 т.у.; 2023 - 9 т.у.)</t>
  </si>
  <si>
    <t>J_KAE-00143-076</t>
  </si>
  <si>
    <t>Установка приборов учета в соответствии с Законом № 522-ФЗ при выходе из строя приборов учета потребителя (0,2 кВ) ( 2025- 2142 т.у.)</t>
  </si>
  <si>
    <t>K_KAE-00143-078</t>
  </si>
  <si>
    <t>Установка приборов учета в соответствии с Законом № 522-ФЗ при выходе из строя приборов учета потребителя (0,4 кВ) ( 2025- 504 т.у.)</t>
  </si>
  <si>
    <t>K_KAE-00143-079</t>
  </si>
  <si>
    <t>Установка приборов учета в соответствии с Законом № 522-ФЗ при новом технологическом присоединении у потребителя (0,2 кВ) (2020 - 117 т.у.; 2021 - 250 т.у.; 2022 - 299 т.у.; 2023 - 318 т.у.; 2024 - 302 т.у.)</t>
  </si>
  <si>
    <t>J_KAE-00143-080</t>
  </si>
  <si>
    <t>Установка приборов учета в соответствии с Законом № 522-ФЗ при новом технологическом присоединении у потребителя (0,4 кВ) (2020 - 251 т.у.; 2021 - 212 т.у.; 2022 - 182 т.у.; 2023 - 171 т.у.; 2024 - 183 т.у.)</t>
  </si>
  <si>
    <t>J_KAE-00143-081</t>
  </si>
  <si>
    <t>Установка приборов учета в соответствии с Законом № 522-ФЗ при новом технологическом присоединении у потребителя (0,2 кВ) (2025 - 326 т.у.)</t>
  </si>
  <si>
    <t>J_KAE-00143-082</t>
  </si>
  <si>
    <t>Установка приборов учета в соответствии с Законом № 522-ФЗ при новом технологическом присоединении у потребителя (0,4 кВ) (2025 - 175 т.у.)</t>
  </si>
  <si>
    <t>J_KAE-00143-083</t>
  </si>
  <si>
    <t>1.2.3.2</t>
  </si>
  <si>
    <t>Установка приборов учета, класс напряжения 6 (10) кВ, всего, в том числе:</t>
  </si>
  <si>
    <t>Установка пунктов коммерческого учета (ПКУ, ячеек в РП ), класс напряжения 6-10 кВ (2017г. - 9 ТУ)</t>
  </si>
  <si>
    <t>G_KAE-00143-003</t>
  </si>
  <si>
    <t>Установка приборов учета на отходящие присоединения 6-10 кВ ПС филиала «Калугаэнерго» (2017г. -782 ТУ; 2018г. - 54 ТУ)</t>
  </si>
  <si>
    <t>H_KAE-00143-006</t>
  </si>
  <si>
    <t>Установка приборов учета на выводах силовых трансформаторов 6-10кВ ПС филиала «Калугаэнерго» (2018г. - 188 ТУ)</t>
  </si>
  <si>
    <t>H_KAE-00143-008</t>
  </si>
  <si>
    <t>Создание/модернизация АСУЭ на ТП 6-10 кВ от ЛЭП 6-10 кВ филиала "Калугаэнерго": 2020 год (1-ф - 1322шт., 3-ф ПВ - 301 шт., 3-ф ПКВ - 155 шт., 3-ф - КВ-30 шт., БИЗ с 3-ф ПКВ - 30 шт., Шкаф учета АСКУЭ (в комплекте с одним счетчиком - 1191 шт., с двумя - 144 шт.), автоматизация точек - 3245 шт.</t>
  </si>
  <si>
    <t>I_KAE-00143-062</t>
  </si>
  <si>
    <t>Создание/модернизация приборов учета/АСУЭ на присоединениях ПС 110-35 кВ и/или РП 6-10 кВ филиала "Калугаэнерго": 2020 год (3-ф ПВ-64 шт., 3-ф ПКВ - 189 шт., 3-ф КВ - 227 шт., автоматизация точек - 480 шт.)</t>
  </si>
  <si>
    <t>I_KAE-00143-063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</si>
  <si>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</si>
  <si>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</si>
  <si>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</si>
  <si>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</si>
  <si>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</si>
  <si>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</si>
  <si>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удаленного сбора данных, класс напряжения 0,22-0,4 кВ (2017г. - 486 ТУ; 2018г. - 5921 ТУ)</t>
  </si>
  <si>
    <t>G_KAE-00143-002</t>
  </si>
  <si>
    <t>Включение приборов учета в систему сбора и передачи данных (0,4 кВ) (2021 г. - 886 УСПД ТП (количество ПУ, включаемых в систему - 6047); 2022 г. - 828 УСПД ТП (количество ПУ, включаемых в систему - 13524); 2023 г. - 9 УСПД ТП (количество ПУ, включаемых в систему - 9))</t>
  </si>
  <si>
    <t>J_KAE-00143-077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</si>
  <si>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</si>
  <si>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</si>
  <si>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пунктов коммерческого учета (ПКУ, ячеек в РП ) в систему сбора и передачи данных, класс напряжения 6-10 кВ (2017г. - 9 ТУ)</t>
  </si>
  <si>
    <t>G_KAE-00143-004</t>
  </si>
  <si>
    <t>Включение приборов учета в систему удаленного сбора данных на отходящих присоединениях 6-10кВ и выводах силовых трансформаторов 6-10кВ на ПС филиала «Калугаэнерго»  (2017г. -782 ТУ; 2018г. - 54 ТУ)</t>
  </si>
  <si>
    <t>H_KAE-00143-007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</si>
  <si>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</si>
  <si>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</si>
  <si>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</si>
  <si>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</si>
  <si>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</si>
  <si>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</si>
  <si>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</si>
  <si>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</si>
  <si>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видеонаблюдения</t>
  </si>
  <si>
    <t>G_KAE-00146-003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</si>
  <si>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охранно-пожарной сигнализации</t>
  </si>
  <si>
    <t>G_KAE-00146-004</t>
  </si>
  <si>
    <t>Реконструкция ПС 110 кВ Кондрово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</si>
  <si>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G_KAE-00146-005</t>
  </si>
  <si>
    <t>Реконструкция ПС 110 кВ Русиново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</si>
  <si>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G_KAE-00146-006</t>
  </si>
  <si>
    <t>Реконструкция ПС 110 кВ Космос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</si>
  <si>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G_KAE-00146-007</t>
  </si>
  <si>
    <t>Реконструкция ПС 110 кВ Шепелево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</si>
  <si>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G_KAE-00146-008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</si>
  <si>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</si>
  <si>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</si>
  <si>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</si>
  <si>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</si>
  <si>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</si>
  <si>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</si>
  <si>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</si>
  <si>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</si>
  <si>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Гранат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</si>
  <si>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G_KAE-00146-015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</si>
  <si>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</si>
  <si>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</si>
  <si>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</si>
  <si>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</si>
  <si>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строительно-монтажных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мастерской. г.Калуга, ул.Железняки 11</t>
  </si>
  <si>
    <t>G_KAE-00146-018</t>
  </si>
  <si>
    <t xml:space="preserve">Реконструкция ПС 110 кВ Дубрава с заменой ограждения (протяженностью 198 п.м.)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"МРСК Центра и Приволжья" </t>
  </si>
  <si>
    <t>I_KAE-00146-019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</si>
  <si>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</si>
  <si>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</si>
  <si>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</si>
  <si>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</si>
  <si>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Восход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</si>
  <si>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J_KAE-00146-029</t>
  </si>
  <si>
    <t xml:space="preserve">Реконструкция ПС 110 кВ Галкино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</si>
  <si>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J_KAE-00146-030</t>
  </si>
  <si>
    <t xml:space="preserve">Реконструкция ПС 110 кВ Калуга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</si>
  <si>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J_KAE-00146-031</t>
  </si>
  <si>
    <t xml:space="preserve">Реконструкция ПС 110 кВ Маяк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</si>
  <si>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J_KAE-00146-032</t>
  </si>
  <si>
    <t xml:space="preserve">Реконструкция ПС 110 кВ Приокская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</si>
  <si>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J_KAE-00146-033</t>
  </si>
  <si>
    <t xml:space="preserve">Реконструкция ПС 110 кВ ПРМЗ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</si>
  <si>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J_KAE-00146-034</t>
  </si>
  <si>
    <t xml:space="preserve">Реконструкция ПС 110 кВ Росва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</si>
  <si>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J_KAE-00146-035</t>
  </si>
  <si>
    <t xml:space="preserve">Реконструкция ПС 110 кВ Агеево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</si>
  <si>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J_KAE-00146-036</t>
  </si>
  <si>
    <t xml:space="preserve">Реконструкция ПС 110 кВ Перемышль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</si>
  <si>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J_KAE-00146-037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</si>
  <si>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</si>
  <si>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</si>
  <si>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</si>
  <si>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</si>
  <si>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</si>
  <si>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</si>
  <si>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</si>
  <si>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</si>
  <si>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Козельск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</si>
  <si>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J_KAE-00146-042</t>
  </si>
  <si>
    <t xml:space="preserve">Реконструкция ПС 110 кВ Сосенская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</si>
  <si>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J_KAE-00146-043</t>
  </si>
  <si>
    <t xml:space="preserve">Реконструкция ПС 110 кВ Кричина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</si>
  <si>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J_KAE-00146-044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</si>
  <si>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</si>
  <si>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</si>
  <si>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</si>
  <si>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</si>
  <si>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Мещовск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</si>
  <si>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J_KAE-00146-047</t>
  </si>
  <si>
    <t xml:space="preserve">Реконструкция ПС 110 кВ Думиничи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</si>
  <si>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J_KAE-00146-048</t>
  </si>
  <si>
    <t xml:space="preserve">Реконструкция ПС 110 кВ Бетлица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</si>
  <si>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J_KAE-00146-049</t>
  </si>
  <si>
    <t xml:space="preserve">Реконструкция ПС 110 кВ Чипляево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</si>
  <si>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J_KAE-00146-050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</si>
  <si>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</si>
  <si>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</si>
  <si>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</si>
  <si>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</si>
  <si>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</si>
  <si>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</si>
  <si>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</si>
  <si>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</si>
  <si>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</si>
  <si>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</si>
  <si>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</si>
  <si>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</si>
  <si>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</si>
  <si>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</si>
  <si>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</si>
  <si>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</si>
  <si>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</si>
  <si>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</si>
  <si>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</si>
  <si>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</si>
  <si>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</si>
  <si>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</si>
  <si>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</si>
  <si>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</si>
  <si>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</si>
  <si>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</si>
  <si>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</si>
  <si>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</si>
  <si>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</si>
  <si>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</si>
  <si>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</si>
  <si>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</si>
  <si>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</si>
  <si>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</si>
  <si>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</si>
  <si>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</si>
  <si>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</si>
  <si>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</si>
  <si>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</si>
  <si>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</si>
  <si>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</si>
  <si>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</si>
  <si>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</si>
  <si>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</si>
  <si>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</si>
  <si>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</si>
  <si>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</si>
  <si>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</si>
  <si>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</si>
  <si>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</si>
  <si>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</si>
  <si>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</si>
  <si>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</si>
  <si>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</si>
  <si>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</si>
  <si>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</si>
  <si>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</si>
  <si>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</si>
  <si>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</si>
  <si>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</si>
  <si>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</si>
  <si>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</si>
  <si>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</si>
  <si>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</si>
  <si>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</si>
  <si>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</si>
  <si>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</si>
  <si>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</si>
  <si>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</si>
  <si>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</si>
  <si>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</si>
  <si>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</si>
  <si>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</si>
  <si>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</si>
  <si>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</si>
  <si>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</si>
  <si>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</si>
  <si>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</si>
  <si>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</si>
  <si>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</si>
  <si>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</si>
  <si>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</si>
  <si>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</si>
  <si>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</si>
  <si>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</si>
  <si>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</si>
  <si>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</si>
  <si>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</si>
  <si>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</si>
  <si>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</si>
  <si>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</si>
  <si>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</si>
  <si>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</si>
  <si>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</si>
  <si>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</si>
  <si>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</si>
  <si>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</si>
  <si>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</si>
  <si>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</si>
  <si>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</si>
  <si>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</si>
  <si>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</si>
  <si>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Бабынинского РЭС</t>
  </si>
  <si>
    <t>F_KAE-00151-002</t>
  </si>
  <si>
    <t>Реконструкция производственной базы Козельского РЭС</t>
  </si>
  <si>
    <t>G_KAE-00151-006</t>
  </si>
  <si>
    <t>Реконструкция производственной базы Перемышльского РЭС</t>
  </si>
  <si>
    <t>G_KAE-00151-007</t>
  </si>
  <si>
    <t>Реконструкция производственной базы Людиновского РЭС</t>
  </si>
  <si>
    <t>G_KAE-00151-008</t>
  </si>
  <si>
    <t>Реконструкция производственной базы Боровского РЭС</t>
  </si>
  <si>
    <t>G_KAE-00151-009</t>
  </si>
  <si>
    <t>Реконструкция производственной базы Жуковского РЭС</t>
  </si>
  <si>
    <t>G_KAE-00151-010</t>
  </si>
  <si>
    <t>Реконструкция производственной базы Приокского РЭС</t>
  </si>
  <si>
    <t>J_KAE-00151-011</t>
  </si>
  <si>
    <t>Реконструкция производственной базы Малоярославецкого РЭС</t>
  </si>
  <si>
    <t>F_KAE-00153-000</t>
  </si>
  <si>
    <t>Реконструкция производственного здания для размещения центра управления сетями ул.Красная Гора, д.9/12, г.Калуга</t>
  </si>
  <si>
    <t>H_KAE-00285-001</t>
  </si>
  <si>
    <t xml:space="preserve">Реконструкция здания по адресу г. Калуга, ул. Огарева, д.5 </t>
  </si>
  <si>
    <t>J_KAE-00285-002</t>
  </si>
  <si>
    <t>Реконструкция производственной базы Боровского РЭС. Замена ограждения</t>
  </si>
  <si>
    <t>H_KAE-00293-002</t>
  </si>
  <si>
    <t>Реконструкция установки очистки хозяйственно-бытовых стоков на промышленной площадке производственного отделения Обнинские электрические сети филиала "Калугаэнерго" - 2 шт.</t>
  </si>
  <si>
    <t>J_KAE-00302-002</t>
  </si>
  <si>
    <t>Реконструкция центра управления сетями филиала "Калугаэнерго" ПАО "МРСК Центра и Приволжья"</t>
  </si>
  <si>
    <t>J_KAE-00310-001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</si>
  <si>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</si>
  <si>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</si>
  <si>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ДЩ в РЭС филиала "Калугаэнерго": ДЩ в ОДГ Кондровского РЭС.</t>
  </si>
  <si>
    <t>F_KAE-00114-000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</si>
  <si>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Бабынинского РЭС</t>
  </si>
  <si>
    <t>G_KAE-00114-001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</si>
  <si>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Балабановского РЭС.</t>
  </si>
  <si>
    <t>G_KAE-00114-003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</si>
  <si>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Барятинского РЭС</t>
  </si>
  <si>
    <t>G_KAE-00114-004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</si>
  <si>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</t>
  </si>
  <si>
    <t>G_KAE-00114-005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</si>
  <si>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Думиничского РЭС</t>
  </si>
  <si>
    <t>G_KAE-00114-006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</si>
  <si>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Жиздринского РЭС</t>
  </si>
  <si>
    <t>G_KAE-00114-007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</si>
  <si>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Жуковского РЭС</t>
  </si>
  <si>
    <t>G_KAE-00114-008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</si>
  <si>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Износковского РЭС</t>
  </si>
  <si>
    <t>G_KAE-00114-009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</si>
  <si>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Козельского РЭС</t>
  </si>
  <si>
    <t>G_KAE-00114-010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</si>
  <si>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Кировского РЭС</t>
  </si>
  <si>
    <t>G_KAE-00114-011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</si>
  <si>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Кондровского РЭС</t>
  </si>
  <si>
    <t>G_KAE-00114-012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</si>
  <si>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Куйбышевского РЭС;</t>
  </si>
  <si>
    <t>G_KAE-00114-013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</si>
  <si>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Людиновского РЭС</t>
  </si>
  <si>
    <t>G_KAE-00114-014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</si>
  <si>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Медынского РЭС</t>
  </si>
  <si>
    <t>G_KAE-00114-015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</si>
  <si>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Мещовского РЭС</t>
  </si>
  <si>
    <t>G_KAE-00114-016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</si>
  <si>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Мосальского РЭС</t>
  </si>
  <si>
    <t>G_KAE-00114-017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</si>
  <si>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Перемышельского РЭС</t>
  </si>
  <si>
    <t>G_KAE-00114-018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</si>
  <si>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Приокского РЭС</t>
  </si>
  <si>
    <t>G_KAE-00114-019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</si>
  <si>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Спас-Деменского РЭС</t>
  </si>
  <si>
    <t>G_KAE-00114-020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</si>
  <si>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Сухиничского РЭС</t>
  </si>
  <si>
    <t>G_KAE-00114-021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</si>
  <si>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Тарусского РЭС</t>
  </si>
  <si>
    <t>G_KAE-00114-022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</si>
  <si>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Ульяновского РЭС</t>
  </si>
  <si>
    <t>G_KAE-00114-023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</si>
  <si>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Ферзиковского РЭС</t>
  </si>
  <si>
    <t>G_KAE-00114-024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</si>
  <si>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Хвастовичского РЭС</t>
  </si>
  <si>
    <t>G_KAE-00114-025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</si>
  <si>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Юхновского РЭС.</t>
  </si>
  <si>
    <t>G_KAE-00114-026</t>
  </si>
  <si>
    <t>Модернизация оперативно информационного комплекса диспетчерского щита филиала "Калугаэнерго": "Сегментирование технологической инфраструктуры Автоматизированной Системы Технологического Управления"</t>
  </si>
  <si>
    <t>G_KAE-00114-027</t>
  </si>
  <si>
    <t xml:space="preserve">Модернизация автоматической телефонной станции Юхновского РЭС. </t>
  </si>
  <si>
    <t>G_KAE-00119-001</t>
  </si>
  <si>
    <t xml:space="preserve">Модернизация автоматической телефонной станции Кондровского РЭС. </t>
  </si>
  <si>
    <t>G_KAE-00119-002</t>
  </si>
  <si>
    <t xml:space="preserve">Модернизация автоматической телефонной станции Перемышльского РЭС. </t>
  </si>
  <si>
    <t>G_KAE-00119-003</t>
  </si>
  <si>
    <t xml:space="preserve">Модернизация автоматической телефонной станции Ферзиковского РЭС. </t>
  </si>
  <si>
    <t>G_KAE-00119-004</t>
  </si>
  <si>
    <t>Модернизация автоматической установки пожарной сигнализации и системы оповещения и управления эвакуацией людей на объектах филиала "Калугаэнерго" здания базы ПО ОЭС</t>
  </si>
  <si>
    <t>G_KAE-00150-004</t>
  </si>
  <si>
    <t>Модернизация автоматической установки пожарной сигнализации и системы оповещения на ПС 110 кВ Вега ПО ОЭС</t>
  </si>
  <si>
    <t>G_KAE-00150-005</t>
  </si>
  <si>
    <t>Модернизация автоматической установки пожарной сигнализации и системы оповещения на ПС 110 кВ Кирпичная ПО ОЭС</t>
  </si>
  <si>
    <t>G_KAE-00150-006</t>
  </si>
  <si>
    <t>Модернизация автоматической телефонной станции  Жиздринского РЭС</t>
  </si>
  <si>
    <t>G_KAE-00179-008</t>
  </si>
  <si>
    <t xml:space="preserve">Модернизация автоматической телефонной станции Мосальского РЭС. </t>
  </si>
  <si>
    <t>G_KAE-00179-009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</si>
  <si>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</si>
  <si>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</si>
  <si>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</si>
  <si>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</si>
  <si>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 xml:space="preserve">Модернизация автоматической телефонной станции Ульяновского РЭС. </t>
  </si>
  <si>
    <t>G_KAE-00179-018</t>
  </si>
  <si>
    <t>Модернизация автоматической телефонной станции Куйбышевского РЭС.</t>
  </si>
  <si>
    <t>G_KAE-00179-019</t>
  </si>
  <si>
    <t xml:space="preserve">Модернизация автоматической телефонной станции Боровского РЭС. </t>
  </si>
  <si>
    <t>G_KAE-00179-021</t>
  </si>
  <si>
    <t>Модернизация серверного оборудования центра обработки данных Центра Управления Сетями.</t>
  </si>
  <si>
    <t>G_KAE-00240-000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</si>
  <si>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Шепелёво.</t>
  </si>
  <si>
    <t>H_KAE-00286-002</t>
  </si>
  <si>
    <t>Модернизация оборудования пожарной сигнализации,  цепей В/К защит, приводов выключателей 10 кВ  для организации сигналов ТС на ПС 110 кВ Думиничи.</t>
  </si>
  <si>
    <t>H_KAE-00286-003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</si>
  <si>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Кондрово.</t>
  </si>
  <si>
    <t>H_KAE-00286-004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</si>
  <si>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Ферзиково.</t>
  </si>
  <si>
    <t>H_KAE-00286-005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</si>
  <si>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Агеево.</t>
  </si>
  <si>
    <t>H_KAE-00286-006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</si>
  <si>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Крутицы.</t>
  </si>
  <si>
    <t>H_KAE-00286-007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</si>
  <si>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Дубрава.</t>
  </si>
  <si>
    <t>H_KAE-00286-009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</si>
  <si>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Товарково.</t>
  </si>
  <si>
    <t>H_KAE-00286-010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</si>
  <si>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35 кВ  Спас-Деменск.</t>
  </si>
  <si>
    <t>H_KAE-00286-012</t>
  </si>
  <si>
    <t>Организация системы цифровой радиосвязи филиала "Калугаэнерго"</t>
  </si>
  <si>
    <t>J_KAE-00310-002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</si>
  <si>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</si>
  <si>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</si>
  <si>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</si>
  <si>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</si>
  <si>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Создание/модернизация системы мониторинга автотранспорта филиала Калугаэнерго</t>
  </si>
  <si>
    <t>J_KAE-00314-004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</si>
  <si>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</si>
  <si>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</si>
  <si>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</si>
  <si>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</si>
  <si>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</si>
  <si>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</si>
  <si>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220/110/10 кВ "Созвездие" этап строительства 3.1</t>
  </si>
  <si>
    <t>I_KAE-00001-001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</si>
  <si>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</si>
  <si>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</si>
  <si>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</si>
  <si>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</si>
  <si>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</si>
  <si>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</si>
  <si>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1.4</t>
  </si>
  <si>
    <t>Прочее новое строительство объектов электросетевого хозяйства, всего, в том числе:</t>
  </si>
  <si>
    <t>Строительство КРУН 10 кВ, г.Кондрово с установкой 13 ячеек по техсостоянию. г. Кондрово, Дзержинский р-н, Калужская область (13 ячеек)</t>
  </si>
  <si>
    <t>I_KAE-00305-018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</si>
  <si>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</si>
  <si>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</si>
  <si>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</si>
  <si>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</si>
  <si>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</si>
  <si>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</si>
  <si>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</si>
  <si>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</si>
  <si>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</si>
  <si>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</si>
  <si>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</si>
  <si>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</si>
  <si>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оборудования видеонаблюдения ПС 110 кВ "Восток"</t>
  </si>
  <si>
    <t>G_KAE-00147-002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</si>
  <si>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"Восток"</t>
  </si>
  <si>
    <t>G_KAE-00147-003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</si>
  <si>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СДВ</t>
  </si>
  <si>
    <t>G_KAE-00147-004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</si>
  <si>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Железняки</t>
  </si>
  <si>
    <t>G_KAE-00147-005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</si>
  <si>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Агеево</t>
  </si>
  <si>
    <t>G_KAE-00147-006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</si>
  <si>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</si>
  <si>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</si>
  <si>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работ по оборудованию системы видеонаблюдения ПС 110/35/10 кВ «Денисово»</t>
  </si>
  <si>
    <t>J_KAE-00147-009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</si>
  <si>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</si>
  <si>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</si>
  <si>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</si>
  <si>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</si>
  <si>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</si>
  <si>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</si>
  <si>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Строительство административно-производственного здания Спас-Деменского РЭС</t>
  </si>
  <si>
    <t>G_KAE-00151-004</t>
  </si>
  <si>
    <t>Строительство административно-производственного здания Мещовского РЭС</t>
  </si>
  <si>
    <t>G_KAE-00151-005</t>
  </si>
  <si>
    <t>Приобретение и установка кондиционеров в Производственном отделении Кировские электрические сети: административное здание - 3шт. (кабинет №3, №5, №16)</t>
  </si>
  <si>
    <t>G_KAE-00157-001</t>
  </si>
  <si>
    <t>Приобретение и установка кондиционеров в Производственном отделении Кировские электрические сети: здание оперативно-диспетчерскоя службы - 5шт. (Диспетчерский пункт, кабинет №11, №61, №37, №63)</t>
  </si>
  <si>
    <t>G_KAE-00157-002</t>
  </si>
  <si>
    <t>Приобретение и установка кондиционеров в Производственном отделении Кировские электрические сети: здание Кировского РЭС - 5шт. (Диспетчерский пункт, кабинет №32, №35, №36, электроизмерительная лаборатория)</t>
  </si>
  <si>
    <t>G_KAE-00157-003</t>
  </si>
  <si>
    <t>Приобретение и установка кондиционеров в Производственном отделении Кировские электрические сети: Людиновский РЭС-1шт. (Диспетчерский пункт)</t>
  </si>
  <si>
    <t>G_KAE-00157-004</t>
  </si>
  <si>
    <t>Приобретение и установка кондиционеров в Производственном отделении Кировские электрические сети: Жиздринский РЭС-1шт. (Диспетчерский пункт)</t>
  </si>
  <si>
    <t>G_KAE-00157-005</t>
  </si>
  <si>
    <t>Приобретение и установка кондиционеров в Производственном отделении Кировские электрические сети: Думиничский РЭС-1шт. (Диспетчерский пункт)</t>
  </si>
  <si>
    <t>G_KAE-00157-006</t>
  </si>
  <si>
    <t>Приобретение и установка кондиционеров в Производственном отделении Кировские электрические сети: Хвастовичский РЭС-1шт. (Диспетчерский пункт)</t>
  </si>
  <si>
    <t>G_KAE-00157-007</t>
  </si>
  <si>
    <t>Приобретение и установка кондиционеров в Производственном отделении Кировские электрические сети: Сухиничский РЭС-1шт. (Диспетчерский пункт)</t>
  </si>
  <si>
    <t>G_KAE-00157-008</t>
  </si>
  <si>
    <t>Приобретение и установка кондиционеров вПроизводственном отделении Кировские электрические сети: Куйбышевский РЭС-1шт. (Диспетчерский пункт)</t>
  </si>
  <si>
    <t>G_KAE-00157-010</t>
  </si>
  <si>
    <t>Приобретение и установка кондиционеров вПроизводственном отделении Кировские электрические сети: Спас-Деменский РЭС-1шт. (Диспетчерский пункт)</t>
  </si>
  <si>
    <t>G_KAE-00157-011</t>
  </si>
  <si>
    <t>Приобретение и установка кондиционеров в Производственном отделении Кировские электрические сети: Барятинский РЭС-1шт. (Диспетчерский пункт)</t>
  </si>
  <si>
    <t>G_KAE-00157-012</t>
  </si>
  <si>
    <t>Приобретение и установка кондиционеров в Производственном отделении Кировские электрические сети: Мосальский РЭС-1шт. (Диспетчерский пункт)</t>
  </si>
  <si>
    <t>G_KAE-00157-013</t>
  </si>
  <si>
    <t>Приобретение и установка кондиционеров в Производственном отделении Кировские электрические сети: Мещовский РЭС-1шт. (Диспетчерский пункт)</t>
  </si>
  <si>
    <t>G_KAE-00157-014</t>
  </si>
  <si>
    <t>Приобретение и установка кондиционеров в Производственном отделении Калужские электрические сети: административное здание - 6шт. (Кабинет №215, №113, №324, №214, №216, №330)</t>
  </si>
  <si>
    <t>G_KAE-00157-015</t>
  </si>
  <si>
    <t>Приобретение и установка кондиционеров в Производственном отделении Калужские электрические сети: здание оперативно-диспетчерской службы - 4шт. (Кабинет начальника службы, заместителя начальника службы, диспетчерский пункт, инженерный отдел ).</t>
  </si>
  <si>
    <t>G_KAE-00157-016</t>
  </si>
  <si>
    <t>Приобретение и установка кондиционеров в Производственном отделении Калужские электрические сети: служба РЗАИ-2шт. (Кабинет начальника службы, электроизмерительная лаборатория)</t>
  </si>
  <si>
    <t>G_KAE-00157-017</t>
  </si>
  <si>
    <t>Приобретение и установка кондиционеров в Производственном отделении Калужские электрические сети: служба ЛЭП -3шт. (Кабинет начальника службы, кабинет мастеров службы, кабинет техника)</t>
  </si>
  <si>
    <t>G_KAE-00157-018</t>
  </si>
  <si>
    <t>Приобретение и установка кондиционеров в Производственном отделении Калужские электрические сети: Перемышльский РЭС-1шт. (Диспетчерский пункт)</t>
  </si>
  <si>
    <t>G_KAE-00157-019</t>
  </si>
  <si>
    <t>Приобретение и установка кондиционеров в Производственном отделении Калужские электрические сети: Ульяновский РЭС-1шт. (Диспетчерский пункт)</t>
  </si>
  <si>
    <t>G_KAE-00157-020</t>
  </si>
  <si>
    <t>Приобретение и установка кондиционеров в Производственном отделении Калужские электрические сети: Козельский РЭС-1шт. (Диспетчерский пункт)</t>
  </si>
  <si>
    <t>G_KAE-00157-021</t>
  </si>
  <si>
    <t>Приобретение и установка кондиционеров в Производственном отделении Калужские электрические сети: Кондровский РЭС-1шт. (Диспетчерский пункт)</t>
  </si>
  <si>
    <t>G_KAE-00157-022</t>
  </si>
  <si>
    <t>Приобретение и установка кондиционеров в Производственном отделении Калужские электрические сети: Приокский РЭС-1шт. (Диспетчерский пункт)</t>
  </si>
  <si>
    <t>G_KAE-00157-023</t>
  </si>
  <si>
    <t>Приобретение и установка кондиционеров в Производственном отделении Калужские электрические сети: Ферзиковский РЭС-1шт. (Диспетчерский пункт)</t>
  </si>
  <si>
    <t>G_KAE-00157-024</t>
  </si>
  <si>
    <t>Приобретение и установка кондиционеров в Производственном отделении Калужские электрические сети: Бабынинский РЭС-1шт. (Диспетчерский пункт)</t>
  </si>
  <si>
    <t>G_KAE-00157-025</t>
  </si>
  <si>
    <t>Приобретение и установка кондиционеров в Производственном отделении Обнинские электрические сети: адм. здание ПО-6 шт. (АБК: №315, №310, №210, №413, №414, №311)</t>
  </si>
  <si>
    <t>G_KAE-00157-026</t>
  </si>
  <si>
    <t>Приобретение и установка кондиционеров в Производственном отделении Обнинские электрические сети: Малоярославецкий РЭС-1шт. (Диспетчерский пункт)</t>
  </si>
  <si>
    <t>G_KAE-00157-027</t>
  </si>
  <si>
    <t>Приобретение и установка кондиционеров в Производственном отделении Обнинские электрические сети: Юхновский РЭС-1шт. (Диспетчерский пункт)</t>
  </si>
  <si>
    <t>G_KAE-00157-028</t>
  </si>
  <si>
    <t>Приобретение и установка кондиционеров в Производственном отделении Обнинские электрические сети: Юхновская служба электрических сетей СЭС-1шт. (Кабинет начальника ЮСЭС)</t>
  </si>
  <si>
    <t>G_KAE-00157-029</t>
  </si>
  <si>
    <t>Приобретение и установка кондиционеров в Производственном отделении Обнинские электрические сети: Балабановский РЭС-1шт. (Диспетчерский пункт)</t>
  </si>
  <si>
    <t>G_KAE-00157-030</t>
  </si>
  <si>
    <t>Приобретение и установка кондиционеров в Производственном отделении Обнинские электрические сети: Медынский РЭС-1шт. (Диспетчерский пункт)</t>
  </si>
  <si>
    <t>G_KAE-00157-031</t>
  </si>
  <si>
    <t>Приобретение и установка кондиционеров в Производственном отделении Обнинские электрические сети: Тарусский РЭС-1шт. (Диспетчерский пункт)</t>
  </si>
  <si>
    <t>G_KAE-00157-032</t>
  </si>
  <si>
    <t>Приобретение и установка кондиционеров в Производственном отделении Обнинские электрические сети: Жуковский РЭС-1шт. (Диспетчерский пункт)</t>
  </si>
  <si>
    <t>G_KAE-00157-033</t>
  </si>
  <si>
    <t>Приобретение и установка кондиционеров в Производственном отделении Обнинские электрические сети: Боровский РЭС-1шт. (Диспетчерский пункт)</t>
  </si>
  <si>
    <t>G_KAE-00157-034</t>
  </si>
  <si>
    <t>Приобретение и установка кондиционеров в Производственном отделении Обнинские электрические сети: Износковский РЭС-1шт. (Диспетчерский пункт)</t>
  </si>
  <si>
    <t>G_KAE-00157-035</t>
  </si>
  <si>
    <t>Приобретение и установка кондиционеров в Производственном отделении Калужские городские электрические сети: адм. здания -12 шт. (Административно-бытовой корпус: кабинет №211, №202, №300, №218, №219, №205, №208а, №204, №208, приемная начальника ПО КГЭС, диспетчерский пункт; здание службы ЛЭП кабинет №203)</t>
  </si>
  <si>
    <t>G_KAE-00157-036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</si>
  <si>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</t>
  </si>
  <si>
    <t>J_KAE-00158-102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</si>
  <si>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</si>
  <si>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I_KAE-00158-104</t>
  </si>
  <si>
    <t>Приобретение оборудования, не требующего монтажа (мобильных устройств (планшеты) 81 шт.)</t>
  </si>
  <si>
    <t>J_KAE-00158-105</t>
  </si>
  <si>
    <t>Приобретение ОНТМ. Закупка цифровой приемо-передающей станции (1 шт.)</t>
  </si>
  <si>
    <t>J_KAE-00158-106</t>
  </si>
  <si>
    <t>Приобретение легковых автомобилей (Автомобиль легковой отечественной сборки 5-местный (тип кузова седан, колесная формула 4х2, ведущие колеса - передние) - 1шт., Автомобиль легковой отечественной сборки 5-местный (тип кузова универсал, колесная формула 4х2, ведущие колеса - передние) -3 шт., автомобиль легковой повышенной комфортности отечественной сборки - 1шт., Автомобиль легковой отечественной сборки повышенной проходимости (колесная формула 4х4) - 3 шт.,  Автомобиль бригадный фургон на шасси</t>
  </si>
  <si>
    <t>F_KAE-00158-202</t>
  </si>
  <si>
    <t>Приобретение легковых автомобилей (Автомобиль бригадный фургон на шасси легкового автомобиля отечественной сборки повышенной проходимости (колесная формула 4х4) - 2 шт., Автомобиль легковой отечественной сборки 7-местный (колесная формула 4х2, ведущие колеса - передние) - 3 шт., Автомобиль легковой повышенной комфортности отечественной сборки (колесная формула 4х2, ведущие колеса - передние) - 4 шт., Автомобиль легковой отечественной сборки повышенной проходимости (колесная формула 4х4) - 5 шт.)</t>
  </si>
  <si>
    <t>F_KAE-00158-205</t>
  </si>
  <si>
    <t>Приобретение легковых автомобилей (Автомобиль легковой отечественной сборки повышенной проходимости (колесная формула 4х4) - 16 шт., Автомобиль бригадный фургон на шасси легкового автомобиля отечественной сборки повышенной проходимости (колесная формула 4х4) - 18 шт.)</t>
  </si>
  <si>
    <t>F_KAE-00158-206</t>
  </si>
  <si>
    <t>Автомобиль легковой отечественной сборки повышенной проходимости (колесная формула 4х4) - 27 шт., Автомобиль бригадный фургон на шасси легкового автомобиля отечественной сборки повышенной проходимости (колесная формула 4х4) - 85 шт.</t>
  </si>
  <si>
    <t>G_KAE-00158-207</t>
  </si>
  <si>
    <t>Приобретение легковых автомобилей  (Автомобиль легковой отечественной сборки повышенной проходимости (колесная формула 4х4) - 40 шт., Автомобиль бригадный фургон на шасси легкового автомобиля отечественной сборки повышенной проходимости (колесная формула 4х4) - 35 шт.)</t>
  </si>
  <si>
    <t>G_KAE-00158-208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</si>
  <si>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- 9 шт.)</t>
  </si>
  <si>
    <t>J_KAE-00158-209</t>
  </si>
  <si>
    <t>Приобретение легковых автомобилей (Автомобиль легковой повышенной проходимости отечественной сборки (колесная формула 4х4,) - 12 шт.)</t>
  </si>
  <si>
    <t>J_KAE-00158-210</t>
  </si>
  <si>
    <t>Приобретение спецтехники (Трактор на пневмоколесном ходу -1шт., Автогидроподъемник 18 м на шасси грузового автомобиля отечественной сборки повышенной проходимости (колесная формула 4х4)- 1 шт., Прицеп тракторный (роспуск) -5шт., Автогидроподъемник 22 м на шасси грузового автомобиля отечественной сборки повышенной проходимости (колесная формула 4х4)-1 шт.)</t>
  </si>
  <si>
    <t>F_KAE-00158-302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</si>
  <si>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-4 ед.; Автогидроподъемник 28 м на шасси грузового автомобиля отечественной сборки повышенной проходимости (колесная формула 6х6) - 1 ед.; Автогидроподъемник 32 м на шасси грузового автомобиля отечественной сборки повышенной проходимости (колесная формула 6х6) -1 ед.; Бурильная машина на базе трактора на пневмоколесном ходу - 7 ед.; Трактор на пневмо</t>
  </si>
  <si>
    <t>F_KAE-00158-303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</si>
  <si>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- 17 шт., Автогидроподъемник 28 м на шасси грузового автомобиля отечественной сборки повышенной проходимости (колесная формула 6х6) - 3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25 т на шасси грузового автомобиля отечественной сборки (колесная формула 6х6) - 1 шт., Тягач седельный на шасси грузового автомобиля отечественной сборки (колесная формула 6х6) - 1 шт., Полуприцеп тяжеловоз (механические трапы) - 1 шт., Экскаватор-погрузчик с дополнительным оборудованием - 1 шт.)</t>
  </si>
  <si>
    <t>F_KAE-00158-305</t>
  </si>
  <si>
    <t>Приобретение спецтехники  Спецтехника (Автогидроподъемник 18 м на шасси грузового автомобиля отечественной сборки повышенной проходимости (колесная формула 4х4) - 16 шт., Тягач седельный с КМУ на шасси грузового автомобиля отечественной сборки (колесная формула 6х6) - 3 шт., Полуприцеп бортовой двухосный 12 м - 3 шт., Прицеп тракторный (роспуск) - 4 шт., Трактор на гусеничном ходу с бульдозерным оборудованием - 4 шт.)</t>
  </si>
  <si>
    <t>F_KAE-00158-306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</si>
  <si>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- 10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16 т на шасси грузового автомобиля отечественной сборки (колесная формула 4х2) - 1 шт., Прицеп автомобильный одноосный (роспуск) - 1 шт., Автолаборатория на шасси грузового автомобиля отечественной сборки повышенной проходимости (колесная формула 4х4) - 2 шт., Бурильно-крановая машина на шасси грузового автомобиля отечественной сборки (колесная формула 4х4) - 2 шт., Машина бурильно-крановая на базе трактора на пневмоколесном ходу - 5 шт., Прицеп тракторный (роспуск) - 2 шт., Автокран грузоподъемность 25 т на шасси грузового автомобиля отечественной сборки (колесная формула 6х6) - 3 шт.)</t>
  </si>
  <si>
    <t>G_KAE-00158-307</t>
  </si>
  <si>
    <t>Приобретение спецтехники (Прицеп тракторный (роспуск) - 5 шт., Машина бурильно-крановая на базе трактора на пневмоколесном ходу - 29 шт., Трактор на гусеничном ходу с мульчерным оборудованием - 1 шт., Автогидроподъемник 18 м на шасси грузового автомобиля отечественной сборки повышенной проходимости (колесная формула 4х4) - 1 шт., Бурильно-крановая машина на шасси грузового автомобиля отечественной сборки (колесная формула 4х4) - 6 шт., Цельнометаллический фургон повышенной проходимости – 8 шт.)</t>
  </si>
  <si>
    <t>G_KAE-00158-308</t>
  </si>
  <si>
    <t>Приобретение спецтехники  (Трактор на гусеничном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Многофункциональная комбинированная машина на шасси грузового автомобиля отечественной сборки повышенной проходимости (колесная формула 6х6) - 1 шт., Экскаватор-погрузчик с дополнительным оборудованием - 1 шт.)</t>
  </si>
  <si>
    <t>J_KAE-00158-309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</si>
  <si>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- 4 шт., Трактор тяговый на колесном ходу с навесным оборудованием  -14 шт., Экскаватор-погрузчик с дополнительным оборудованием - 2 шт.)., Электротехническая лаборатория на шасси грузового автомобиля отечественной сборки повышенной проходимости (колесная формула 4х4) - 2шт., Автокран на шасси  автомобиля отечественной сборки повышенной проходимости (колесная формула 6х6) грузоподъемностью 25тн.-2шт.,Тягач седельный на шасси грузового автомобиля отечественной сборки (колесная формула 6х6) - 2 шт., Полуприцеп тяжеловоз (механические трапы) - 2 шт., Кран-манипулятор на шасси  автомобиля отечественной сборки повышенной проходимости (колесная формула 6х6)-3шт., Прицеп-роспуск тракторный - 7шт.)</t>
  </si>
  <si>
    <t>J_KAE-00158-310</t>
  </si>
  <si>
    <t>Приобретение спецтехники (Автомобиль бригадный фургон на шасси грузового автомобиля отечественнгой сборки повышенной проходимости (колесная формула 6х6)  - 1 шт.,  Автомобиль легковой отечественной сборки повышенной проходимости снегоболотоход (колесная формула 4х4) - 2шт., Передвижная электротехническая лаборатория  -1 шт.)</t>
  </si>
  <si>
    <t>H_KAE-00158-312</t>
  </si>
  <si>
    <t>Приобретение грузового автомобиля ( Автомобиль легковой отечественной сборки грузопассажирский цельнометаллический фургон повышенной проходимости (колесная формула 4х4)-1шт.)</t>
  </si>
  <si>
    <t>F_KAE-00158-402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</si>
  <si>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-6 ед.;   Автомобиль бригадный фургон на шасси легкового автомобиля отечественной сборки повышенной проходимости (колесная формула 4х4) трехместный - 1 ед.; Автомобиль бригадный фургон на шасси легкового автомобиля отечественной сборки повышенной проходимости (колесная формула 4х4) семиместный - 2 ед.; Автомобиль бригадный фургон на шасс</t>
  </si>
  <si>
    <t>F_KAE-00158-403</t>
  </si>
  <si>
    <t>Приобретение автомобилей (Автомобиль бригадный фургон на шасси легкового автомобиля отечественной сборки повышенной проходимости (колесная формула 4х4) - 7 шт., Автомобиль бригадный фургон на шасси грузового автомобиля отечественной сборки повышенной проходимости (колесная формула 4х4) - 20 шт.)</t>
  </si>
  <si>
    <t>F_KAE-00158-405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</si>
  <si>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- 18 шт., Автомобиль бортовой на шасси грузового автомобиля отечественной сборки (колесная формула 4х2) - 2 шт.)</t>
  </si>
  <si>
    <t>F_KAE-00158-406</t>
  </si>
  <si>
    <t>Приобретение грузовый автомобилей (Грузовые автомобили (Автомобиль бригадный фургон на шасси грузового автомобиля отечественной сборки повышенной проходимости (колесная формула 4х4) - 26 шт., Автомобиль бригадный фургон на шасси грузового автомобиля отечественной сборки повышенной проходимости (колесная формула 6х6) - 8 шт.)</t>
  </si>
  <si>
    <t>G_KAE-00158-408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</si>
  <si>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- 10 шт., Автомобиль бригадный фургон на шасси грузового автомобиля отечественной сборки повышенной проходимости (колесная формула 4х4) - 12 шт., Автомобиль бригадный фургон на шасси грузового автомобиля отечественной сборки повышенной проходимости (колесная формула 6х6) - 1 шт.)</t>
  </si>
  <si>
    <t>J_KAE-00158-409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</si>
  <si>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- 33 шт.)</t>
  </si>
  <si>
    <t>J_KAE-00158-410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</si>
  <si>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филиала "Калугаэнерго" г. Калуга ул. Кр.Гора , д.9/12</t>
  </si>
  <si>
    <t>F_KAE-00216-000</t>
  </si>
  <si>
    <t>Приобретение электросетевых активов у МУП МРЭП МО "Муниципальный район "Козельский район" с. Березичский стекольный завод</t>
  </si>
  <si>
    <t>G_KAE-00236-001</t>
  </si>
  <si>
    <t>Строительство внутриплощадочной сети теплоснабжения от границ земельного участка до насосной станции производственной базы ПО "Калужские электрические сети" филиала "Калугаэнерго", г. Калуга, ул. Грабцевское шоссе, д.35А</t>
  </si>
  <si>
    <t>I_KAE-00302-001</t>
  </si>
  <si>
    <t>Строительство ВОЛС по ВЛ-110кВ ПС-110кВ Кондровского РЭС, протяженность 76,2 км</t>
  </si>
  <si>
    <t>J_KAE-00314-008</t>
  </si>
  <si>
    <t>Строительство ВОЛС по ВЛ- 35/110 кВ ПС-35кВ Кондровского РЭС, протяженность 36,1 км</t>
  </si>
  <si>
    <t>J_KAE-00314-009</t>
  </si>
  <si>
    <t>Строительство ВОЛС по ВЛ-110 кВ ПС-110кВ Приокского РЭС, протяженность 21 км</t>
  </si>
  <si>
    <t>J_KAE-00314-010</t>
  </si>
  <si>
    <t>Строительство ВОЛС по ВЛ- 35/110кВ ПС-35кВ Приокского РЭС, протяженность 42,5 км</t>
  </si>
  <si>
    <t>J_KAE-00314-011</t>
  </si>
  <si>
    <t>Приобретение КЛ 6 кВ ф-19 распределительного электросетевого комплекса 6 кВ «Людиновский» Калужская область, г. Людиново протяженностью 0,35 км по решению  № А23-5292/2015 от 11.12.2015 Арбитражного суда Калужской области</t>
  </si>
  <si>
    <t>H_KAE-01000-016</t>
  </si>
  <si>
    <t>Приобретение ВЛ 10 кВ №1 ПС Петровская Калужская область, Перемышльский район, д. Петровское протяженностью 7,70 км по решению суда</t>
  </si>
  <si>
    <t>H_KAE-01000-017</t>
  </si>
  <si>
    <t>Приобретение ВЛ 10 кВ №6 ПС Пегас Калужская область, г. Калуга, район д. Канищево протяженностью 3,20 км по решению суда</t>
  </si>
  <si>
    <t>H_KAE-01000-018</t>
  </si>
  <si>
    <t>Приобретение ВЛ 10 кВ №17 ПС Пегас Калужская область, г. Калуга, район д. Канищево протяженностью 0,56 км по решению суда</t>
  </si>
  <si>
    <t>H_KAE-01000-019</t>
  </si>
  <si>
    <t>Приобретение ВЛ 10 кВ №18 ПС Пегас Калужская область, г. Калуга, район д. Канищево протяженностью 0,56 км по решению суда</t>
  </si>
  <si>
    <t>H_KAE-01000-020</t>
  </si>
  <si>
    <t>Приобретение ВЛ 10 кВ №20 ПС Пегас Калужская область, г. Калуга, район д. Канищево протяженностью 4,32 км по решению суда</t>
  </si>
  <si>
    <t>H_KAE-01000-021</t>
  </si>
  <si>
    <t>Приобретение ВЛ 10 кВ №12 РП-44 Новое Калужская область, г. Калуга, район Правый берег протяженностью 4,80 км по решению суда</t>
  </si>
  <si>
    <t>H_KAE-01000-022</t>
  </si>
  <si>
    <t>Приобретение ВЛ 10 кВ №25 ПС Железняки Калужская область, г. Калуга, ул. Железняки, район базы ЦРО протяженностью 1,33 км по решению суда</t>
  </si>
  <si>
    <t>H_KAE-01000-023</t>
  </si>
  <si>
    <t>Приобретение ВЛ 10 кВ №8 ПС Острожное Калужская область, Дзержинский район, д. Слобода протяженностью 6,79 км по решению суда</t>
  </si>
  <si>
    <t>H_KAE-01000-024</t>
  </si>
  <si>
    <t>Приобретение ВЛ 10 кВ №4 ПС Острожное Калужская область, Дзержинский район, д. Слобода протяженностью 0,70 км по решению суда</t>
  </si>
  <si>
    <t>H_KAE-01000-025</t>
  </si>
  <si>
    <t>Приобретение ВЛ 10 кВ №16 ПС Кондрово Калужская область, Дзержинский район, г. Кондрово протяженностью 8,31 км по решению суда</t>
  </si>
  <si>
    <t>H_KAE-01000-026</t>
  </si>
  <si>
    <t>Приобретение ВЛ 10 кВ №17 ПС Кондрово Калужская область, Дзержинский район, д. Огарево протяженностью 7,87 км по решению суда</t>
  </si>
  <si>
    <t>H_KAE-01000-027</t>
  </si>
  <si>
    <t>Приобретение ВЛ 10 кВ №5 ПС Мостовая Калужская область, Дзержинский район протяженностью 4,06 км по решению суда</t>
  </si>
  <si>
    <t>H_KAE-01000-028</t>
  </si>
  <si>
    <t>Приобретение эл/сетевых объектов у Администрации МР Куйбышевский район (ТП 10/0,4 = 9 шт/1,67 МВА; ВЛ 10 кВ = 6 шт/4,623 км; КЛ 10 кВ = 0,37 км; ВЛ 0,4 кВ  = 1,12 км)</t>
  </si>
  <si>
    <t>I_KAE-01000-029</t>
  </si>
  <si>
    <t>Приобретение ВЛ-10 кВ протяженностью 0,012км  на КТП №738 с трансформатором 63 кВА мощностью 0,063МВА, приобретение ВЛ-0,4кВ №1 протяженностью 0,31км Калужская область, Малоярославецкий район, д. Терентьево на основании решения суда №2-1514/2017 от 07.12.2017г.</t>
  </si>
  <si>
    <t>I_KAE-01000-030</t>
  </si>
  <si>
    <t>Приобретение ВЛ-10кВ  протяженностью 0,15 км, ВЛ-0,4кВ  протяженностью 0,95 км, КТП 10/0,4кВ с трансформатором 400 кВА мощностью 0,4 МВА Калужская область Тарусский район, д.Паршино  договор дарения № 401009918 от 20.03.2018г., даритель Петров Н.И.</t>
  </si>
  <si>
    <t>I_KAE-01000-053</t>
  </si>
  <si>
    <t>Приобретение ВЛ-10кВ - отпайка от ВЛ-10кВ №1 ПС Воробьи  протяженностью 0,023 км,  КЛ-0,4кВ от КТП №931 протяженностью 0,05 км,СТП 10/0,4кВ №931 мощностью 0,063 МВА Калужская область, Жуковский район, вблизи коттеджного поселка "Вишневый сад"   договор дарения № 401010005 от 29.03.2018г., даритель Гвоздев Д.Б.</t>
  </si>
  <si>
    <t>I_KAE-01000-054</t>
  </si>
  <si>
    <t>Приобретение ВЛ-0,4кВ №3 от МТП №129 Марфино, КЛ-0,4кВ, щит учета 0,4кВ Калужская область Жуковский район д. Марфино договор дарения №401013035 от 19.06.2018, даритель - СНТ "Апогей"</t>
  </si>
  <si>
    <t>I_KAE-01000-055</t>
  </si>
  <si>
    <t>Приобретение ВЛ-10кВ отпайка от ВЛ-10кВ №4 ПС Людково, КТП10/0,4 кВ 160 кВа  Калужская область Мосальский район, д. Захарино договор дарения №401012770 от 18.06.2018, даритель Ляхов Д.Е.</t>
  </si>
  <si>
    <t>I_KAE-01000-056</t>
  </si>
  <si>
    <t>Приобретение производственного здания, кадастровый номер 40:20:100403:293, склада, кадастровый номер 40:20:100528:69, гаража, кадастровый номер 40:20:100528:70, по адресу: Калужская область, г. Таруса, ул. Ленина, д.76 в соответствии с решением Арбитражного суда Калужской области от 19.10.2017 №А23-3846/2017.</t>
  </si>
  <si>
    <t>I_KAE-01000-060</t>
  </si>
  <si>
    <t>Приобретение ТП №728 СНТ "Олимп" (400кВа); КЛ-10 кВ №6 ПС Воробьи отпайка на КТП №728 СНТ "Олимп" (0,4км); КЛ-0,4 кВ от КТП №728 СНТ "Олимп" (0,12км); ВЛ-0,4 кВ №1 (0,48км); ВЛ-0,4 кВ №2 (0,88км) Калужская область, Жуковский район, д. Нара, в соответствии с решением Калужского районного суда Калужской области от 14.09.2018 №2-1-6748/2018</t>
  </si>
  <si>
    <t>J_KAE-01000-070</t>
  </si>
  <si>
    <t>Приобретение объектов электросетевого хозяйства у МО МР "Бабынинский район"в составе ЗТП (1 шт.), КТП (3 шт.), ВЛ-0,4кВ (8 шт.), КЛ-0,4 кВ (1 шт.), ВЛ-10 кВ (1 шт.) (общая протяженость 3,64 км, мощность 1,6 МВА) Калужская область, Бабынинский район.</t>
  </si>
  <si>
    <t>J_KAE-01000-073</t>
  </si>
  <si>
    <t>Приобретение объектов электросетевого хозяйства у МО СП "Поселок Еленский" Хвастовичского района в составе МТП (1 шт.), ВЛ-0,4 кВ (1 шт.) (общая протяженность 0,193 км, мощность 0,1 МВА) Калужская область, Хвастовичский район, п. Еленский.</t>
  </si>
  <si>
    <t>J_KAE-01000-077</t>
  </si>
  <si>
    <t>Приобретение объектов электросетевого хозяйства у АО "ПИК-Регион" в составе КЛ-0,4 кВ (2 шт.) (общая протяженость 0,105 км) г. Калуга, ул. 65 лет Победы</t>
  </si>
  <si>
    <t>J_KAE-01000-083</t>
  </si>
  <si>
    <t>Приобретение ВЛ-10 кВ №3 ПС Тарутино отп. на СНТ "Истомино" - 0,710км; ВЛ-0,4 кВ № 1,2,3 - 4,180км ; КТП 10/0,4 кВ - 400 кВа  Калужская область Жуковский район, д. Чернишня, договор дарения №401026775 от 10.09.2019г., даритель СНТ "Истомино"</t>
  </si>
  <si>
    <t>J_KAE-01000-088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</si>
  <si>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</si>
  <si>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</si>
  <si>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НИР "Перспективные способы повышения эффективности использования спецтехники электросетевого комплекса с применением информационных технологий</t>
  </si>
  <si>
    <t>K_KAE-01001-001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</si>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</sst>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6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3044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55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4" x14ac:dyDescent="0.25">
      <c r="A6" s="37" t="s">
        <v>6099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x14ac:dyDescent="0.25">
      <c r="A7" s="38" t="s">
        <v>14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39" t="s">
        <v>6100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5" t="s">
        <v>23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16.5" customHeight="1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8" customHeight="1" x14ac:dyDescent="0.25">
      <c r="A13" s="40" t="s">
        <v>15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6"/>
      <c r="N14" s="1"/>
    </row>
    <row r="15" spans="1:14" ht="53.25" customHeight="1" x14ac:dyDescent="0.25">
      <c r="A15" s="42" t="s">
        <v>10</v>
      </c>
      <c r="B15" s="44" t="s">
        <v>2</v>
      </c>
      <c r="C15" s="44" t="s">
        <v>16</v>
      </c>
      <c r="D15" s="50" t="s">
        <v>9</v>
      </c>
      <c r="E15" s="51"/>
      <c r="F15" s="51"/>
      <c r="G15" s="51"/>
      <c r="H15" s="51"/>
      <c r="I15" s="51"/>
      <c r="J15" s="51"/>
      <c r="K15" s="51"/>
      <c r="L15" s="51"/>
      <c r="M15" s="52"/>
      <c r="N15" s="45" t="s">
        <v>1</v>
      </c>
    </row>
    <row r="16" spans="1:14" ht="18" customHeight="1" x14ac:dyDescent="0.25">
      <c r="A16" s="43"/>
      <c r="B16" s="44"/>
      <c r="C16" s="44"/>
      <c r="D16" s="53"/>
      <c r="E16" s="54"/>
      <c r="F16" s="54"/>
      <c r="G16" s="54"/>
      <c r="H16" s="54"/>
      <c r="I16" s="54"/>
      <c r="J16" s="54"/>
      <c r="K16" s="54"/>
      <c r="L16" s="54"/>
      <c r="M16" s="55"/>
      <c r="N16" s="45"/>
    </row>
    <row r="17" spans="1:14" ht="52.5" customHeight="1" x14ac:dyDescent="0.25">
      <c r="A17" s="43"/>
      <c r="B17" s="44"/>
      <c r="C17" s="44"/>
      <c r="D17" s="47" t="s">
        <v>52</v>
      </c>
      <c r="E17" s="48"/>
      <c r="F17" s="48"/>
      <c r="G17" s="48"/>
      <c r="H17" s="48"/>
      <c r="I17" s="47" t="s">
        <v>27</v>
      </c>
      <c r="J17" s="48"/>
      <c r="K17" s="48"/>
      <c r="L17" s="48"/>
      <c r="M17" s="49"/>
      <c r="N17" s="45"/>
    </row>
    <row r="18" spans="1:14" ht="78.75" customHeight="1" x14ac:dyDescent="0.25">
      <c r="A18" s="43"/>
      <c r="B18" s="42"/>
      <c r="C18" s="42"/>
      <c r="D18" s="11" t="s">
        <v>54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53</v>
      </c>
      <c r="J18" s="12" t="s">
        <v>19</v>
      </c>
      <c r="K18" s="15" t="s">
        <v>20</v>
      </c>
      <c r="L18" s="15" t="s">
        <v>21</v>
      </c>
      <c r="M18" s="7" t="s">
        <v>22</v>
      </c>
      <c r="N18" s="46"/>
    </row>
    <row r="19" spans="1:14" x14ac:dyDescent="0.25">
      <c r="A19" s="32">
        <v>1</v>
      </c>
      <c r="B19" s="32">
        <v>2</v>
      </c>
      <c r="C19" s="32">
        <v>3</v>
      </c>
      <c r="D19" s="33" t="s">
        <v>4</v>
      </c>
      <c r="E19" s="33" t="s">
        <v>5</v>
      </c>
      <c r="F19" s="33" t="s">
        <v>6</v>
      </c>
      <c r="G19" s="33" t="s">
        <v>7</v>
      </c>
      <c r="H19" s="33" t="s">
        <v>8</v>
      </c>
      <c r="I19" s="33" t="s">
        <v>51</v>
      </c>
      <c r="J19" s="33" t="s">
        <v>11</v>
      </c>
      <c r="K19" s="33" t="s">
        <v>12</v>
      </c>
      <c r="L19" s="33" t="s">
        <v>13</v>
      </c>
      <c r="M19" s="33" t="s">
        <v>28</v>
      </c>
      <c r="N19" s="33" t="s">
        <v>3</v>
      </c>
    </row>
    <row r="20" spans="1:14" x14ac:dyDescent="0.25">
      <c r="A20" s="31" t="s">
        <v>56</v>
      </c>
      <c r="B20" s="19" t="s">
        <v>57</v>
      </c>
      <c r="C20" s="34" t="s">
        <v>58</v>
      </c>
      <c r="D20" s="18">
        <f t="shared" ref="D20:M20" si="0">IFERROR(SUM(D27),"нд")</f>
        <v>986.25499999999988</v>
      </c>
      <c r="E20" s="18">
        <f t="shared" si="0"/>
        <v>26739.570000000014</v>
      </c>
      <c r="F20" s="18">
        <f t="shared" si="0"/>
        <v>73.718999999999994</v>
      </c>
      <c r="G20" s="18">
        <f t="shared" si="0"/>
        <v>121743.667</v>
      </c>
      <c r="H20" s="18">
        <f t="shared" si="0"/>
        <v>0</v>
      </c>
      <c r="I20" s="18">
        <f t="shared" si="0"/>
        <v>3.0059190298283798</v>
      </c>
      <c r="J20" s="18">
        <f t="shared" si="0"/>
        <v>81.497160787459364</v>
      </c>
      <c r="K20" s="18">
        <f t="shared" si="0"/>
        <v>0.22468159346200001</v>
      </c>
      <c r="L20" s="18">
        <f t="shared" si="0"/>
        <v>371.05171116642902</v>
      </c>
      <c r="M20" s="18">
        <f t="shared" si="0"/>
        <v>0</v>
      </c>
      <c r="N20" s="19" t="s">
        <v>6097</v>
      </c>
    </row>
    <row r="21" spans="1:14" x14ac:dyDescent="0.25">
      <c r="A21" s="31" t="s">
        <v>59</v>
      </c>
      <c r="B21" s="19" t="s">
        <v>60</v>
      </c>
      <c r="C21" s="34" t="s">
        <v>58</v>
      </c>
      <c r="D21" s="18">
        <f t="shared" ref="D21:M21" si="1">IFERROR(SUM(D28),"нд")</f>
        <v>0</v>
      </c>
      <c r="E21" s="18">
        <f t="shared" si="1"/>
        <v>0.59099999999999997</v>
      </c>
      <c r="F21" s="18">
        <f t="shared" si="1"/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>
        <f t="shared" si="1"/>
        <v>1.80125641606E-3</v>
      </c>
      <c r="K21" s="18">
        <f t="shared" si="1"/>
        <v>0</v>
      </c>
      <c r="L21" s="18">
        <f t="shared" si="1"/>
        <v>0</v>
      </c>
      <c r="M21" s="18">
        <f t="shared" si="1"/>
        <v>0</v>
      </c>
      <c r="N21" s="19" t="s">
        <v>6097</v>
      </c>
    </row>
    <row r="22" spans="1:14" ht="31.5" x14ac:dyDescent="0.25">
      <c r="A22" s="31" t="s">
        <v>61</v>
      </c>
      <c r="B22" s="19" t="s">
        <v>62</v>
      </c>
      <c r="C22" s="34" t="s">
        <v>58</v>
      </c>
      <c r="D22" s="18">
        <f t="shared" ref="D22:M22" si="2">IFERROR(SUM(D207),"нд")</f>
        <v>986.25499999999988</v>
      </c>
      <c r="E22" s="18">
        <f t="shared" si="2"/>
        <v>26738.979000000014</v>
      </c>
      <c r="F22" s="18">
        <f t="shared" si="2"/>
        <v>73.718999999999994</v>
      </c>
      <c r="G22" s="18">
        <f t="shared" si="2"/>
        <v>121743.667</v>
      </c>
      <c r="H22" s="18">
        <f t="shared" si="2"/>
        <v>0</v>
      </c>
      <c r="I22" s="18">
        <f t="shared" si="2"/>
        <v>3.0059190298283798</v>
      </c>
      <c r="J22" s="18">
        <f t="shared" si="2"/>
        <v>81.495359531043306</v>
      </c>
      <c r="K22" s="18">
        <f t="shared" si="2"/>
        <v>0.22468159346200001</v>
      </c>
      <c r="L22" s="18">
        <f t="shared" si="2"/>
        <v>371.05171116642902</v>
      </c>
      <c r="M22" s="18">
        <f t="shared" si="2"/>
        <v>0</v>
      </c>
      <c r="N22" s="19" t="s">
        <v>6097</v>
      </c>
    </row>
    <row r="23" spans="1:14" ht="47.25" x14ac:dyDescent="0.25">
      <c r="A23" s="31" t="s">
        <v>63</v>
      </c>
      <c r="B23" s="19" t="s">
        <v>64</v>
      </c>
      <c r="C23" s="34" t="s">
        <v>58</v>
      </c>
      <c r="D23" s="18">
        <f t="shared" ref="D23:M23" si="3">IFERROR(SUM(D2922),"нд")</f>
        <v>0</v>
      </c>
      <c r="E23" s="18">
        <f t="shared" si="3"/>
        <v>0</v>
      </c>
      <c r="F23" s="18">
        <f t="shared" si="3"/>
        <v>0</v>
      </c>
      <c r="G23" s="18">
        <f t="shared" si="3"/>
        <v>0</v>
      </c>
      <c r="H23" s="18">
        <f t="shared" si="3"/>
        <v>0</v>
      </c>
      <c r="I23" s="18">
        <f t="shared" si="3"/>
        <v>0</v>
      </c>
      <c r="J23" s="18">
        <f t="shared" si="3"/>
        <v>0</v>
      </c>
      <c r="K23" s="18">
        <f t="shared" si="3"/>
        <v>0</v>
      </c>
      <c r="L23" s="18">
        <f t="shared" si="3"/>
        <v>0</v>
      </c>
      <c r="M23" s="18">
        <f t="shared" si="3"/>
        <v>0</v>
      </c>
      <c r="N23" s="19" t="s">
        <v>6097</v>
      </c>
    </row>
    <row r="24" spans="1:14" ht="31.5" x14ac:dyDescent="0.25">
      <c r="A24" s="31" t="s">
        <v>65</v>
      </c>
      <c r="B24" s="19" t="s">
        <v>66</v>
      </c>
      <c r="C24" s="34" t="s">
        <v>58</v>
      </c>
      <c r="D24" s="18">
        <f t="shared" ref="D24:M24" si="4">IFERROR(SUM(D2929),"нд")</f>
        <v>0</v>
      </c>
      <c r="E24" s="18">
        <f t="shared" si="4"/>
        <v>0</v>
      </c>
      <c r="F24" s="18">
        <f t="shared" si="4"/>
        <v>0</v>
      </c>
      <c r="G24" s="18">
        <f t="shared" si="4"/>
        <v>0</v>
      </c>
      <c r="H24" s="18">
        <f t="shared" si="4"/>
        <v>0</v>
      </c>
      <c r="I24" s="18">
        <f t="shared" si="4"/>
        <v>0</v>
      </c>
      <c r="J24" s="18">
        <f t="shared" si="4"/>
        <v>0</v>
      </c>
      <c r="K24" s="18">
        <f t="shared" si="4"/>
        <v>0</v>
      </c>
      <c r="L24" s="18">
        <f t="shared" si="4"/>
        <v>0</v>
      </c>
      <c r="M24" s="18">
        <f t="shared" si="4"/>
        <v>0</v>
      </c>
      <c r="N24" s="19" t="s">
        <v>6097</v>
      </c>
    </row>
    <row r="25" spans="1:14" ht="31.5" x14ac:dyDescent="0.25">
      <c r="A25" s="31" t="s">
        <v>67</v>
      </c>
      <c r="B25" s="19" t="s">
        <v>68</v>
      </c>
      <c r="C25" s="34" t="s">
        <v>58</v>
      </c>
      <c r="D25" s="18">
        <f t="shared" ref="D25:M25" si="5">IFERROR(SUM(D2931),"нд")</f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9" t="s">
        <v>6097</v>
      </c>
    </row>
    <row r="26" spans="1:14" x14ac:dyDescent="0.25">
      <c r="A26" s="31" t="s">
        <v>69</v>
      </c>
      <c r="B26" s="19" t="s">
        <v>70</v>
      </c>
      <c r="C26" s="34" t="s">
        <v>58</v>
      </c>
      <c r="D26" s="18">
        <f t="shared" ref="D26:M26" si="6">IFERROR(SUM(D2932),"нд")</f>
        <v>0</v>
      </c>
      <c r="E26" s="18">
        <f t="shared" si="6"/>
        <v>0</v>
      </c>
      <c r="F26" s="18">
        <f t="shared" si="6"/>
        <v>0</v>
      </c>
      <c r="G26" s="18">
        <f t="shared" si="6"/>
        <v>0</v>
      </c>
      <c r="H26" s="18">
        <f t="shared" si="6"/>
        <v>0</v>
      </c>
      <c r="I26" s="18">
        <f t="shared" si="6"/>
        <v>0</v>
      </c>
      <c r="J26" s="18">
        <f t="shared" si="6"/>
        <v>0</v>
      </c>
      <c r="K26" s="18">
        <f t="shared" si="6"/>
        <v>0</v>
      </c>
      <c r="L26" s="18">
        <f t="shared" si="6"/>
        <v>0</v>
      </c>
      <c r="M26" s="18">
        <f t="shared" si="6"/>
        <v>0</v>
      </c>
      <c r="N26" s="19" t="s">
        <v>6097</v>
      </c>
    </row>
    <row r="27" spans="1:14" x14ac:dyDescent="0.25">
      <c r="A27" s="31" t="s">
        <v>71</v>
      </c>
      <c r="B27" s="19" t="s">
        <v>72</v>
      </c>
      <c r="C27" s="34" t="s">
        <v>58</v>
      </c>
      <c r="D27" s="18">
        <f t="shared" ref="D27:M27" si="7">IFERROR(SUM(D28,D207,D2922,D2929,D2931,D2932),"нд")</f>
        <v>986.25499999999988</v>
      </c>
      <c r="E27" s="18">
        <f t="shared" si="7"/>
        <v>26739.570000000014</v>
      </c>
      <c r="F27" s="18">
        <f t="shared" si="7"/>
        <v>73.718999999999994</v>
      </c>
      <c r="G27" s="18">
        <f t="shared" si="7"/>
        <v>121743.667</v>
      </c>
      <c r="H27" s="18">
        <f t="shared" si="7"/>
        <v>0</v>
      </c>
      <c r="I27" s="18">
        <f t="shared" si="7"/>
        <v>3.0059190298283798</v>
      </c>
      <c r="J27" s="18">
        <f t="shared" si="7"/>
        <v>81.497160787459364</v>
      </c>
      <c r="K27" s="18">
        <f t="shared" si="7"/>
        <v>0.22468159346200001</v>
      </c>
      <c r="L27" s="18">
        <f t="shared" si="7"/>
        <v>371.05171116642902</v>
      </c>
      <c r="M27" s="18">
        <f t="shared" si="7"/>
        <v>0</v>
      </c>
      <c r="N27" s="19" t="s">
        <v>6097</v>
      </c>
    </row>
    <row r="28" spans="1:14" x14ac:dyDescent="0.25">
      <c r="A28" s="31" t="s">
        <v>73</v>
      </c>
      <c r="B28" s="19" t="s">
        <v>74</v>
      </c>
      <c r="C28" s="34" t="s">
        <v>58</v>
      </c>
      <c r="D28" s="18">
        <f t="shared" ref="D28:M28" si="8">IFERROR(SUM(D29,D145,D148,D157),"нд")</f>
        <v>0</v>
      </c>
      <c r="E28" s="18">
        <f t="shared" si="8"/>
        <v>0.59099999999999997</v>
      </c>
      <c r="F28" s="18">
        <f t="shared" si="8"/>
        <v>0</v>
      </c>
      <c r="G28" s="18">
        <f t="shared" si="8"/>
        <v>0</v>
      </c>
      <c r="H28" s="18">
        <f t="shared" si="8"/>
        <v>0</v>
      </c>
      <c r="I28" s="18">
        <f t="shared" si="8"/>
        <v>0</v>
      </c>
      <c r="J28" s="18">
        <f t="shared" si="8"/>
        <v>1.80125641606E-3</v>
      </c>
      <c r="K28" s="18">
        <f t="shared" si="8"/>
        <v>0</v>
      </c>
      <c r="L28" s="18">
        <f t="shared" si="8"/>
        <v>0</v>
      </c>
      <c r="M28" s="18">
        <f t="shared" si="8"/>
        <v>0</v>
      </c>
      <c r="N28" s="19" t="s">
        <v>6097</v>
      </c>
    </row>
    <row r="29" spans="1:14" ht="31.5" x14ac:dyDescent="0.25">
      <c r="A29" s="31" t="s">
        <v>75</v>
      </c>
      <c r="B29" s="19" t="s">
        <v>76</v>
      </c>
      <c r="C29" s="34" t="s">
        <v>58</v>
      </c>
      <c r="D29" s="18">
        <f t="shared" ref="D29:M29" si="9">IFERROR(SUM(D30,D31,D32),"нд")</f>
        <v>0</v>
      </c>
      <c r="E29" s="18">
        <f t="shared" si="9"/>
        <v>0</v>
      </c>
      <c r="F29" s="18">
        <f t="shared" si="9"/>
        <v>0</v>
      </c>
      <c r="G29" s="18">
        <f t="shared" si="9"/>
        <v>0</v>
      </c>
      <c r="H29" s="18">
        <f t="shared" si="9"/>
        <v>0</v>
      </c>
      <c r="I29" s="18">
        <f t="shared" si="9"/>
        <v>0</v>
      </c>
      <c r="J29" s="18">
        <f t="shared" si="9"/>
        <v>0</v>
      </c>
      <c r="K29" s="18">
        <f t="shared" si="9"/>
        <v>0</v>
      </c>
      <c r="L29" s="18">
        <f t="shared" si="9"/>
        <v>0</v>
      </c>
      <c r="M29" s="18">
        <f t="shared" si="9"/>
        <v>0</v>
      </c>
      <c r="N29" s="19" t="s">
        <v>6097</v>
      </c>
    </row>
    <row r="30" spans="1:14" ht="47.25" x14ac:dyDescent="0.25">
      <c r="A30" s="31" t="s">
        <v>77</v>
      </c>
      <c r="B30" s="19" t="s">
        <v>78</v>
      </c>
      <c r="C30" s="34" t="s">
        <v>58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9" t="s">
        <v>6097</v>
      </c>
    </row>
    <row r="31" spans="1:14" ht="47.25" x14ac:dyDescent="0.25">
      <c r="A31" s="31" t="s">
        <v>79</v>
      </c>
      <c r="B31" s="19" t="s">
        <v>80</v>
      </c>
      <c r="C31" s="34" t="s">
        <v>58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 t="s">
        <v>6097</v>
      </c>
    </row>
    <row r="32" spans="1:14" ht="31.5" x14ac:dyDescent="0.25">
      <c r="A32" s="31" t="s">
        <v>81</v>
      </c>
      <c r="B32" s="19" t="s">
        <v>82</v>
      </c>
      <c r="C32" s="34" t="s">
        <v>58</v>
      </c>
      <c r="D32" s="18">
        <f t="shared" ref="D32:M32" si="10">IFERROR(SUM(D33:D144),"нд")</f>
        <v>0</v>
      </c>
      <c r="E32" s="18">
        <f t="shared" si="10"/>
        <v>0</v>
      </c>
      <c r="F32" s="18">
        <f t="shared" si="10"/>
        <v>0</v>
      </c>
      <c r="G32" s="18">
        <f t="shared" si="10"/>
        <v>0</v>
      </c>
      <c r="H32" s="18">
        <f t="shared" si="10"/>
        <v>0</v>
      </c>
      <c r="I32" s="18">
        <f t="shared" si="10"/>
        <v>0</v>
      </c>
      <c r="J32" s="18">
        <f t="shared" si="10"/>
        <v>0</v>
      </c>
      <c r="K32" s="18">
        <f t="shared" si="10"/>
        <v>0</v>
      </c>
      <c r="L32" s="18">
        <f t="shared" si="10"/>
        <v>0</v>
      </c>
      <c r="M32" s="18">
        <f t="shared" si="10"/>
        <v>0</v>
      </c>
      <c r="N32" s="19" t="s">
        <v>6097</v>
      </c>
    </row>
    <row r="33" spans="1:14" ht="78.75" x14ac:dyDescent="0.25">
      <c r="A33" s="31" t="s">
        <v>81</v>
      </c>
      <c r="B33" s="19" t="s">
        <v>83</v>
      </c>
      <c r="C33" s="34" t="s">
        <v>84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 t="s">
        <v>6098</v>
      </c>
    </row>
    <row r="34" spans="1:14" ht="78.75" x14ac:dyDescent="0.25">
      <c r="A34" s="31" t="s">
        <v>81</v>
      </c>
      <c r="B34" s="19" t="s">
        <v>85</v>
      </c>
      <c r="C34" s="34" t="s">
        <v>86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 t="s">
        <v>6098</v>
      </c>
    </row>
    <row r="35" spans="1:14" ht="31.5" x14ac:dyDescent="0.25">
      <c r="A35" s="31" t="s">
        <v>81</v>
      </c>
      <c r="B35" s="19" t="s">
        <v>87</v>
      </c>
      <c r="C35" s="34" t="s">
        <v>88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 t="s">
        <v>6098</v>
      </c>
    </row>
    <row r="36" spans="1:14" ht="31.5" x14ac:dyDescent="0.25">
      <c r="A36" s="31" t="s">
        <v>81</v>
      </c>
      <c r="B36" s="19" t="s">
        <v>89</v>
      </c>
      <c r="C36" s="34" t="s">
        <v>90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 t="s">
        <v>6098</v>
      </c>
    </row>
    <row r="37" spans="1:14" ht="31.5" x14ac:dyDescent="0.25">
      <c r="A37" s="31" t="s">
        <v>81</v>
      </c>
      <c r="B37" s="19" t="s">
        <v>91</v>
      </c>
      <c r="C37" s="34" t="s">
        <v>92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9" t="s">
        <v>6098</v>
      </c>
    </row>
    <row r="38" spans="1:14" ht="31.5" x14ac:dyDescent="0.25">
      <c r="A38" s="31" t="s">
        <v>81</v>
      </c>
      <c r="B38" s="19" t="s">
        <v>93</v>
      </c>
      <c r="C38" s="34" t="s">
        <v>94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9" t="s">
        <v>6098</v>
      </c>
    </row>
    <row r="39" spans="1:14" ht="47.25" x14ac:dyDescent="0.25">
      <c r="A39" s="31" t="s">
        <v>81</v>
      </c>
      <c r="B39" s="19" t="s">
        <v>95</v>
      </c>
      <c r="C39" s="34" t="s">
        <v>96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 t="s">
        <v>6098</v>
      </c>
    </row>
    <row r="40" spans="1:14" ht="47.25" x14ac:dyDescent="0.25">
      <c r="A40" s="31" t="s">
        <v>81</v>
      </c>
      <c r="B40" s="19" t="s">
        <v>97</v>
      </c>
      <c r="C40" s="34" t="s">
        <v>98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9" t="s">
        <v>6098</v>
      </c>
    </row>
    <row r="41" spans="1:14" ht="47.25" x14ac:dyDescent="0.25">
      <c r="A41" s="31" t="s">
        <v>81</v>
      </c>
      <c r="B41" s="19" t="s">
        <v>99</v>
      </c>
      <c r="C41" s="34" t="s">
        <v>100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9" t="s">
        <v>6098</v>
      </c>
    </row>
    <row r="42" spans="1:14" ht="31.5" x14ac:dyDescent="0.25">
      <c r="A42" s="31" t="s">
        <v>81</v>
      </c>
      <c r="B42" s="19" t="s">
        <v>101</v>
      </c>
      <c r="C42" s="34" t="s">
        <v>102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9" t="s">
        <v>6098</v>
      </c>
    </row>
    <row r="43" spans="1:14" ht="47.25" x14ac:dyDescent="0.25">
      <c r="A43" s="31" t="s">
        <v>81</v>
      </c>
      <c r="B43" s="19" t="s">
        <v>103</v>
      </c>
      <c r="C43" s="34" t="s">
        <v>104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6098</v>
      </c>
    </row>
    <row r="44" spans="1:14" ht="47.25" x14ac:dyDescent="0.25">
      <c r="A44" s="31" t="s">
        <v>81</v>
      </c>
      <c r="B44" s="19" t="s">
        <v>105</v>
      </c>
      <c r="C44" s="34" t="s">
        <v>106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6098</v>
      </c>
    </row>
    <row r="45" spans="1:14" ht="31.5" x14ac:dyDescent="0.25">
      <c r="A45" s="31" t="s">
        <v>81</v>
      </c>
      <c r="B45" s="19" t="s">
        <v>107</v>
      </c>
      <c r="C45" s="34" t="s">
        <v>108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 t="s">
        <v>6098</v>
      </c>
    </row>
    <row r="46" spans="1:14" ht="31.5" x14ac:dyDescent="0.25">
      <c r="A46" s="31" t="s">
        <v>81</v>
      </c>
      <c r="B46" s="19" t="s">
        <v>109</v>
      </c>
      <c r="C46" s="34" t="s">
        <v>110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 t="s">
        <v>6098</v>
      </c>
    </row>
    <row r="47" spans="1:14" ht="31.5" x14ac:dyDescent="0.25">
      <c r="A47" s="31" t="s">
        <v>81</v>
      </c>
      <c r="B47" s="19" t="s">
        <v>111</v>
      </c>
      <c r="C47" s="34" t="s">
        <v>112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9" t="s">
        <v>6098</v>
      </c>
    </row>
    <row r="48" spans="1:14" ht="47.25" x14ac:dyDescent="0.25">
      <c r="A48" s="31" t="s">
        <v>81</v>
      </c>
      <c r="B48" s="19" t="s">
        <v>113</v>
      </c>
      <c r="C48" s="34" t="s">
        <v>114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9" t="s">
        <v>6098</v>
      </c>
    </row>
    <row r="49" spans="1:14" ht="31.5" x14ac:dyDescent="0.25">
      <c r="A49" s="31" t="s">
        <v>81</v>
      </c>
      <c r="B49" s="19" t="s">
        <v>115</v>
      </c>
      <c r="C49" s="34" t="s">
        <v>116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9" t="s">
        <v>6098</v>
      </c>
    </row>
    <row r="50" spans="1:14" ht="47.25" x14ac:dyDescent="0.25">
      <c r="A50" s="31" t="s">
        <v>81</v>
      </c>
      <c r="B50" s="19" t="s">
        <v>117</v>
      </c>
      <c r="C50" s="34" t="s">
        <v>118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9" t="s">
        <v>6098</v>
      </c>
    </row>
    <row r="51" spans="1:14" ht="47.25" x14ac:dyDescent="0.25">
      <c r="A51" s="31" t="s">
        <v>81</v>
      </c>
      <c r="B51" s="19" t="s">
        <v>119</v>
      </c>
      <c r="C51" s="34" t="s">
        <v>120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6098</v>
      </c>
    </row>
    <row r="52" spans="1:14" ht="47.25" x14ac:dyDescent="0.25">
      <c r="A52" s="31" t="s">
        <v>81</v>
      </c>
      <c r="B52" s="19" t="s">
        <v>121</v>
      </c>
      <c r="C52" s="34" t="s">
        <v>122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6098</v>
      </c>
    </row>
    <row r="53" spans="1:14" ht="47.25" x14ac:dyDescent="0.25">
      <c r="A53" s="31" t="s">
        <v>81</v>
      </c>
      <c r="B53" s="19" t="s">
        <v>123</v>
      </c>
      <c r="C53" s="34" t="s">
        <v>124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6098</v>
      </c>
    </row>
    <row r="54" spans="1:14" ht="47.25" x14ac:dyDescent="0.25">
      <c r="A54" s="31" t="s">
        <v>81</v>
      </c>
      <c r="B54" s="19" t="s">
        <v>125</v>
      </c>
      <c r="C54" s="34" t="s">
        <v>126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9" t="s">
        <v>6098</v>
      </c>
    </row>
    <row r="55" spans="1:14" ht="47.25" x14ac:dyDescent="0.25">
      <c r="A55" s="31" t="s">
        <v>81</v>
      </c>
      <c r="B55" s="19" t="s">
        <v>127</v>
      </c>
      <c r="C55" s="34" t="s">
        <v>128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9" t="s">
        <v>6098</v>
      </c>
    </row>
    <row r="56" spans="1:14" ht="47.25" x14ac:dyDescent="0.25">
      <c r="A56" s="31" t="s">
        <v>81</v>
      </c>
      <c r="B56" s="19" t="s">
        <v>129</v>
      </c>
      <c r="C56" s="34" t="s">
        <v>130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9" t="s">
        <v>6098</v>
      </c>
    </row>
    <row r="57" spans="1:14" ht="31.5" x14ac:dyDescent="0.25">
      <c r="A57" s="31" t="s">
        <v>81</v>
      </c>
      <c r="B57" s="19" t="s">
        <v>131</v>
      </c>
      <c r="C57" s="34" t="s">
        <v>132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9" t="s">
        <v>6098</v>
      </c>
    </row>
    <row r="58" spans="1:14" ht="63" x14ac:dyDescent="0.25">
      <c r="A58" s="31" t="s">
        <v>81</v>
      </c>
      <c r="B58" s="19" t="s">
        <v>133</v>
      </c>
      <c r="C58" s="34" t="s">
        <v>134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9" t="s">
        <v>6098</v>
      </c>
    </row>
    <row r="59" spans="1:14" ht="63" x14ac:dyDescent="0.25">
      <c r="A59" s="31" t="s">
        <v>81</v>
      </c>
      <c r="B59" s="19" t="s">
        <v>135</v>
      </c>
      <c r="C59" s="34" t="s">
        <v>136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9" t="s">
        <v>6098</v>
      </c>
    </row>
    <row r="60" spans="1:14" ht="47.25" x14ac:dyDescent="0.25">
      <c r="A60" s="31" t="s">
        <v>81</v>
      </c>
      <c r="B60" s="19" t="s">
        <v>137</v>
      </c>
      <c r="C60" s="34" t="s">
        <v>138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9" t="s">
        <v>6098</v>
      </c>
    </row>
    <row r="61" spans="1:14" ht="47.25" x14ac:dyDescent="0.25">
      <c r="A61" s="31" t="s">
        <v>81</v>
      </c>
      <c r="B61" s="19" t="s">
        <v>139</v>
      </c>
      <c r="C61" s="34" t="s">
        <v>140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9" t="s">
        <v>6098</v>
      </c>
    </row>
    <row r="62" spans="1:14" ht="47.25" x14ac:dyDescent="0.25">
      <c r="A62" s="31" t="s">
        <v>81</v>
      </c>
      <c r="B62" s="19" t="s">
        <v>141</v>
      </c>
      <c r="C62" s="34" t="s">
        <v>142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9" t="s">
        <v>6098</v>
      </c>
    </row>
    <row r="63" spans="1:14" ht="31.5" x14ac:dyDescent="0.25">
      <c r="A63" s="31" t="s">
        <v>81</v>
      </c>
      <c r="B63" s="19" t="s">
        <v>143</v>
      </c>
      <c r="C63" s="34" t="s">
        <v>144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9" t="s">
        <v>6098</v>
      </c>
    </row>
    <row r="64" spans="1:14" ht="31.5" x14ac:dyDescent="0.25">
      <c r="A64" s="31" t="s">
        <v>81</v>
      </c>
      <c r="B64" s="19" t="s">
        <v>145</v>
      </c>
      <c r="C64" s="34" t="s">
        <v>146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9" t="s">
        <v>6098</v>
      </c>
    </row>
    <row r="65" spans="1:14" ht="31.5" x14ac:dyDescent="0.25">
      <c r="A65" s="31" t="s">
        <v>81</v>
      </c>
      <c r="B65" s="19" t="s">
        <v>147</v>
      </c>
      <c r="C65" s="34" t="s">
        <v>148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9" t="s">
        <v>6098</v>
      </c>
    </row>
    <row r="66" spans="1:14" ht="31.5" x14ac:dyDescent="0.25">
      <c r="A66" s="31" t="s">
        <v>81</v>
      </c>
      <c r="B66" s="19" t="s">
        <v>149</v>
      </c>
      <c r="C66" s="34" t="s">
        <v>150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9" t="s">
        <v>6098</v>
      </c>
    </row>
    <row r="67" spans="1:14" ht="47.25" x14ac:dyDescent="0.25">
      <c r="A67" s="31" t="s">
        <v>81</v>
      </c>
      <c r="B67" s="19" t="s">
        <v>151</v>
      </c>
      <c r="C67" s="34" t="s">
        <v>152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9" t="s">
        <v>6098</v>
      </c>
    </row>
    <row r="68" spans="1:14" ht="47.25" x14ac:dyDescent="0.25">
      <c r="A68" s="31" t="s">
        <v>81</v>
      </c>
      <c r="B68" s="19" t="s">
        <v>153</v>
      </c>
      <c r="C68" s="34" t="s">
        <v>154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9" t="s">
        <v>6098</v>
      </c>
    </row>
    <row r="69" spans="1:14" ht="31.5" x14ac:dyDescent="0.25">
      <c r="A69" s="31" t="s">
        <v>81</v>
      </c>
      <c r="B69" s="19" t="s">
        <v>155</v>
      </c>
      <c r="C69" s="34" t="s">
        <v>156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9" t="s">
        <v>6098</v>
      </c>
    </row>
    <row r="70" spans="1:14" ht="47.25" x14ac:dyDescent="0.25">
      <c r="A70" s="31" t="s">
        <v>81</v>
      </c>
      <c r="B70" s="19" t="s">
        <v>157</v>
      </c>
      <c r="C70" s="34" t="s">
        <v>158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9" t="s">
        <v>6098</v>
      </c>
    </row>
    <row r="71" spans="1:14" ht="47.25" x14ac:dyDescent="0.25">
      <c r="A71" s="31" t="s">
        <v>81</v>
      </c>
      <c r="B71" s="19" t="s">
        <v>159</v>
      </c>
      <c r="C71" s="34" t="s">
        <v>160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9" t="s">
        <v>6098</v>
      </c>
    </row>
    <row r="72" spans="1:14" ht="63" x14ac:dyDescent="0.25">
      <c r="A72" s="31" t="s">
        <v>81</v>
      </c>
      <c r="B72" s="19" t="s">
        <v>161</v>
      </c>
      <c r="C72" s="34" t="s">
        <v>162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9" t="s">
        <v>6098</v>
      </c>
    </row>
    <row r="73" spans="1:14" ht="63" x14ac:dyDescent="0.25">
      <c r="A73" s="31" t="s">
        <v>81</v>
      </c>
      <c r="B73" s="19" t="s">
        <v>163</v>
      </c>
      <c r="C73" s="34" t="s">
        <v>164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9" t="s">
        <v>6098</v>
      </c>
    </row>
    <row r="74" spans="1:14" ht="94.5" x14ac:dyDescent="0.25">
      <c r="A74" s="31" t="s">
        <v>81</v>
      </c>
      <c r="B74" s="19" t="s">
        <v>165</v>
      </c>
      <c r="C74" s="34" t="s">
        <v>166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9" t="s">
        <v>6098</v>
      </c>
    </row>
    <row r="75" spans="1:14" ht="78.75" x14ac:dyDescent="0.25">
      <c r="A75" s="31" t="s">
        <v>81</v>
      </c>
      <c r="B75" s="19" t="s">
        <v>167</v>
      </c>
      <c r="C75" s="34" t="s">
        <v>168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9" t="s">
        <v>6098</v>
      </c>
    </row>
    <row r="76" spans="1:14" ht="78.75" x14ac:dyDescent="0.25">
      <c r="A76" s="31" t="s">
        <v>81</v>
      </c>
      <c r="B76" s="19" t="s">
        <v>169</v>
      </c>
      <c r="C76" s="34" t="s">
        <v>170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9" t="s">
        <v>6098</v>
      </c>
    </row>
    <row r="77" spans="1:14" ht="63" x14ac:dyDescent="0.25">
      <c r="A77" s="31" t="s">
        <v>81</v>
      </c>
      <c r="B77" s="19" t="s">
        <v>171</v>
      </c>
      <c r="C77" s="34" t="s">
        <v>172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6098</v>
      </c>
    </row>
    <row r="78" spans="1:14" ht="78.75" x14ac:dyDescent="0.25">
      <c r="A78" s="31" t="s">
        <v>81</v>
      </c>
      <c r="B78" s="19" t="s">
        <v>173</v>
      </c>
      <c r="C78" s="34" t="s">
        <v>174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6098</v>
      </c>
    </row>
    <row r="79" spans="1:14" ht="78.75" x14ac:dyDescent="0.25">
      <c r="A79" s="31" t="s">
        <v>81</v>
      </c>
      <c r="B79" s="19" t="s">
        <v>175</v>
      </c>
      <c r="C79" s="34" t="s">
        <v>176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6098</v>
      </c>
    </row>
    <row r="80" spans="1:14" ht="78.75" x14ac:dyDescent="0.25">
      <c r="A80" s="31" t="s">
        <v>81</v>
      </c>
      <c r="B80" s="19" t="s">
        <v>177</v>
      </c>
      <c r="C80" s="34" t="s">
        <v>178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6098</v>
      </c>
    </row>
    <row r="81" spans="1:14" ht="78.75" x14ac:dyDescent="0.25">
      <c r="A81" s="31" t="s">
        <v>81</v>
      </c>
      <c r="B81" s="19" t="s">
        <v>179</v>
      </c>
      <c r="C81" s="34" t="s">
        <v>180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6098</v>
      </c>
    </row>
    <row r="82" spans="1:14" ht="63" x14ac:dyDescent="0.25">
      <c r="A82" s="31" t="s">
        <v>81</v>
      </c>
      <c r="B82" s="19" t="s">
        <v>181</v>
      </c>
      <c r="C82" s="34" t="s">
        <v>182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6098</v>
      </c>
    </row>
    <row r="83" spans="1:14" ht="63" x14ac:dyDescent="0.25">
      <c r="A83" s="31" t="s">
        <v>81</v>
      </c>
      <c r="B83" s="19" t="s">
        <v>183</v>
      </c>
      <c r="C83" s="34" t="s">
        <v>184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9" t="s">
        <v>6098</v>
      </c>
    </row>
    <row r="84" spans="1:14" ht="63" x14ac:dyDescent="0.25">
      <c r="A84" s="31" t="s">
        <v>81</v>
      </c>
      <c r="B84" s="19" t="s">
        <v>185</v>
      </c>
      <c r="C84" s="34" t="s">
        <v>186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9" t="s">
        <v>6098</v>
      </c>
    </row>
    <row r="85" spans="1:14" ht="63" x14ac:dyDescent="0.25">
      <c r="A85" s="31" t="s">
        <v>81</v>
      </c>
      <c r="B85" s="19" t="s">
        <v>187</v>
      </c>
      <c r="C85" s="34" t="s">
        <v>188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6098</v>
      </c>
    </row>
    <row r="86" spans="1:14" ht="63" x14ac:dyDescent="0.25">
      <c r="A86" s="31" t="s">
        <v>81</v>
      </c>
      <c r="B86" s="19" t="s">
        <v>189</v>
      </c>
      <c r="C86" s="34" t="s">
        <v>190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6098</v>
      </c>
    </row>
    <row r="87" spans="1:14" ht="63" x14ac:dyDescent="0.25">
      <c r="A87" s="31" t="s">
        <v>81</v>
      </c>
      <c r="B87" s="19" t="s">
        <v>191</v>
      </c>
      <c r="C87" s="34" t="s">
        <v>192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6098</v>
      </c>
    </row>
    <row r="88" spans="1:14" ht="63" x14ac:dyDescent="0.25">
      <c r="A88" s="31" t="s">
        <v>81</v>
      </c>
      <c r="B88" s="19" t="s">
        <v>193</v>
      </c>
      <c r="C88" s="34" t="s">
        <v>194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9" t="s">
        <v>6098</v>
      </c>
    </row>
    <row r="89" spans="1:14" ht="63" x14ac:dyDescent="0.25">
      <c r="A89" s="31" t="s">
        <v>81</v>
      </c>
      <c r="B89" s="19" t="s">
        <v>195</v>
      </c>
      <c r="C89" s="34" t="s">
        <v>196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6098</v>
      </c>
    </row>
    <row r="90" spans="1:14" ht="78.75" x14ac:dyDescent="0.25">
      <c r="A90" s="31" t="s">
        <v>81</v>
      </c>
      <c r="B90" s="19" t="s">
        <v>197</v>
      </c>
      <c r="C90" s="34" t="s">
        <v>198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9" t="s">
        <v>6098</v>
      </c>
    </row>
    <row r="91" spans="1:14" ht="78.75" x14ac:dyDescent="0.25">
      <c r="A91" s="31" t="s">
        <v>81</v>
      </c>
      <c r="B91" s="19" t="s">
        <v>199</v>
      </c>
      <c r="C91" s="34" t="s">
        <v>200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9" t="s">
        <v>6098</v>
      </c>
    </row>
    <row r="92" spans="1:14" ht="78.75" x14ac:dyDescent="0.25">
      <c r="A92" s="31" t="s">
        <v>81</v>
      </c>
      <c r="B92" s="19" t="s">
        <v>201</v>
      </c>
      <c r="C92" s="34" t="s">
        <v>202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6098</v>
      </c>
    </row>
    <row r="93" spans="1:14" ht="63" x14ac:dyDescent="0.25">
      <c r="A93" s="31" t="s">
        <v>81</v>
      </c>
      <c r="B93" s="19" t="s">
        <v>203</v>
      </c>
      <c r="C93" s="34" t="s">
        <v>204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9" t="s">
        <v>6098</v>
      </c>
    </row>
    <row r="94" spans="1:14" ht="78.75" x14ac:dyDescent="0.25">
      <c r="A94" s="31" t="s">
        <v>81</v>
      </c>
      <c r="B94" s="19" t="s">
        <v>205</v>
      </c>
      <c r="C94" s="34" t="s">
        <v>206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9" t="s">
        <v>6098</v>
      </c>
    </row>
    <row r="95" spans="1:14" ht="78.75" x14ac:dyDescent="0.25">
      <c r="A95" s="31" t="s">
        <v>81</v>
      </c>
      <c r="B95" s="19" t="s">
        <v>207</v>
      </c>
      <c r="C95" s="34" t="s">
        <v>208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9" t="s">
        <v>6098</v>
      </c>
    </row>
    <row r="96" spans="1:14" ht="78.75" x14ac:dyDescent="0.25">
      <c r="A96" s="31" t="s">
        <v>81</v>
      </c>
      <c r="B96" s="19" t="s">
        <v>209</v>
      </c>
      <c r="C96" s="34" t="s">
        <v>210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9" t="s">
        <v>6098</v>
      </c>
    </row>
    <row r="97" spans="1:14" ht="78.75" x14ac:dyDescent="0.25">
      <c r="A97" s="31" t="s">
        <v>81</v>
      </c>
      <c r="B97" s="19" t="s">
        <v>211</v>
      </c>
      <c r="C97" s="34" t="s">
        <v>212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9" t="s">
        <v>6098</v>
      </c>
    </row>
    <row r="98" spans="1:14" ht="78.75" x14ac:dyDescent="0.25">
      <c r="A98" s="31" t="s">
        <v>81</v>
      </c>
      <c r="B98" s="19" t="s">
        <v>213</v>
      </c>
      <c r="C98" s="34" t="s">
        <v>214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9" t="s">
        <v>6098</v>
      </c>
    </row>
    <row r="99" spans="1:14" ht="63" x14ac:dyDescent="0.25">
      <c r="A99" s="31" t="s">
        <v>81</v>
      </c>
      <c r="B99" s="19" t="s">
        <v>215</v>
      </c>
      <c r="C99" s="34" t="s">
        <v>216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9" t="s">
        <v>6098</v>
      </c>
    </row>
    <row r="100" spans="1:14" ht="63" x14ac:dyDescent="0.25">
      <c r="A100" s="31" t="s">
        <v>81</v>
      </c>
      <c r="B100" s="19" t="s">
        <v>217</v>
      </c>
      <c r="C100" s="34" t="s">
        <v>218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9" t="s">
        <v>6098</v>
      </c>
    </row>
    <row r="101" spans="1:14" ht="63" x14ac:dyDescent="0.25">
      <c r="A101" s="31" t="s">
        <v>81</v>
      </c>
      <c r="B101" s="19" t="s">
        <v>219</v>
      </c>
      <c r="C101" s="34" t="s">
        <v>220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9" t="s">
        <v>6098</v>
      </c>
    </row>
    <row r="102" spans="1:14" ht="78.75" x14ac:dyDescent="0.25">
      <c r="A102" s="31" t="s">
        <v>81</v>
      </c>
      <c r="B102" s="19" t="s">
        <v>221</v>
      </c>
      <c r="C102" s="34" t="s">
        <v>222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9" t="s">
        <v>6098</v>
      </c>
    </row>
    <row r="103" spans="1:14" ht="94.5" x14ac:dyDescent="0.25">
      <c r="A103" s="31" t="s">
        <v>81</v>
      </c>
      <c r="B103" s="19" t="s">
        <v>223</v>
      </c>
      <c r="C103" s="34" t="s">
        <v>224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6098</v>
      </c>
    </row>
    <row r="104" spans="1:14" ht="78.75" x14ac:dyDescent="0.25">
      <c r="A104" s="31" t="s">
        <v>81</v>
      </c>
      <c r="B104" s="19" t="s">
        <v>225</v>
      </c>
      <c r="C104" s="34" t="s">
        <v>226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6098</v>
      </c>
    </row>
    <row r="105" spans="1:14" ht="78.75" x14ac:dyDescent="0.25">
      <c r="A105" s="31" t="s">
        <v>81</v>
      </c>
      <c r="B105" s="19" t="s">
        <v>227</v>
      </c>
      <c r="C105" s="34" t="s">
        <v>228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6098</v>
      </c>
    </row>
    <row r="106" spans="1:14" ht="63" x14ac:dyDescent="0.25">
      <c r="A106" s="31" t="s">
        <v>81</v>
      </c>
      <c r="B106" s="19" t="s">
        <v>229</v>
      </c>
      <c r="C106" s="34" t="s">
        <v>230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6098</v>
      </c>
    </row>
    <row r="107" spans="1:14" ht="78.75" x14ac:dyDescent="0.25">
      <c r="A107" s="31" t="s">
        <v>81</v>
      </c>
      <c r="B107" s="19" t="s">
        <v>231</v>
      </c>
      <c r="C107" s="34" t="s">
        <v>232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6098</v>
      </c>
    </row>
    <row r="108" spans="1:14" ht="78.75" x14ac:dyDescent="0.25">
      <c r="A108" s="31" t="s">
        <v>81</v>
      </c>
      <c r="B108" s="19" t="s">
        <v>233</v>
      </c>
      <c r="C108" s="34" t="s">
        <v>234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6098</v>
      </c>
    </row>
    <row r="109" spans="1:14" ht="94.5" x14ac:dyDescent="0.25">
      <c r="A109" s="31" t="s">
        <v>81</v>
      </c>
      <c r="B109" s="19" t="s">
        <v>235</v>
      </c>
      <c r="C109" s="34" t="s">
        <v>236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9" t="s">
        <v>6098</v>
      </c>
    </row>
    <row r="110" spans="1:14" ht="94.5" x14ac:dyDescent="0.25">
      <c r="A110" s="31" t="s">
        <v>81</v>
      </c>
      <c r="B110" s="19" t="s">
        <v>237</v>
      </c>
      <c r="C110" s="34" t="s">
        <v>238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9" t="s">
        <v>6098</v>
      </c>
    </row>
    <row r="111" spans="1:14" ht="63" x14ac:dyDescent="0.25">
      <c r="A111" s="31" t="s">
        <v>81</v>
      </c>
      <c r="B111" s="19" t="s">
        <v>239</v>
      </c>
      <c r="C111" s="34" t="s">
        <v>240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9" t="s">
        <v>6098</v>
      </c>
    </row>
    <row r="112" spans="1:14" ht="94.5" x14ac:dyDescent="0.25">
      <c r="A112" s="31" t="s">
        <v>81</v>
      </c>
      <c r="B112" s="19" t="s">
        <v>241</v>
      </c>
      <c r="C112" s="34" t="s">
        <v>242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9" t="s">
        <v>6098</v>
      </c>
    </row>
    <row r="113" spans="1:14" ht="94.5" x14ac:dyDescent="0.25">
      <c r="A113" s="31" t="s">
        <v>81</v>
      </c>
      <c r="B113" s="19" t="s">
        <v>243</v>
      </c>
      <c r="C113" s="34" t="s">
        <v>244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6098</v>
      </c>
    </row>
    <row r="114" spans="1:14" ht="63" x14ac:dyDescent="0.25">
      <c r="A114" s="31" t="s">
        <v>81</v>
      </c>
      <c r="B114" s="19" t="s">
        <v>245</v>
      </c>
      <c r="C114" s="34" t="s">
        <v>246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6098</v>
      </c>
    </row>
    <row r="115" spans="1:14" ht="94.5" x14ac:dyDescent="0.25">
      <c r="A115" s="31" t="s">
        <v>81</v>
      </c>
      <c r="B115" s="19" t="s">
        <v>247</v>
      </c>
      <c r="C115" s="34" t="s">
        <v>248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6098</v>
      </c>
    </row>
    <row r="116" spans="1:14" ht="63" x14ac:dyDescent="0.25">
      <c r="A116" s="31" t="s">
        <v>81</v>
      </c>
      <c r="B116" s="19" t="s">
        <v>249</v>
      </c>
      <c r="C116" s="34" t="s">
        <v>250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9" t="s">
        <v>6098</v>
      </c>
    </row>
    <row r="117" spans="1:14" ht="110.25" x14ac:dyDescent="0.25">
      <c r="A117" s="31" t="s">
        <v>81</v>
      </c>
      <c r="B117" s="19" t="s">
        <v>251</v>
      </c>
      <c r="C117" s="34" t="s">
        <v>252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9" t="s">
        <v>6098</v>
      </c>
    </row>
    <row r="118" spans="1:14" ht="63" x14ac:dyDescent="0.25">
      <c r="A118" s="31" t="s">
        <v>81</v>
      </c>
      <c r="B118" s="19" t="s">
        <v>253</v>
      </c>
      <c r="C118" s="34" t="s">
        <v>254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9" t="s">
        <v>6098</v>
      </c>
    </row>
    <row r="119" spans="1:14" ht="63" x14ac:dyDescent="0.25">
      <c r="A119" s="31" t="s">
        <v>81</v>
      </c>
      <c r="B119" s="19" t="s">
        <v>255</v>
      </c>
      <c r="C119" s="34" t="s">
        <v>256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9" t="s">
        <v>6098</v>
      </c>
    </row>
    <row r="120" spans="1:14" ht="63" x14ac:dyDescent="0.25">
      <c r="A120" s="31" t="s">
        <v>81</v>
      </c>
      <c r="B120" s="19" t="s">
        <v>257</v>
      </c>
      <c r="C120" s="34" t="s">
        <v>258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6098</v>
      </c>
    </row>
    <row r="121" spans="1:14" ht="63" x14ac:dyDescent="0.25">
      <c r="A121" s="31" t="s">
        <v>81</v>
      </c>
      <c r="B121" s="19" t="s">
        <v>259</v>
      </c>
      <c r="C121" s="34" t="s">
        <v>260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6098</v>
      </c>
    </row>
    <row r="122" spans="1:14" ht="63" x14ac:dyDescent="0.25">
      <c r="A122" s="31" t="s">
        <v>81</v>
      </c>
      <c r="B122" s="19" t="s">
        <v>261</v>
      </c>
      <c r="C122" s="34" t="s">
        <v>262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6098</v>
      </c>
    </row>
    <row r="123" spans="1:14" ht="63" x14ac:dyDescent="0.25">
      <c r="A123" s="31" t="s">
        <v>81</v>
      </c>
      <c r="B123" s="19" t="s">
        <v>263</v>
      </c>
      <c r="C123" s="34" t="s">
        <v>264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9" t="s">
        <v>6098</v>
      </c>
    </row>
    <row r="124" spans="1:14" ht="78.75" x14ac:dyDescent="0.25">
      <c r="A124" s="31" t="s">
        <v>81</v>
      </c>
      <c r="B124" s="19" t="s">
        <v>265</v>
      </c>
      <c r="C124" s="34" t="s">
        <v>266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9" t="s">
        <v>6098</v>
      </c>
    </row>
    <row r="125" spans="1:14" ht="78.75" x14ac:dyDescent="0.25">
      <c r="A125" s="31" t="s">
        <v>81</v>
      </c>
      <c r="B125" s="19" t="s">
        <v>267</v>
      </c>
      <c r="C125" s="34" t="s">
        <v>268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9" t="s">
        <v>6098</v>
      </c>
    </row>
    <row r="126" spans="1:14" ht="63" x14ac:dyDescent="0.25">
      <c r="A126" s="31" t="s">
        <v>81</v>
      </c>
      <c r="B126" s="19" t="s">
        <v>269</v>
      </c>
      <c r="C126" s="34" t="s">
        <v>270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9" t="s">
        <v>6098</v>
      </c>
    </row>
    <row r="127" spans="1:14" ht="63" x14ac:dyDescent="0.25">
      <c r="A127" s="31" t="s">
        <v>81</v>
      </c>
      <c r="B127" s="19" t="s">
        <v>271</v>
      </c>
      <c r="C127" s="34" t="s">
        <v>272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9" t="s">
        <v>6098</v>
      </c>
    </row>
    <row r="128" spans="1:14" ht="94.5" x14ac:dyDescent="0.25">
      <c r="A128" s="31" t="s">
        <v>81</v>
      </c>
      <c r="B128" s="19" t="s">
        <v>273</v>
      </c>
      <c r="C128" s="34" t="s">
        <v>274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9" t="s">
        <v>6098</v>
      </c>
    </row>
    <row r="129" spans="1:14" ht="94.5" x14ac:dyDescent="0.25">
      <c r="A129" s="31" t="s">
        <v>81</v>
      </c>
      <c r="B129" s="19" t="s">
        <v>275</v>
      </c>
      <c r="C129" s="34" t="s">
        <v>276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6098</v>
      </c>
    </row>
    <row r="130" spans="1:14" ht="63" x14ac:dyDescent="0.25">
      <c r="A130" s="31" t="s">
        <v>81</v>
      </c>
      <c r="B130" s="19" t="s">
        <v>277</v>
      </c>
      <c r="C130" s="34" t="s">
        <v>278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9" t="s">
        <v>6098</v>
      </c>
    </row>
    <row r="131" spans="1:14" ht="63" x14ac:dyDescent="0.25">
      <c r="A131" s="31" t="s">
        <v>81</v>
      </c>
      <c r="B131" s="19" t="s">
        <v>279</v>
      </c>
      <c r="C131" s="34" t="s">
        <v>280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9" t="s">
        <v>6098</v>
      </c>
    </row>
    <row r="132" spans="1:14" ht="63" x14ac:dyDescent="0.25">
      <c r="A132" s="31" t="s">
        <v>81</v>
      </c>
      <c r="B132" s="19" t="s">
        <v>281</v>
      </c>
      <c r="C132" s="34" t="s">
        <v>282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9" t="s">
        <v>6098</v>
      </c>
    </row>
    <row r="133" spans="1:14" ht="63" x14ac:dyDescent="0.25">
      <c r="A133" s="31" t="s">
        <v>81</v>
      </c>
      <c r="B133" s="19" t="s">
        <v>283</v>
      </c>
      <c r="C133" s="34" t="s">
        <v>284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9" t="s">
        <v>6098</v>
      </c>
    </row>
    <row r="134" spans="1:14" ht="63" x14ac:dyDescent="0.25">
      <c r="A134" s="31" t="s">
        <v>81</v>
      </c>
      <c r="B134" s="19" t="s">
        <v>285</v>
      </c>
      <c r="C134" s="34" t="s">
        <v>286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9" t="s">
        <v>6098</v>
      </c>
    </row>
    <row r="135" spans="1:14" ht="78.75" x14ac:dyDescent="0.25">
      <c r="A135" s="31" t="s">
        <v>81</v>
      </c>
      <c r="B135" s="19" t="s">
        <v>287</v>
      </c>
      <c r="C135" s="34" t="s">
        <v>288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9" t="s">
        <v>6098</v>
      </c>
    </row>
    <row r="136" spans="1:14" ht="78.75" x14ac:dyDescent="0.25">
      <c r="A136" s="31" t="s">
        <v>81</v>
      </c>
      <c r="B136" s="19" t="s">
        <v>289</v>
      </c>
      <c r="C136" s="34" t="s">
        <v>290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9" t="s">
        <v>6098</v>
      </c>
    </row>
    <row r="137" spans="1:14" ht="78.75" x14ac:dyDescent="0.25">
      <c r="A137" s="31" t="s">
        <v>81</v>
      </c>
      <c r="B137" s="19" t="s">
        <v>291</v>
      </c>
      <c r="C137" s="34" t="s">
        <v>292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9" t="s">
        <v>6098</v>
      </c>
    </row>
    <row r="138" spans="1:14" ht="78.75" x14ac:dyDescent="0.25">
      <c r="A138" s="31" t="s">
        <v>81</v>
      </c>
      <c r="B138" s="19" t="s">
        <v>293</v>
      </c>
      <c r="C138" s="34" t="s">
        <v>294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9" t="s">
        <v>6098</v>
      </c>
    </row>
    <row r="139" spans="1:14" ht="78.75" x14ac:dyDescent="0.25">
      <c r="A139" s="31" t="s">
        <v>81</v>
      </c>
      <c r="B139" s="19" t="s">
        <v>295</v>
      </c>
      <c r="C139" s="34" t="s">
        <v>296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9" t="s">
        <v>6098</v>
      </c>
    </row>
    <row r="140" spans="1:14" ht="78.75" x14ac:dyDescent="0.25">
      <c r="A140" s="31" t="s">
        <v>81</v>
      </c>
      <c r="B140" s="19" t="s">
        <v>297</v>
      </c>
      <c r="C140" s="34" t="s">
        <v>298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9" t="s">
        <v>6098</v>
      </c>
    </row>
    <row r="141" spans="1:14" ht="78.75" x14ac:dyDescent="0.25">
      <c r="A141" s="31" t="s">
        <v>81</v>
      </c>
      <c r="B141" s="19" t="s">
        <v>299</v>
      </c>
      <c r="C141" s="34" t="s">
        <v>300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6098</v>
      </c>
    </row>
    <row r="142" spans="1:14" ht="78.75" x14ac:dyDescent="0.25">
      <c r="A142" s="31" t="s">
        <v>81</v>
      </c>
      <c r="B142" s="19" t="s">
        <v>301</v>
      </c>
      <c r="C142" s="34" t="s">
        <v>302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6098</v>
      </c>
    </row>
    <row r="143" spans="1:14" ht="63" x14ac:dyDescent="0.25">
      <c r="A143" s="31" t="s">
        <v>81</v>
      </c>
      <c r="B143" s="19" t="s">
        <v>303</v>
      </c>
      <c r="C143" s="34" t="s">
        <v>304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6098</v>
      </c>
    </row>
    <row r="144" spans="1:14" ht="63" x14ac:dyDescent="0.25">
      <c r="A144" s="31" t="s">
        <v>81</v>
      </c>
      <c r="B144" s="19" t="s">
        <v>305</v>
      </c>
      <c r="C144" s="34" t="s">
        <v>306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6098</v>
      </c>
    </row>
    <row r="145" spans="1:14" ht="31.5" x14ac:dyDescent="0.25">
      <c r="A145" s="31" t="s">
        <v>307</v>
      </c>
      <c r="B145" s="19" t="s">
        <v>308</v>
      </c>
      <c r="C145" s="34" t="s">
        <v>58</v>
      </c>
      <c r="D145" s="18">
        <f t="shared" ref="D145:M145" si="11">IFERROR(SUM(D146,D147),"нд")</f>
        <v>0</v>
      </c>
      <c r="E145" s="18">
        <f t="shared" si="11"/>
        <v>0</v>
      </c>
      <c r="F145" s="18">
        <f t="shared" si="11"/>
        <v>0</v>
      </c>
      <c r="G145" s="18">
        <f t="shared" si="11"/>
        <v>0</v>
      </c>
      <c r="H145" s="18">
        <f t="shared" si="11"/>
        <v>0</v>
      </c>
      <c r="I145" s="18">
        <f t="shared" si="11"/>
        <v>0</v>
      </c>
      <c r="J145" s="18">
        <f t="shared" si="11"/>
        <v>0</v>
      </c>
      <c r="K145" s="18">
        <f t="shared" si="11"/>
        <v>0</v>
      </c>
      <c r="L145" s="18">
        <f t="shared" si="11"/>
        <v>0</v>
      </c>
      <c r="M145" s="18">
        <f t="shared" si="11"/>
        <v>0</v>
      </c>
      <c r="N145" s="19" t="s">
        <v>6097</v>
      </c>
    </row>
    <row r="146" spans="1:14" ht="47.25" x14ac:dyDescent="0.25">
      <c r="A146" s="31" t="s">
        <v>309</v>
      </c>
      <c r="B146" s="19" t="s">
        <v>310</v>
      </c>
      <c r="C146" s="34" t="s">
        <v>58</v>
      </c>
      <c r="D146" s="18">
        <f t="shared" ref="D146:M147" si="12">IFERROR(0,"нд")</f>
        <v>0</v>
      </c>
      <c r="E146" s="18">
        <f t="shared" si="12"/>
        <v>0</v>
      </c>
      <c r="F146" s="18">
        <f t="shared" si="12"/>
        <v>0</v>
      </c>
      <c r="G146" s="18">
        <f t="shared" si="12"/>
        <v>0</v>
      </c>
      <c r="H146" s="18">
        <f t="shared" si="12"/>
        <v>0</v>
      </c>
      <c r="I146" s="18">
        <f t="shared" si="12"/>
        <v>0</v>
      </c>
      <c r="J146" s="18">
        <f t="shared" si="12"/>
        <v>0</v>
      </c>
      <c r="K146" s="18">
        <f t="shared" si="12"/>
        <v>0</v>
      </c>
      <c r="L146" s="18">
        <f t="shared" si="12"/>
        <v>0</v>
      </c>
      <c r="M146" s="18">
        <f t="shared" si="12"/>
        <v>0</v>
      </c>
      <c r="N146" s="19" t="s">
        <v>6097</v>
      </c>
    </row>
    <row r="147" spans="1:14" ht="31.5" x14ac:dyDescent="0.25">
      <c r="A147" s="31" t="s">
        <v>311</v>
      </c>
      <c r="B147" s="19" t="s">
        <v>312</v>
      </c>
      <c r="C147" s="34" t="s">
        <v>58</v>
      </c>
      <c r="D147" s="18">
        <f t="shared" si="12"/>
        <v>0</v>
      </c>
      <c r="E147" s="18">
        <f t="shared" si="12"/>
        <v>0</v>
      </c>
      <c r="F147" s="18">
        <f t="shared" si="12"/>
        <v>0</v>
      </c>
      <c r="G147" s="18">
        <f t="shared" si="12"/>
        <v>0</v>
      </c>
      <c r="H147" s="18">
        <f t="shared" si="12"/>
        <v>0</v>
      </c>
      <c r="I147" s="18">
        <f t="shared" si="12"/>
        <v>0</v>
      </c>
      <c r="J147" s="18">
        <f t="shared" si="12"/>
        <v>0</v>
      </c>
      <c r="K147" s="18">
        <f t="shared" si="12"/>
        <v>0</v>
      </c>
      <c r="L147" s="18">
        <f t="shared" si="12"/>
        <v>0</v>
      </c>
      <c r="M147" s="18">
        <f t="shared" si="12"/>
        <v>0</v>
      </c>
      <c r="N147" s="19" t="s">
        <v>6097</v>
      </c>
    </row>
    <row r="148" spans="1:14" ht="31.5" x14ac:dyDescent="0.25">
      <c r="A148" s="31" t="s">
        <v>313</v>
      </c>
      <c r="B148" s="19" t="s">
        <v>314</v>
      </c>
      <c r="C148" s="34" t="s">
        <v>58</v>
      </c>
      <c r="D148" s="18">
        <f t="shared" ref="D148:M148" si="13">IFERROR(SUM(D149,D153),"нд")</f>
        <v>0</v>
      </c>
      <c r="E148" s="18">
        <f t="shared" si="13"/>
        <v>0</v>
      </c>
      <c r="F148" s="18">
        <f t="shared" si="13"/>
        <v>0</v>
      </c>
      <c r="G148" s="18">
        <f t="shared" si="13"/>
        <v>0</v>
      </c>
      <c r="H148" s="18">
        <f t="shared" si="13"/>
        <v>0</v>
      </c>
      <c r="I148" s="18">
        <f t="shared" si="13"/>
        <v>0</v>
      </c>
      <c r="J148" s="18">
        <f t="shared" si="13"/>
        <v>0</v>
      </c>
      <c r="K148" s="18">
        <f t="shared" si="13"/>
        <v>0</v>
      </c>
      <c r="L148" s="18">
        <f t="shared" si="13"/>
        <v>0</v>
      </c>
      <c r="M148" s="18">
        <f t="shared" si="13"/>
        <v>0</v>
      </c>
      <c r="N148" s="19" t="s">
        <v>6097</v>
      </c>
    </row>
    <row r="149" spans="1:14" ht="31.5" x14ac:dyDescent="0.25">
      <c r="A149" s="31" t="s">
        <v>315</v>
      </c>
      <c r="B149" s="19" t="s">
        <v>316</v>
      </c>
      <c r="C149" s="34" t="s">
        <v>58</v>
      </c>
      <c r="D149" s="18">
        <f t="shared" ref="D149:M149" si="14">IFERROR(SUM(D150,D151,D152),"нд")</f>
        <v>0</v>
      </c>
      <c r="E149" s="18">
        <f t="shared" si="14"/>
        <v>0</v>
      </c>
      <c r="F149" s="18">
        <f t="shared" si="14"/>
        <v>0</v>
      </c>
      <c r="G149" s="18">
        <f t="shared" si="14"/>
        <v>0</v>
      </c>
      <c r="H149" s="18">
        <f t="shared" si="14"/>
        <v>0</v>
      </c>
      <c r="I149" s="18">
        <f t="shared" si="14"/>
        <v>0</v>
      </c>
      <c r="J149" s="18">
        <f t="shared" si="14"/>
        <v>0</v>
      </c>
      <c r="K149" s="18">
        <f t="shared" si="14"/>
        <v>0</v>
      </c>
      <c r="L149" s="18">
        <f t="shared" si="14"/>
        <v>0</v>
      </c>
      <c r="M149" s="18">
        <f t="shared" si="14"/>
        <v>0</v>
      </c>
      <c r="N149" s="19" t="s">
        <v>6097</v>
      </c>
    </row>
    <row r="150" spans="1:14" ht="78.75" x14ac:dyDescent="0.25">
      <c r="A150" s="31" t="s">
        <v>315</v>
      </c>
      <c r="B150" s="19" t="s">
        <v>317</v>
      </c>
      <c r="C150" s="34" t="s">
        <v>58</v>
      </c>
      <c r="D150" s="18">
        <f t="shared" ref="D150:M152" si="15">IFERROR(0,"нд")</f>
        <v>0</v>
      </c>
      <c r="E150" s="18">
        <f t="shared" si="15"/>
        <v>0</v>
      </c>
      <c r="F150" s="18">
        <f t="shared" si="15"/>
        <v>0</v>
      </c>
      <c r="G150" s="18">
        <f t="shared" si="15"/>
        <v>0</v>
      </c>
      <c r="H150" s="18">
        <f t="shared" si="15"/>
        <v>0</v>
      </c>
      <c r="I150" s="18">
        <f t="shared" si="15"/>
        <v>0</v>
      </c>
      <c r="J150" s="18">
        <f t="shared" si="15"/>
        <v>0</v>
      </c>
      <c r="K150" s="18">
        <f t="shared" si="15"/>
        <v>0</v>
      </c>
      <c r="L150" s="18">
        <f t="shared" si="15"/>
        <v>0</v>
      </c>
      <c r="M150" s="18">
        <f t="shared" si="15"/>
        <v>0</v>
      </c>
      <c r="N150" s="19" t="s">
        <v>6097</v>
      </c>
    </row>
    <row r="151" spans="1:14" ht="63" x14ac:dyDescent="0.25">
      <c r="A151" s="31" t="s">
        <v>315</v>
      </c>
      <c r="B151" s="19" t="s">
        <v>318</v>
      </c>
      <c r="C151" s="34" t="s">
        <v>58</v>
      </c>
      <c r="D151" s="18">
        <f t="shared" si="15"/>
        <v>0</v>
      </c>
      <c r="E151" s="18">
        <f t="shared" si="15"/>
        <v>0</v>
      </c>
      <c r="F151" s="18">
        <f t="shared" si="15"/>
        <v>0</v>
      </c>
      <c r="G151" s="18">
        <f t="shared" si="15"/>
        <v>0</v>
      </c>
      <c r="H151" s="18">
        <f t="shared" si="15"/>
        <v>0</v>
      </c>
      <c r="I151" s="18">
        <f t="shared" si="15"/>
        <v>0</v>
      </c>
      <c r="J151" s="18">
        <f t="shared" si="15"/>
        <v>0</v>
      </c>
      <c r="K151" s="18">
        <f t="shared" si="15"/>
        <v>0</v>
      </c>
      <c r="L151" s="18">
        <f t="shared" si="15"/>
        <v>0</v>
      </c>
      <c r="M151" s="18">
        <f t="shared" si="15"/>
        <v>0</v>
      </c>
      <c r="N151" s="19" t="s">
        <v>6097</v>
      </c>
    </row>
    <row r="152" spans="1:14" ht="63" x14ac:dyDescent="0.25">
      <c r="A152" s="31" t="s">
        <v>315</v>
      </c>
      <c r="B152" s="19" t="s">
        <v>319</v>
      </c>
      <c r="C152" s="34" t="s">
        <v>58</v>
      </c>
      <c r="D152" s="18">
        <f t="shared" si="15"/>
        <v>0</v>
      </c>
      <c r="E152" s="18">
        <f t="shared" si="15"/>
        <v>0</v>
      </c>
      <c r="F152" s="18">
        <f t="shared" si="15"/>
        <v>0</v>
      </c>
      <c r="G152" s="18">
        <f t="shared" si="15"/>
        <v>0</v>
      </c>
      <c r="H152" s="18">
        <f t="shared" si="15"/>
        <v>0</v>
      </c>
      <c r="I152" s="18">
        <f t="shared" si="15"/>
        <v>0</v>
      </c>
      <c r="J152" s="18">
        <f t="shared" si="15"/>
        <v>0</v>
      </c>
      <c r="K152" s="18">
        <f t="shared" si="15"/>
        <v>0</v>
      </c>
      <c r="L152" s="18">
        <f t="shared" si="15"/>
        <v>0</v>
      </c>
      <c r="M152" s="18">
        <f t="shared" si="15"/>
        <v>0</v>
      </c>
      <c r="N152" s="19" t="s">
        <v>6097</v>
      </c>
    </row>
    <row r="153" spans="1:14" ht="31.5" x14ac:dyDescent="0.25">
      <c r="A153" s="31" t="s">
        <v>320</v>
      </c>
      <c r="B153" s="19" t="s">
        <v>316</v>
      </c>
      <c r="C153" s="34" t="s">
        <v>58</v>
      </c>
      <c r="D153" s="18">
        <f t="shared" ref="D153:M153" si="16">IFERROR(SUM(D154,D155,D156),"нд")</f>
        <v>0</v>
      </c>
      <c r="E153" s="18">
        <f t="shared" si="16"/>
        <v>0</v>
      </c>
      <c r="F153" s="18">
        <f t="shared" si="16"/>
        <v>0</v>
      </c>
      <c r="G153" s="18">
        <f t="shared" si="16"/>
        <v>0</v>
      </c>
      <c r="H153" s="18">
        <f t="shared" si="16"/>
        <v>0</v>
      </c>
      <c r="I153" s="18">
        <f t="shared" si="16"/>
        <v>0</v>
      </c>
      <c r="J153" s="18">
        <f t="shared" si="16"/>
        <v>0</v>
      </c>
      <c r="K153" s="18">
        <f t="shared" si="16"/>
        <v>0</v>
      </c>
      <c r="L153" s="18">
        <f t="shared" si="16"/>
        <v>0</v>
      </c>
      <c r="M153" s="18">
        <f t="shared" si="16"/>
        <v>0</v>
      </c>
      <c r="N153" s="19" t="s">
        <v>6097</v>
      </c>
    </row>
    <row r="154" spans="1:14" ht="78.75" x14ac:dyDescent="0.25">
      <c r="A154" s="31" t="s">
        <v>320</v>
      </c>
      <c r="B154" s="19" t="s">
        <v>317</v>
      </c>
      <c r="C154" s="34" t="s">
        <v>58</v>
      </c>
      <c r="D154" s="18">
        <f t="shared" ref="D154:M156" si="17">IFERROR(0,"нд")</f>
        <v>0</v>
      </c>
      <c r="E154" s="18">
        <f t="shared" si="17"/>
        <v>0</v>
      </c>
      <c r="F154" s="18">
        <f t="shared" si="17"/>
        <v>0</v>
      </c>
      <c r="G154" s="18">
        <f t="shared" si="17"/>
        <v>0</v>
      </c>
      <c r="H154" s="18">
        <f t="shared" si="17"/>
        <v>0</v>
      </c>
      <c r="I154" s="18">
        <f t="shared" si="17"/>
        <v>0</v>
      </c>
      <c r="J154" s="18">
        <f t="shared" si="17"/>
        <v>0</v>
      </c>
      <c r="K154" s="18">
        <f t="shared" si="17"/>
        <v>0</v>
      </c>
      <c r="L154" s="18">
        <f t="shared" si="17"/>
        <v>0</v>
      </c>
      <c r="M154" s="18">
        <f t="shared" si="17"/>
        <v>0</v>
      </c>
      <c r="N154" s="19" t="s">
        <v>6097</v>
      </c>
    </row>
    <row r="155" spans="1:14" ht="63" x14ac:dyDescent="0.25">
      <c r="A155" s="31" t="s">
        <v>320</v>
      </c>
      <c r="B155" s="19" t="s">
        <v>318</v>
      </c>
      <c r="C155" s="34" t="s">
        <v>58</v>
      </c>
      <c r="D155" s="18">
        <f t="shared" si="17"/>
        <v>0</v>
      </c>
      <c r="E155" s="18">
        <f t="shared" si="17"/>
        <v>0</v>
      </c>
      <c r="F155" s="18">
        <f t="shared" si="17"/>
        <v>0</v>
      </c>
      <c r="G155" s="18">
        <f t="shared" si="17"/>
        <v>0</v>
      </c>
      <c r="H155" s="18">
        <f t="shared" si="17"/>
        <v>0</v>
      </c>
      <c r="I155" s="18">
        <f t="shared" si="17"/>
        <v>0</v>
      </c>
      <c r="J155" s="18">
        <f t="shared" si="17"/>
        <v>0</v>
      </c>
      <c r="K155" s="18">
        <f t="shared" si="17"/>
        <v>0</v>
      </c>
      <c r="L155" s="18">
        <f t="shared" si="17"/>
        <v>0</v>
      </c>
      <c r="M155" s="18">
        <f t="shared" si="17"/>
        <v>0</v>
      </c>
      <c r="N155" s="19" t="s">
        <v>6097</v>
      </c>
    </row>
    <row r="156" spans="1:14" ht="63" x14ac:dyDescent="0.25">
      <c r="A156" s="31" t="s">
        <v>320</v>
      </c>
      <c r="B156" s="19" t="s">
        <v>319</v>
      </c>
      <c r="C156" s="34" t="s">
        <v>58</v>
      </c>
      <c r="D156" s="18">
        <f t="shared" si="17"/>
        <v>0</v>
      </c>
      <c r="E156" s="18">
        <f t="shared" si="17"/>
        <v>0</v>
      </c>
      <c r="F156" s="18">
        <f t="shared" si="17"/>
        <v>0</v>
      </c>
      <c r="G156" s="18">
        <f t="shared" si="17"/>
        <v>0</v>
      </c>
      <c r="H156" s="18">
        <f t="shared" si="17"/>
        <v>0</v>
      </c>
      <c r="I156" s="18">
        <f t="shared" si="17"/>
        <v>0</v>
      </c>
      <c r="J156" s="18">
        <f t="shared" si="17"/>
        <v>0</v>
      </c>
      <c r="K156" s="18">
        <f t="shared" si="17"/>
        <v>0</v>
      </c>
      <c r="L156" s="18">
        <f t="shared" si="17"/>
        <v>0</v>
      </c>
      <c r="M156" s="18">
        <f t="shared" si="17"/>
        <v>0</v>
      </c>
      <c r="N156" s="19" t="s">
        <v>6097</v>
      </c>
    </row>
    <row r="157" spans="1:14" ht="63" x14ac:dyDescent="0.25">
      <c r="A157" s="31" t="s">
        <v>321</v>
      </c>
      <c r="B157" s="19" t="s">
        <v>322</v>
      </c>
      <c r="C157" s="34" t="s">
        <v>58</v>
      </c>
      <c r="D157" s="18">
        <f t="shared" ref="D157:M157" si="18">IFERROR(SUM(D158,D159),"нд")</f>
        <v>0</v>
      </c>
      <c r="E157" s="18">
        <f t="shared" si="18"/>
        <v>0.59099999999999997</v>
      </c>
      <c r="F157" s="18">
        <f t="shared" si="18"/>
        <v>0</v>
      </c>
      <c r="G157" s="18">
        <f t="shared" si="18"/>
        <v>0</v>
      </c>
      <c r="H157" s="18">
        <f t="shared" si="18"/>
        <v>0</v>
      </c>
      <c r="I157" s="18">
        <f t="shared" si="18"/>
        <v>0</v>
      </c>
      <c r="J157" s="18">
        <f t="shared" si="18"/>
        <v>1.80125641606E-3</v>
      </c>
      <c r="K157" s="18">
        <f t="shared" si="18"/>
        <v>0</v>
      </c>
      <c r="L157" s="18">
        <f t="shared" si="18"/>
        <v>0</v>
      </c>
      <c r="M157" s="18">
        <f t="shared" si="18"/>
        <v>0</v>
      </c>
      <c r="N157" s="19" t="s">
        <v>6097</v>
      </c>
    </row>
    <row r="158" spans="1:14" ht="47.25" x14ac:dyDescent="0.25">
      <c r="A158" s="31" t="s">
        <v>323</v>
      </c>
      <c r="B158" s="19" t="s">
        <v>324</v>
      </c>
      <c r="C158" s="34" t="s">
        <v>58</v>
      </c>
      <c r="D158" s="18">
        <f t="shared" ref="D158:M158" si="19">IFERROR(0,"нд")</f>
        <v>0</v>
      </c>
      <c r="E158" s="18">
        <f t="shared" si="19"/>
        <v>0</v>
      </c>
      <c r="F158" s="18">
        <f t="shared" si="19"/>
        <v>0</v>
      </c>
      <c r="G158" s="18">
        <f t="shared" si="19"/>
        <v>0</v>
      </c>
      <c r="H158" s="18">
        <f t="shared" si="19"/>
        <v>0</v>
      </c>
      <c r="I158" s="18">
        <f t="shared" si="19"/>
        <v>0</v>
      </c>
      <c r="J158" s="18">
        <f t="shared" si="19"/>
        <v>0</v>
      </c>
      <c r="K158" s="18">
        <f t="shared" si="19"/>
        <v>0</v>
      </c>
      <c r="L158" s="18">
        <f t="shared" si="19"/>
        <v>0</v>
      </c>
      <c r="M158" s="18">
        <f t="shared" si="19"/>
        <v>0</v>
      </c>
      <c r="N158" s="19" t="s">
        <v>6097</v>
      </c>
    </row>
    <row r="159" spans="1:14" ht="63" x14ac:dyDescent="0.25">
      <c r="A159" s="31" t="s">
        <v>325</v>
      </c>
      <c r="B159" s="19" t="s">
        <v>326</v>
      </c>
      <c r="C159" s="34" t="s">
        <v>58</v>
      </c>
      <c r="D159" s="18">
        <f t="shared" ref="D159:M159" si="20">IFERROR(SUM(D160:D206),"нд")</f>
        <v>0</v>
      </c>
      <c r="E159" s="18">
        <f t="shared" si="20"/>
        <v>0.59099999999999997</v>
      </c>
      <c r="F159" s="18">
        <f t="shared" si="20"/>
        <v>0</v>
      </c>
      <c r="G159" s="18">
        <f t="shared" si="20"/>
        <v>0</v>
      </c>
      <c r="H159" s="18">
        <f t="shared" si="20"/>
        <v>0</v>
      </c>
      <c r="I159" s="18">
        <f t="shared" si="20"/>
        <v>0</v>
      </c>
      <c r="J159" s="18">
        <f t="shared" si="20"/>
        <v>1.80125641606E-3</v>
      </c>
      <c r="K159" s="18">
        <f t="shared" si="20"/>
        <v>0</v>
      </c>
      <c r="L159" s="18">
        <f t="shared" si="20"/>
        <v>0</v>
      </c>
      <c r="M159" s="18">
        <f t="shared" si="20"/>
        <v>0</v>
      </c>
      <c r="N159" s="19" t="s">
        <v>6097</v>
      </c>
    </row>
    <row r="160" spans="1:14" ht="31.5" x14ac:dyDescent="0.25">
      <c r="A160" s="31" t="s">
        <v>325</v>
      </c>
      <c r="B160" s="19" t="s">
        <v>327</v>
      </c>
      <c r="C160" s="34" t="s">
        <v>328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6098</v>
      </c>
    </row>
    <row r="161" spans="1:14" ht="47.25" x14ac:dyDescent="0.25">
      <c r="A161" s="31" t="s">
        <v>325</v>
      </c>
      <c r="B161" s="19" t="s">
        <v>329</v>
      </c>
      <c r="C161" s="34" t="s">
        <v>330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9" t="s">
        <v>6098</v>
      </c>
    </row>
    <row r="162" spans="1:14" x14ac:dyDescent="0.25">
      <c r="A162" s="31" t="s">
        <v>325</v>
      </c>
      <c r="B162" s="19" t="s">
        <v>331</v>
      </c>
      <c r="C162" s="34" t="s">
        <v>332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6098</v>
      </c>
    </row>
    <row r="163" spans="1:14" ht="47.25" x14ac:dyDescent="0.25">
      <c r="A163" s="31" t="s">
        <v>325</v>
      </c>
      <c r="B163" s="19" t="s">
        <v>333</v>
      </c>
      <c r="C163" s="34" t="s">
        <v>334</v>
      </c>
      <c r="D163" s="18">
        <v>0</v>
      </c>
      <c r="E163" s="18">
        <v>0.59099999999999997</v>
      </c>
      <c r="F163" s="18">
        <v>0</v>
      </c>
      <c r="G163" s="18">
        <v>0</v>
      </c>
      <c r="H163" s="18">
        <v>0</v>
      </c>
      <c r="I163" s="18">
        <v>0</v>
      </c>
      <c r="J163" s="18">
        <v>1.80125641606E-3</v>
      </c>
      <c r="K163" s="18">
        <v>0</v>
      </c>
      <c r="L163" s="18">
        <v>0</v>
      </c>
      <c r="M163" s="18">
        <v>0</v>
      </c>
      <c r="N163" s="19" t="s">
        <v>6098</v>
      </c>
    </row>
    <row r="164" spans="1:14" ht="31.5" x14ac:dyDescent="0.25">
      <c r="A164" s="31" t="s">
        <v>325</v>
      </c>
      <c r="B164" s="19" t="s">
        <v>335</v>
      </c>
      <c r="C164" s="34" t="s">
        <v>336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6098</v>
      </c>
    </row>
    <row r="165" spans="1:14" ht="47.25" x14ac:dyDescent="0.25">
      <c r="A165" s="31" t="s">
        <v>325</v>
      </c>
      <c r="B165" s="19" t="s">
        <v>337</v>
      </c>
      <c r="C165" s="34" t="s">
        <v>338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9" t="s">
        <v>6098</v>
      </c>
    </row>
    <row r="166" spans="1:14" ht="31.5" x14ac:dyDescent="0.25">
      <c r="A166" s="31" t="s">
        <v>325</v>
      </c>
      <c r="B166" s="19" t="s">
        <v>339</v>
      </c>
      <c r="C166" s="34" t="s">
        <v>340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9" t="s">
        <v>6098</v>
      </c>
    </row>
    <row r="167" spans="1:14" ht="47.25" x14ac:dyDescent="0.25">
      <c r="A167" s="31" t="s">
        <v>325</v>
      </c>
      <c r="B167" s="19" t="s">
        <v>341</v>
      </c>
      <c r="C167" s="34" t="s">
        <v>342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9" t="s">
        <v>6098</v>
      </c>
    </row>
    <row r="168" spans="1:14" ht="47.25" x14ac:dyDescent="0.25">
      <c r="A168" s="31" t="s">
        <v>325</v>
      </c>
      <c r="B168" s="19" t="s">
        <v>343</v>
      </c>
      <c r="C168" s="34" t="s">
        <v>344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9" t="s">
        <v>6098</v>
      </c>
    </row>
    <row r="169" spans="1:14" ht="47.25" x14ac:dyDescent="0.25">
      <c r="A169" s="31" t="s">
        <v>325</v>
      </c>
      <c r="B169" s="19" t="s">
        <v>345</v>
      </c>
      <c r="C169" s="34" t="s">
        <v>346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9" t="s">
        <v>6098</v>
      </c>
    </row>
    <row r="170" spans="1:14" ht="47.25" x14ac:dyDescent="0.25">
      <c r="A170" s="31" t="s">
        <v>325</v>
      </c>
      <c r="B170" s="19" t="s">
        <v>347</v>
      </c>
      <c r="C170" s="34" t="s">
        <v>348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9" t="s">
        <v>6098</v>
      </c>
    </row>
    <row r="171" spans="1:14" ht="47.25" x14ac:dyDescent="0.25">
      <c r="A171" s="31" t="s">
        <v>325</v>
      </c>
      <c r="B171" s="19" t="s">
        <v>349</v>
      </c>
      <c r="C171" s="34" t="s">
        <v>350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9" t="s">
        <v>6098</v>
      </c>
    </row>
    <row r="172" spans="1:14" ht="47.25" x14ac:dyDescent="0.25">
      <c r="A172" s="31" t="s">
        <v>325</v>
      </c>
      <c r="B172" s="19" t="s">
        <v>351</v>
      </c>
      <c r="C172" s="34" t="s">
        <v>352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9" t="s">
        <v>6098</v>
      </c>
    </row>
    <row r="173" spans="1:14" ht="78.75" x14ac:dyDescent="0.25">
      <c r="A173" s="31" t="s">
        <v>325</v>
      </c>
      <c r="B173" s="19" t="s">
        <v>353</v>
      </c>
      <c r="C173" s="34" t="s">
        <v>354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9" t="s">
        <v>6098</v>
      </c>
    </row>
    <row r="174" spans="1:14" ht="63" x14ac:dyDescent="0.25">
      <c r="A174" s="31" t="s">
        <v>325</v>
      </c>
      <c r="B174" s="19" t="s">
        <v>355</v>
      </c>
      <c r="C174" s="34" t="s">
        <v>356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9" t="s">
        <v>6098</v>
      </c>
    </row>
    <row r="175" spans="1:14" ht="63" x14ac:dyDescent="0.25">
      <c r="A175" s="31" t="s">
        <v>325</v>
      </c>
      <c r="B175" s="19" t="s">
        <v>357</v>
      </c>
      <c r="C175" s="34" t="s">
        <v>358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9" t="s">
        <v>6098</v>
      </c>
    </row>
    <row r="176" spans="1:14" ht="63" x14ac:dyDescent="0.25">
      <c r="A176" s="31" t="s">
        <v>325</v>
      </c>
      <c r="B176" s="19" t="s">
        <v>359</v>
      </c>
      <c r="C176" s="34" t="s">
        <v>360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9" t="s">
        <v>6098</v>
      </c>
    </row>
    <row r="177" spans="1:14" ht="63" x14ac:dyDescent="0.25">
      <c r="A177" s="31" t="s">
        <v>325</v>
      </c>
      <c r="B177" s="19" t="s">
        <v>361</v>
      </c>
      <c r="C177" s="34" t="s">
        <v>362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9" t="s">
        <v>6098</v>
      </c>
    </row>
    <row r="178" spans="1:14" ht="63" x14ac:dyDescent="0.25">
      <c r="A178" s="31" t="s">
        <v>325</v>
      </c>
      <c r="B178" s="19" t="s">
        <v>363</v>
      </c>
      <c r="C178" s="34" t="s">
        <v>364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 t="s">
        <v>6098</v>
      </c>
    </row>
    <row r="179" spans="1:14" ht="63" x14ac:dyDescent="0.25">
      <c r="A179" s="31" t="s">
        <v>325</v>
      </c>
      <c r="B179" s="19" t="s">
        <v>365</v>
      </c>
      <c r="C179" s="34" t="s">
        <v>366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9" t="s">
        <v>6098</v>
      </c>
    </row>
    <row r="180" spans="1:14" ht="63" x14ac:dyDescent="0.25">
      <c r="A180" s="31" t="s">
        <v>325</v>
      </c>
      <c r="B180" s="19" t="s">
        <v>367</v>
      </c>
      <c r="C180" s="34" t="s">
        <v>368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9" t="s">
        <v>6098</v>
      </c>
    </row>
    <row r="181" spans="1:14" ht="78.75" x14ac:dyDescent="0.25">
      <c r="A181" s="31" t="s">
        <v>325</v>
      </c>
      <c r="B181" s="19" t="s">
        <v>369</v>
      </c>
      <c r="C181" s="34" t="s">
        <v>370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9" t="s">
        <v>6098</v>
      </c>
    </row>
    <row r="182" spans="1:14" ht="78.75" x14ac:dyDescent="0.25">
      <c r="A182" s="31" t="s">
        <v>325</v>
      </c>
      <c r="B182" s="19" t="s">
        <v>371</v>
      </c>
      <c r="C182" s="34" t="s">
        <v>372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9" t="s">
        <v>6098</v>
      </c>
    </row>
    <row r="183" spans="1:14" ht="78.75" x14ac:dyDescent="0.25">
      <c r="A183" s="31" t="s">
        <v>325</v>
      </c>
      <c r="B183" s="19" t="s">
        <v>373</v>
      </c>
      <c r="C183" s="34" t="s">
        <v>374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9" t="s">
        <v>6098</v>
      </c>
    </row>
    <row r="184" spans="1:14" ht="78.75" x14ac:dyDescent="0.25">
      <c r="A184" s="31" t="s">
        <v>325</v>
      </c>
      <c r="B184" s="19" t="s">
        <v>375</v>
      </c>
      <c r="C184" s="34" t="s">
        <v>376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 t="s">
        <v>6098</v>
      </c>
    </row>
    <row r="185" spans="1:14" ht="78.75" x14ac:dyDescent="0.25">
      <c r="A185" s="31" t="s">
        <v>325</v>
      </c>
      <c r="B185" s="19" t="s">
        <v>377</v>
      </c>
      <c r="C185" s="34" t="s">
        <v>378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6098</v>
      </c>
    </row>
    <row r="186" spans="1:14" ht="78.75" x14ac:dyDescent="0.25">
      <c r="A186" s="31" t="s">
        <v>325</v>
      </c>
      <c r="B186" s="19" t="s">
        <v>379</v>
      </c>
      <c r="C186" s="34" t="s">
        <v>380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6098</v>
      </c>
    </row>
    <row r="187" spans="1:14" ht="63" x14ac:dyDescent="0.25">
      <c r="A187" s="31" t="s">
        <v>325</v>
      </c>
      <c r="B187" s="19" t="s">
        <v>381</v>
      </c>
      <c r="C187" s="34" t="s">
        <v>382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9" t="s">
        <v>6098</v>
      </c>
    </row>
    <row r="188" spans="1:14" ht="63" x14ac:dyDescent="0.25">
      <c r="A188" s="31" t="s">
        <v>325</v>
      </c>
      <c r="B188" s="19" t="s">
        <v>383</v>
      </c>
      <c r="C188" s="34" t="s">
        <v>384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9" t="s">
        <v>6098</v>
      </c>
    </row>
    <row r="189" spans="1:14" ht="78.75" x14ac:dyDescent="0.25">
      <c r="A189" s="31" t="s">
        <v>325</v>
      </c>
      <c r="B189" s="19" t="s">
        <v>385</v>
      </c>
      <c r="C189" s="34" t="s">
        <v>386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9" t="s">
        <v>6098</v>
      </c>
    </row>
    <row r="190" spans="1:14" ht="63" x14ac:dyDescent="0.25">
      <c r="A190" s="31" t="s">
        <v>325</v>
      </c>
      <c r="B190" s="19" t="s">
        <v>387</v>
      </c>
      <c r="C190" s="34" t="s">
        <v>388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6098</v>
      </c>
    </row>
    <row r="191" spans="1:14" ht="78.75" x14ac:dyDescent="0.25">
      <c r="A191" s="31" t="s">
        <v>325</v>
      </c>
      <c r="B191" s="19" t="s">
        <v>389</v>
      </c>
      <c r="C191" s="34" t="s">
        <v>390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9" t="s">
        <v>6098</v>
      </c>
    </row>
    <row r="192" spans="1:14" ht="63" x14ac:dyDescent="0.25">
      <c r="A192" s="31" t="s">
        <v>325</v>
      </c>
      <c r="B192" s="19" t="s">
        <v>391</v>
      </c>
      <c r="C192" s="34" t="s">
        <v>392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9" t="s">
        <v>6098</v>
      </c>
    </row>
    <row r="193" spans="1:14" ht="63" x14ac:dyDescent="0.25">
      <c r="A193" s="31" t="s">
        <v>325</v>
      </c>
      <c r="B193" s="19" t="s">
        <v>393</v>
      </c>
      <c r="C193" s="34" t="s">
        <v>394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9" t="s">
        <v>6098</v>
      </c>
    </row>
    <row r="194" spans="1:14" ht="78.75" x14ac:dyDescent="0.25">
      <c r="A194" s="31" t="s">
        <v>325</v>
      </c>
      <c r="B194" s="19" t="s">
        <v>395</v>
      </c>
      <c r="C194" s="34" t="s">
        <v>396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9" t="s">
        <v>6098</v>
      </c>
    </row>
    <row r="195" spans="1:14" ht="63" x14ac:dyDescent="0.25">
      <c r="A195" s="31" t="s">
        <v>325</v>
      </c>
      <c r="B195" s="19" t="s">
        <v>397</v>
      </c>
      <c r="C195" s="34" t="s">
        <v>398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9" t="s">
        <v>6098</v>
      </c>
    </row>
    <row r="196" spans="1:14" ht="63" x14ac:dyDescent="0.25">
      <c r="A196" s="31" t="s">
        <v>325</v>
      </c>
      <c r="B196" s="19" t="s">
        <v>399</v>
      </c>
      <c r="C196" s="34" t="s">
        <v>400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9" t="s">
        <v>6098</v>
      </c>
    </row>
    <row r="197" spans="1:14" ht="63" x14ac:dyDescent="0.25">
      <c r="A197" s="31" t="s">
        <v>325</v>
      </c>
      <c r="B197" s="19" t="s">
        <v>401</v>
      </c>
      <c r="C197" s="34" t="s">
        <v>402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9" t="s">
        <v>6098</v>
      </c>
    </row>
    <row r="198" spans="1:14" ht="78.75" x14ac:dyDescent="0.25">
      <c r="A198" s="31" t="s">
        <v>325</v>
      </c>
      <c r="B198" s="19" t="s">
        <v>403</v>
      </c>
      <c r="C198" s="34" t="s">
        <v>404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9" t="s">
        <v>6098</v>
      </c>
    </row>
    <row r="199" spans="1:14" ht="94.5" x14ac:dyDescent="0.25">
      <c r="A199" s="31" t="s">
        <v>325</v>
      </c>
      <c r="B199" s="19" t="s">
        <v>405</v>
      </c>
      <c r="C199" s="34" t="s">
        <v>406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9" t="s">
        <v>6098</v>
      </c>
    </row>
    <row r="200" spans="1:14" ht="63" x14ac:dyDescent="0.25">
      <c r="A200" s="31" t="s">
        <v>325</v>
      </c>
      <c r="B200" s="19" t="s">
        <v>407</v>
      </c>
      <c r="C200" s="34" t="s">
        <v>408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9" t="s">
        <v>6098</v>
      </c>
    </row>
    <row r="201" spans="1:14" ht="63" x14ac:dyDescent="0.25">
      <c r="A201" s="31" t="s">
        <v>325</v>
      </c>
      <c r="B201" s="19" t="s">
        <v>409</v>
      </c>
      <c r="C201" s="34" t="s">
        <v>410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9" t="s">
        <v>6098</v>
      </c>
    </row>
    <row r="202" spans="1:14" ht="78.75" x14ac:dyDescent="0.25">
      <c r="A202" s="31" t="s">
        <v>325</v>
      </c>
      <c r="B202" s="19" t="s">
        <v>411</v>
      </c>
      <c r="C202" s="34" t="s">
        <v>412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9" t="s">
        <v>6098</v>
      </c>
    </row>
    <row r="203" spans="1:14" ht="63" x14ac:dyDescent="0.25">
      <c r="A203" s="31" t="s">
        <v>325</v>
      </c>
      <c r="B203" s="19" t="s">
        <v>413</v>
      </c>
      <c r="C203" s="34" t="s">
        <v>414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9" t="s">
        <v>6098</v>
      </c>
    </row>
    <row r="204" spans="1:14" ht="78.75" x14ac:dyDescent="0.25">
      <c r="A204" s="31" t="s">
        <v>325</v>
      </c>
      <c r="B204" s="19" t="s">
        <v>415</v>
      </c>
      <c r="C204" s="34" t="s">
        <v>416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9" t="s">
        <v>6098</v>
      </c>
    </row>
    <row r="205" spans="1:14" ht="78.75" x14ac:dyDescent="0.25">
      <c r="A205" s="31" t="s">
        <v>325</v>
      </c>
      <c r="B205" s="19" t="s">
        <v>417</v>
      </c>
      <c r="C205" s="34" t="s">
        <v>418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9" t="s">
        <v>6098</v>
      </c>
    </row>
    <row r="206" spans="1:14" ht="78.75" x14ac:dyDescent="0.25">
      <c r="A206" s="31" t="s">
        <v>325</v>
      </c>
      <c r="B206" s="19" t="s">
        <v>419</v>
      </c>
      <c r="C206" s="34" t="s">
        <v>420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9" t="s">
        <v>6098</v>
      </c>
    </row>
    <row r="207" spans="1:14" ht="31.5" x14ac:dyDescent="0.25">
      <c r="A207" s="31" t="s">
        <v>421</v>
      </c>
      <c r="B207" s="19" t="s">
        <v>422</v>
      </c>
      <c r="C207" s="34" t="s">
        <v>58</v>
      </c>
      <c r="D207" s="18">
        <f t="shared" ref="D207:M207" si="21">IFERROR(SUM(D208,D1017,D2729,D2761),"нд")</f>
        <v>986.25499999999988</v>
      </c>
      <c r="E207" s="18">
        <f t="shared" si="21"/>
        <v>26738.979000000014</v>
      </c>
      <c r="F207" s="18">
        <f t="shared" si="21"/>
        <v>73.718999999999994</v>
      </c>
      <c r="G207" s="18">
        <f t="shared" si="21"/>
        <v>121743.667</v>
      </c>
      <c r="H207" s="18">
        <f t="shared" si="21"/>
        <v>0</v>
      </c>
      <c r="I207" s="18">
        <f t="shared" si="21"/>
        <v>3.0059190298283798</v>
      </c>
      <c r="J207" s="18">
        <f t="shared" si="21"/>
        <v>81.495359531043306</v>
      </c>
      <c r="K207" s="18">
        <f t="shared" si="21"/>
        <v>0.22468159346200001</v>
      </c>
      <c r="L207" s="18">
        <f t="shared" si="21"/>
        <v>371.05171116642902</v>
      </c>
      <c r="M207" s="18">
        <f t="shared" si="21"/>
        <v>0</v>
      </c>
      <c r="N207" s="19" t="s">
        <v>6097</v>
      </c>
    </row>
    <row r="208" spans="1:14" ht="47.25" x14ac:dyDescent="0.25">
      <c r="A208" s="31" t="s">
        <v>423</v>
      </c>
      <c r="B208" s="19" t="s">
        <v>424</v>
      </c>
      <c r="C208" s="34" t="s">
        <v>58</v>
      </c>
      <c r="D208" s="18">
        <f t="shared" ref="D208:M208" si="22">IFERROR(SUM(D209,D299),"нд")</f>
        <v>986.25499999999988</v>
      </c>
      <c r="E208" s="18">
        <f t="shared" si="22"/>
        <v>0</v>
      </c>
      <c r="F208" s="18">
        <f t="shared" si="22"/>
        <v>0</v>
      </c>
      <c r="G208" s="18">
        <f t="shared" si="22"/>
        <v>0</v>
      </c>
      <c r="H208" s="18">
        <f t="shared" si="22"/>
        <v>0</v>
      </c>
      <c r="I208" s="18">
        <f t="shared" si="22"/>
        <v>3.0059190298283798</v>
      </c>
      <c r="J208" s="18">
        <f t="shared" si="22"/>
        <v>0</v>
      </c>
      <c r="K208" s="18">
        <f t="shared" si="22"/>
        <v>0</v>
      </c>
      <c r="L208" s="18">
        <f t="shared" si="22"/>
        <v>0</v>
      </c>
      <c r="M208" s="18">
        <f t="shared" si="22"/>
        <v>0</v>
      </c>
      <c r="N208" s="19" t="s">
        <v>6097</v>
      </c>
    </row>
    <row r="209" spans="1:14" ht="31.5" x14ac:dyDescent="0.25">
      <c r="A209" s="31" t="s">
        <v>425</v>
      </c>
      <c r="B209" s="19" t="s">
        <v>426</v>
      </c>
      <c r="C209" s="34" t="s">
        <v>58</v>
      </c>
      <c r="D209" s="18">
        <f t="shared" ref="D209:M209" si="23">IFERROR(SUM(D210:D298),"нд")</f>
        <v>752.74399999999991</v>
      </c>
      <c r="E209" s="18">
        <f t="shared" si="23"/>
        <v>0</v>
      </c>
      <c r="F209" s="18">
        <f t="shared" si="23"/>
        <v>0</v>
      </c>
      <c r="G209" s="18">
        <f t="shared" si="23"/>
        <v>0</v>
      </c>
      <c r="H209" s="18">
        <f t="shared" si="23"/>
        <v>0</v>
      </c>
      <c r="I209" s="18">
        <f t="shared" si="23"/>
        <v>2.2942215899431999</v>
      </c>
      <c r="J209" s="18">
        <f t="shared" si="23"/>
        <v>0</v>
      </c>
      <c r="K209" s="18">
        <f t="shared" si="23"/>
        <v>0</v>
      </c>
      <c r="L209" s="18">
        <f t="shared" si="23"/>
        <v>0</v>
      </c>
      <c r="M209" s="18">
        <f t="shared" si="23"/>
        <v>0</v>
      </c>
      <c r="N209" s="19" t="s">
        <v>6097</v>
      </c>
    </row>
    <row r="210" spans="1:14" ht="31.5" x14ac:dyDescent="0.25">
      <c r="A210" s="31" t="s">
        <v>425</v>
      </c>
      <c r="B210" s="19" t="s">
        <v>427</v>
      </c>
      <c r="C210" s="34" t="s">
        <v>428</v>
      </c>
      <c r="D210" s="18">
        <v>98.07</v>
      </c>
      <c r="E210" s="18">
        <v>0</v>
      </c>
      <c r="F210" s="18">
        <v>0</v>
      </c>
      <c r="G210" s="18">
        <v>0</v>
      </c>
      <c r="H210" s="18">
        <v>0</v>
      </c>
      <c r="I210" s="18">
        <v>0.29889884386422</v>
      </c>
      <c r="J210" s="18">
        <v>0</v>
      </c>
      <c r="K210" s="18">
        <v>0</v>
      </c>
      <c r="L210" s="18">
        <v>0</v>
      </c>
      <c r="M210" s="18">
        <v>0</v>
      </c>
      <c r="N210" s="19" t="s">
        <v>6098</v>
      </c>
    </row>
    <row r="211" spans="1:14" ht="31.5" x14ac:dyDescent="0.25">
      <c r="A211" s="31" t="s">
        <v>425</v>
      </c>
      <c r="B211" s="19" t="s">
        <v>429</v>
      </c>
      <c r="C211" s="34" t="s">
        <v>430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6098</v>
      </c>
    </row>
    <row r="212" spans="1:14" ht="31.5" x14ac:dyDescent="0.25">
      <c r="A212" s="31" t="s">
        <v>425</v>
      </c>
      <c r="B212" s="19" t="s">
        <v>431</v>
      </c>
      <c r="C212" s="34" t="s">
        <v>432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9" t="s">
        <v>6098</v>
      </c>
    </row>
    <row r="213" spans="1:14" ht="31.5" x14ac:dyDescent="0.25">
      <c r="A213" s="31" t="s">
        <v>425</v>
      </c>
      <c r="B213" s="19" t="s">
        <v>433</v>
      </c>
      <c r="C213" s="34" t="s">
        <v>434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9" t="s">
        <v>6098</v>
      </c>
    </row>
    <row r="214" spans="1:14" ht="31.5" x14ac:dyDescent="0.25">
      <c r="A214" s="31" t="s">
        <v>425</v>
      </c>
      <c r="B214" s="19" t="s">
        <v>435</v>
      </c>
      <c r="C214" s="34" t="s">
        <v>436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9" t="s">
        <v>6098</v>
      </c>
    </row>
    <row r="215" spans="1:14" ht="31.5" x14ac:dyDescent="0.25">
      <c r="A215" s="31" t="s">
        <v>425</v>
      </c>
      <c r="B215" s="19" t="s">
        <v>437</v>
      </c>
      <c r="C215" s="34" t="s">
        <v>438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9" t="s">
        <v>6098</v>
      </c>
    </row>
    <row r="216" spans="1:14" ht="31.5" x14ac:dyDescent="0.25">
      <c r="A216" s="31" t="s">
        <v>425</v>
      </c>
      <c r="B216" s="19" t="s">
        <v>439</v>
      </c>
      <c r="C216" s="34" t="s">
        <v>440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9" t="s">
        <v>6098</v>
      </c>
    </row>
    <row r="217" spans="1:14" ht="31.5" x14ac:dyDescent="0.25">
      <c r="A217" s="31" t="s">
        <v>425</v>
      </c>
      <c r="B217" s="19" t="s">
        <v>441</v>
      </c>
      <c r="C217" s="34" t="s">
        <v>442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9" t="s">
        <v>6098</v>
      </c>
    </row>
    <row r="218" spans="1:14" ht="31.5" x14ac:dyDescent="0.25">
      <c r="A218" s="31" t="s">
        <v>425</v>
      </c>
      <c r="B218" s="19" t="s">
        <v>443</v>
      </c>
      <c r="C218" s="34" t="s">
        <v>444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9" t="s">
        <v>6098</v>
      </c>
    </row>
    <row r="219" spans="1:14" ht="31.5" x14ac:dyDescent="0.25">
      <c r="A219" s="31" t="s">
        <v>425</v>
      </c>
      <c r="B219" s="19" t="s">
        <v>445</v>
      </c>
      <c r="C219" s="34" t="s">
        <v>446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9" t="s">
        <v>6098</v>
      </c>
    </row>
    <row r="220" spans="1:14" ht="31.5" x14ac:dyDescent="0.25">
      <c r="A220" s="31" t="s">
        <v>425</v>
      </c>
      <c r="B220" s="19" t="s">
        <v>447</v>
      </c>
      <c r="C220" s="34" t="s">
        <v>448</v>
      </c>
      <c r="D220" s="18">
        <v>21.699000000000002</v>
      </c>
      <c r="E220" s="18">
        <v>0</v>
      </c>
      <c r="F220" s="18">
        <v>0</v>
      </c>
      <c r="G220" s="18">
        <v>0</v>
      </c>
      <c r="H220" s="18">
        <v>0</v>
      </c>
      <c r="I220" s="18">
        <v>6.613445511379E-2</v>
      </c>
      <c r="J220" s="18">
        <v>0</v>
      </c>
      <c r="K220" s="18">
        <v>0</v>
      </c>
      <c r="L220" s="18">
        <v>0</v>
      </c>
      <c r="M220" s="18">
        <v>0</v>
      </c>
      <c r="N220" s="19" t="s">
        <v>6098</v>
      </c>
    </row>
    <row r="221" spans="1:14" ht="47.25" x14ac:dyDescent="0.25">
      <c r="A221" s="31" t="s">
        <v>425</v>
      </c>
      <c r="B221" s="19" t="s">
        <v>449</v>
      </c>
      <c r="C221" s="34" t="s">
        <v>450</v>
      </c>
      <c r="D221" s="18">
        <v>23.577999999999999</v>
      </c>
      <c r="E221" s="18">
        <v>0</v>
      </c>
      <c r="F221" s="18">
        <v>0</v>
      </c>
      <c r="G221" s="18">
        <v>0</v>
      </c>
      <c r="H221" s="18">
        <v>0</v>
      </c>
      <c r="I221" s="18">
        <v>7.1861292348629993E-2</v>
      </c>
      <c r="J221" s="18">
        <v>0</v>
      </c>
      <c r="K221" s="18">
        <v>0</v>
      </c>
      <c r="L221" s="18">
        <v>0</v>
      </c>
      <c r="M221" s="18">
        <v>0</v>
      </c>
      <c r="N221" s="19" t="s">
        <v>6098</v>
      </c>
    </row>
    <row r="222" spans="1:14" ht="31.5" x14ac:dyDescent="0.25">
      <c r="A222" s="31" t="s">
        <v>425</v>
      </c>
      <c r="B222" s="19" t="s">
        <v>451</v>
      </c>
      <c r="C222" s="34" t="s">
        <v>452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9" t="s">
        <v>6098</v>
      </c>
    </row>
    <row r="223" spans="1:14" ht="31.5" x14ac:dyDescent="0.25">
      <c r="A223" s="31" t="s">
        <v>425</v>
      </c>
      <c r="B223" s="19" t="s">
        <v>453</v>
      </c>
      <c r="C223" s="34" t="s">
        <v>454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6098</v>
      </c>
    </row>
    <row r="224" spans="1:14" ht="47.25" x14ac:dyDescent="0.25">
      <c r="A224" s="31" t="s">
        <v>425</v>
      </c>
      <c r="B224" s="19" t="s">
        <v>455</v>
      </c>
      <c r="C224" s="34" t="s">
        <v>456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6098</v>
      </c>
    </row>
    <row r="225" spans="1:14" ht="47.25" x14ac:dyDescent="0.25">
      <c r="A225" s="31" t="s">
        <v>425</v>
      </c>
      <c r="B225" s="19" t="s">
        <v>457</v>
      </c>
      <c r="C225" s="34" t="s">
        <v>458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6098</v>
      </c>
    </row>
    <row r="226" spans="1:14" ht="47.25" x14ac:dyDescent="0.25">
      <c r="A226" s="31" t="s">
        <v>425</v>
      </c>
      <c r="B226" s="19" t="s">
        <v>459</v>
      </c>
      <c r="C226" s="34" t="s">
        <v>460</v>
      </c>
      <c r="D226" s="18">
        <v>399.7</v>
      </c>
      <c r="E226" s="18">
        <v>0</v>
      </c>
      <c r="F226" s="18">
        <v>0</v>
      </c>
      <c r="G226" s="18">
        <v>0</v>
      </c>
      <c r="H226" s="18">
        <v>0</v>
      </c>
      <c r="I226" s="18">
        <v>1.2182101345215901</v>
      </c>
      <c r="J226" s="18">
        <v>0</v>
      </c>
      <c r="K226" s="18">
        <v>0</v>
      </c>
      <c r="L226" s="18">
        <v>0</v>
      </c>
      <c r="M226" s="18">
        <v>0</v>
      </c>
      <c r="N226" s="19" t="s">
        <v>6098</v>
      </c>
    </row>
    <row r="227" spans="1:14" ht="47.25" x14ac:dyDescent="0.25">
      <c r="A227" s="31" t="s">
        <v>425</v>
      </c>
      <c r="B227" s="19" t="s">
        <v>461</v>
      </c>
      <c r="C227" s="34" t="s">
        <v>462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6098</v>
      </c>
    </row>
    <row r="228" spans="1:14" ht="47.25" x14ac:dyDescent="0.25">
      <c r="A228" s="31" t="s">
        <v>425</v>
      </c>
      <c r="B228" s="19" t="s">
        <v>463</v>
      </c>
      <c r="C228" s="34" t="s">
        <v>464</v>
      </c>
      <c r="D228" s="18">
        <v>14.9</v>
      </c>
      <c r="E228" s="18">
        <v>0</v>
      </c>
      <c r="F228" s="18">
        <v>0</v>
      </c>
      <c r="G228" s="18">
        <v>0</v>
      </c>
      <c r="H228" s="18">
        <v>0</v>
      </c>
      <c r="I228" s="18">
        <v>4.5412386801029998E-2</v>
      </c>
      <c r="J228" s="18">
        <v>0</v>
      </c>
      <c r="K228" s="18">
        <v>0</v>
      </c>
      <c r="L228" s="18">
        <v>0</v>
      </c>
      <c r="M228" s="18">
        <v>0</v>
      </c>
      <c r="N228" s="19" t="s">
        <v>6098</v>
      </c>
    </row>
    <row r="229" spans="1:14" ht="47.25" x14ac:dyDescent="0.25">
      <c r="A229" s="31" t="s">
        <v>425</v>
      </c>
      <c r="B229" s="19" t="s">
        <v>465</v>
      </c>
      <c r="C229" s="34" t="s">
        <v>466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6098</v>
      </c>
    </row>
    <row r="230" spans="1:14" ht="47.25" x14ac:dyDescent="0.25">
      <c r="A230" s="31" t="s">
        <v>425</v>
      </c>
      <c r="B230" s="19" t="s">
        <v>467</v>
      </c>
      <c r="C230" s="34" t="s">
        <v>468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6098</v>
      </c>
    </row>
    <row r="231" spans="1:14" ht="31.5" x14ac:dyDescent="0.25">
      <c r="A231" s="31" t="s">
        <v>425</v>
      </c>
      <c r="B231" s="19" t="s">
        <v>469</v>
      </c>
      <c r="C231" s="34" t="s">
        <v>470</v>
      </c>
      <c r="D231" s="18">
        <v>8.7999999999999995E-2</v>
      </c>
      <c r="E231" s="18">
        <v>0</v>
      </c>
      <c r="F231" s="18">
        <v>0</v>
      </c>
      <c r="G231" s="18">
        <v>0</v>
      </c>
      <c r="H231" s="18">
        <v>0</v>
      </c>
      <c r="I231" s="18">
        <v>2.6820738513000001E-4</v>
      </c>
      <c r="J231" s="18">
        <v>0</v>
      </c>
      <c r="K231" s="18">
        <v>0</v>
      </c>
      <c r="L231" s="18">
        <v>0</v>
      </c>
      <c r="M231" s="18">
        <v>0</v>
      </c>
      <c r="N231" s="19" t="s">
        <v>6098</v>
      </c>
    </row>
    <row r="232" spans="1:14" ht="31.5" x14ac:dyDescent="0.25">
      <c r="A232" s="31" t="s">
        <v>425</v>
      </c>
      <c r="B232" s="19" t="s">
        <v>471</v>
      </c>
      <c r="C232" s="34" t="s">
        <v>472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6098</v>
      </c>
    </row>
    <row r="233" spans="1:14" ht="63" x14ac:dyDescent="0.25">
      <c r="A233" s="31" t="s">
        <v>425</v>
      </c>
      <c r="B233" s="19" t="s">
        <v>473</v>
      </c>
      <c r="C233" s="34" t="s">
        <v>474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6098</v>
      </c>
    </row>
    <row r="234" spans="1:14" ht="47.25" x14ac:dyDescent="0.25">
      <c r="A234" s="31" t="s">
        <v>425</v>
      </c>
      <c r="B234" s="19" t="s">
        <v>475</v>
      </c>
      <c r="C234" s="34" t="s">
        <v>476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6098</v>
      </c>
    </row>
    <row r="235" spans="1:14" ht="47.25" x14ac:dyDescent="0.25">
      <c r="A235" s="31" t="s">
        <v>425</v>
      </c>
      <c r="B235" s="19" t="s">
        <v>477</v>
      </c>
      <c r="C235" s="34" t="s">
        <v>478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6098</v>
      </c>
    </row>
    <row r="236" spans="1:14" ht="47.25" x14ac:dyDescent="0.25">
      <c r="A236" s="31" t="s">
        <v>425</v>
      </c>
      <c r="B236" s="19" t="s">
        <v>479</v>
      </c>
      <c r="C236" s="34" t="s">
        <v>480</v>
      </c>
      <c r="D236" s="18">
        <v>81.593000000000004</v>
      </c>
      <c r="E236" s="18">
        <v>0</v>
      </c>
      <c r="F236" s="18">
        <v>0</v>
      </c>
      <c r="G236" s="18">
        <v>0</v>
      </c>
      <c r="H236" s="18">
        <v>0</v>
      </c>
      <c r="I236" s="18">
        <v>0.24868005880915001</v>
      </c>
      <c r="J236" s="18">
        <v>0</v>
      </c>
      <c r="K236" s="18">
        <v>0</v>
      </c>
      <c r="L236" s="18">
        <v>0</v>
      </c>
      <c r="M236" s="18">
        <v>0</v>
      </c>
      <c r="N236" s="19" t="s">
        <v>6098</v>
      </c>
    </row>
    <row r="237" spans="1:14" ht="47.25" x14ac:dyDescent="0.25">
      <c r="A237" s="31" t="s">
        <v>425</v>
      </c>
      <c r="B237" s="19" t="s">
        <v>481</v>
      </c>
      <c r="C237" s="34" t="s">
        <v>482</v>
      </c>
      <c r="D237" s="18">
        <v>102.004</v>
      </c>
      <c r="E237" s="18">
        <v>0</v>
      </c>
      <c r="F237" s="18">
        <v>0</v>
      </c>
      <c r="G237" s="18">
        <v>0</v>
      </c>
      <c r="H237" s="18">
        <v>0</v>
      </c>
      <c r="I237" s="18">
        <v>0.31088893310416998</v>
      </c>
      <c r="J237" s="18">
        <v>0</v>
      </c>
      <c r="K237" s="18">
        <v>0</v>
      </c>
      <c r="L237" s="18">
        <v>0</v>
      </c>
      <c r="M237" s="18">
        <v>0</v>
      </c>
      <c r="N237" s="19" t="s">
        <v>6098</v>
      </c>
    </row>
    <row r="238" spans="1:14" ht="47.25" x14ac:dyDescent="0.25">
      <c r="A238" s="31" t="s">
        <v>425</v>
      </c>
      <c r="B238" s="19" t="s">
        <v>483</v>
      </c>
      <c r="C238" s="34" t="s">
        <v>484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6098</v>
      </c>
    </row>
    <row r="239" spans="1:14" ht="31.5" x14ac:dyDescent="0.25">
      <c r="A239" s="31" t="s">
        <v>425</v>
      </c>
      <c r="B239" s="19" t="s">
        <v>485</v>
      </c>
      <c r="C239" s="34" t="s">
        <v>486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9" t="s">
        <v>6098</v>
      </c>
    </row>
    <row r="240" spans="1:14" ht="31.5" x14ac:dyDescent="0.25">
      <c r="A240" s="31" t="s">
        <v>425</v>
      </c>
      <c r="B240" s="19" t="s">
        <v>487</v>
      </c>
      <c r="C240" s="34" t="s">
        <v>488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6098</v>
      </c>
    </row>
    <row r="241" spans="1:14" ht="31.5" x14ac:dyDescent="0.25">
      <c r="A241" s="31" t="s">
        <v>425</v>
      </c>
      <c r="B241" s="19" t="s">
        <v>489</v>
      </c>
      <c r="C241" s="34" t="s">
        <v>490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6098</v>
      </c>
    </row>
    <row r="242" spans="1:14" ht="31.5" x14ac:dyDescent="0.25">
      <c r="A242" s="31" t="s">
        <v>425</v>
      </c>
      <c r="B242" s="19" t="s">
        <v>491</v>
      </c>
      <c r="C242" s="34" t="s">
        <v>492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6098</v>
      </c>
    </row>
    <row r="243" spans="1:14" ht="31.5" x14ac:dyDescent="0.25">
      <c r="A243" s="31" t="s">
        <v>425</v>
      </c>
      <c r="B243" s="19" t="s">
        <v>493</v>
      </c>
      <c r="C243" s="34" t="s">
        <v>494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6098</v>
      </c>
    </row>
    <row r="244" spans="1:14" ht="31.5" x14ac:dyDescent="0.25">
      <c r="A244" s="31" t="s">
        <v>425</v>
      </c>
      <c r="B244" s="19" t="s">
        <v>495</v>
      </c>
      <c r="C244" s="34" t="s">
        <v>496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6098</v>
      </c>
    </row>
    <row r="245" spans="1:14" ht="31.5" x14ac:dyDescent="0.25">
      <c r="A245" s="31" t="s">
        <v>425</v>
      </c>
      <c r="B245" s="19" t="s">
        <v>497</v>
      </c>
      <c r="C245" s="34" t="s">
        <v>498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6098</v>
      </c>
    </row>
    <row r="246" spans="1:14" ht="31.5" x14ac:dyDescent="0.25">
      <c r="A246" s="31" t="s">
        <v>425</v>
      </c>
      <c r="B246" s="19" t="s">
        <v>499</v>
      </c>
      <c r="C246" s="34" t="s">
        <v>500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6098</v>
      </c>
    </row>
    <row r="247" spans="1:14" ht="31.5" x14ac:dyDescent="0.25">
      <c r="A247" s="31" t="s">
        <v>425</v>
      </c>
      <c r="B247" s="19" t="s">
        <v>501</v>
      </c>
      <c r="C247" s="34" t="s">
        <v>502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6098</v>
      </c>
    </row>
    <row r="248" spans="1:14" ht="31.5" x14ac:dyDescent="0.25">
      <c r="A248" s="31" t="s">
        <v>425</v>
      </c>
      <c r="B248" s="19" t="s">
        <v>503</v>
      </c>
      <c r="C248" s="34" t="s">
        <v>504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6098</v>
      </c>
    </row>
    <row r="249" spans="1:14" ht="31.5" x14ac:dyDescent="0.25">
      <c r="A249" s="31" t="s">
        <v>425</v>
      </c>
      <c r="B249" s="19" t="s">
        <v>505</v>
      </c>
      <c r="C249" s="34" t="s">
        <v>506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6098</v>
      </c>
    </row>
    <row r="250" spans="1:14" ht="31.5" x14ac:dyDescent="0.25">
      <c r="A250" s="31" t="s">
        <v>425</v>
      </c>
      <c r="B250" s="19" t="s">
        <v>507</v>
      </c>
      <c r="C250" s="34" t="s">
        <v>508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6098</v>
      </c>
    </row>
    <row r="251" spans="1:14" ht="31.5" x14ac:dyDescent="0.25">
      <c r="A251" s="31" t="s">
        <v>425</v>
      </c>
      <c r="B251" s="19" t="s">
        <v>509</v>
      </c>
      <c r="C251" s="34" t="s">
        <v>510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6098</v>
      </c>
    </row>
    <row r="252" spans="1:14" ht="31.5" x14ac:dyDescent="0.25">
      <c r="A252" s="31" t="s">
        <v>425</v>
      </c>
      <c r="B252" s="19" t="s">
        <v>511</v>
      </c>
      <c r="C252" s="34" t="s">
        <v>512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6098</v>
      </c>
    </row>
    <row r="253" spans="1:14" ht="31.5" x14ac:dyDescent="0.25">
      <c r="A253" s="31" t="s">
        <v>425</v>
      </c>
      <c r="B253" s="19" t="s">
        <v>513</v>
      </c>
      <c r="C253" s="34" t="s">
        <v>514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6098</v>
      </c>
    </row>
    <row r="254" spans="1:14" ht="31.5" x14ac:dyDescent="0.25">
      <c r="A254" s="31" t="s">
        <v>425</v>
      </c>
      <c r="B254" s="19" t="s">
        <v>515</v>
      </c>
      <c r="C254" s="34" t="s">
        <v>516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6098</v>
      </c>
    </row>
    <row r="255" spans="1:14" ht="31.5" x14ac:dyDescent="0.25">
      <c r="A255" s="31" t="s">
        <v>425</v>
      </c>
      <c r="B255" s="19" t="s">
        <v>517</v>
      </c>
      <c r="C255" s="34" t="s">
        <v>518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9" t="s">
        <v>6098</v>
      </c>
    </row>
    <row r="256" spans="1:14" ht="31.5" x14ac:dyDescent="0.25">
      <c r="A256" s="31" t="s">
        <v>425</v>
      </c>
      <c r="B256" s="19" t="s">
        <v>519</v>
      </c>
      <c r="C256" s="34" t="s">
        <v>520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9" t="s">
        <v>6098</v>
      </c>
    </row>
    <row r="257" spans="1:14" ht="31.5" x14ac:dyDescent="0.25">
      <c r="A257" s="31" t="s">
        <v>425</v>
      </c>
      <c r="B257" s="19" t="s">
        <v>521</v>
      </c>
      <c r="C257" s="34" t="s">
        <v>522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9" t="s">
        <v>6098</v>
      </c>
    </row>
    <row r="258" spans="1:14" ht="31.5" x14ac:dyDescent="0.25">
      <c r="A258" s="31" t="s">
        <v>425</v>
      </c>
      <c r="B258" s="19" t="s">
        <v>523</v>
      </c>
      <c r="C258" s="34" t="s">
        <v>524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9" t="s">
        <v>6098</v>
      </c>
    </row>
    <row r="259" spans="1:14" ht="31.5" x14ac:dyDescent="0.25">
      <c r="A259" s="31" t="s">
        <v>425</v>
      </c>
      <c r="B259" s="19" t="s">
        <v>525</v>
      </c>
      <c r="C259" s="34" t="s">
        <v>526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9" t="s">
        <v>6098</v>
      </c>
    </row>
    <row r="260" spans="1:14" ht="47.25" x14ac:dyDescent="0.25">
      <c r="A260" s="31" t="s">
        <v>425</v>
      </c>
      <c r="B260" s="19" t="s">
        <v>527</v>
      </c>
      <c r="C260" s="34" t="s">
        <v>528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9" t="s">
        <v>6098</v>
      </c>
    </row>
    <row r="261" spans="1:14" ht="47.25" x14ac:dyDescent="0.25">
      <c r="A261" s="31" t="s">
        <v>425</v>
      </c>
      <c r="B261" s="19" t="s">
        <v>529</v>
      </c>
      <c r="C261" s="34" t="s">
        <v>530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9" t="s">
        <v>6098</v>
      </c>
    </row>
    <row r="262" spans="1:14" ht="47.25" x14ac:dyDescent="0.25">
      <c r="A262" s="31" t="s">
        <v>425</v>
      </c>
      <c r="B262" s="19" t="s">
        <v>531</v>
      </c>
      <c r="C262" s="34" t="s">
        <v>532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9" t="s">
        <v>6098</v>
      </c>
    </row>
    <row r="263" spans="1:14" ht="31.5" x14ac:dyDescent="0.25">
      <c r="A263" s="31" t="s">
        <v>425</v>
      </c>
      <c r="B263" s="19" t="s">
        <v>533</v>
      </c>
      <c r="C263" s="34" t="s">
        <v>534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9" t="s">
        <v>6098</v>
      </c>
    </row>
    <row r="264" spans="1:14" ht="47.25" x14ac:dyDescent="0.25">
      <c r="A264" s="31" t="s">
        <v>425</v>
      </c>
      <c r="B264" s="19" t="s">
        <v>535</v>
      </c>
      <c r="C264" s="34" t="s">
        <v>536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9" t="s">
        <v>6098</v>
      </c>
    </row>
    <row r="265" spans="1:14" ht="47.25" x14ac:dyDescent="0.25">
      <c r="A265" s="31" t="s">
        <v>425</v>
      </c>
      <c r="B265" s="19" t="s">
        <v>537</v>
      </c>
      <c r="C265" s="34" t="s">
        <v>538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9" t="s">
        <v>6098</v>
      </c>
    </row>
    <row r="266" spans="1:14" ht="47.25" x14ac:dyDescent="0.25">
      <c r="A266" s="31" t="s">
        <v>425</v>
      </c>
      <c r="B266" s="19" t="s">
        <v>539</v>
      </c>
      <c r="C266" s="34" t="s">
        <v>540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9" t="s">
        <v>6098</v>
      </c>
    </row>
    <row r="267" spans="1:14" ht="31.5" x14ac:dyDescent="0.25">
      <c r="A267" s="31" t="s">
        <v>425</v>
      </c>
      <c r="B267" s="19" t="s">
        <v>541</v>
      </c>
      <c r="C267" s="34" t="s">
        <v>542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9" t="s">
        <v>6098</v>
      </c>
    </row>
    <row r="268" spans="1:14" ht="31.5" x14ac:dyDescent="0.25">
      <c r="A268" s="31" t="s">
        <v>425</v>
      </c>
      <c r="B268" s="19" t="s">
        <v>543</v>
      </c>
      <c r="C268" s="34" t="s">
        <v>544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9" t="s">
        <v>6098</v>
      </c>
    </row>
    <row r="269" spans="1:14" ht="31.5" x14ac:dyDescent="0.25">
      <c r="A269" s="31" t="s">
        <v>425</v>
      </c>
      <c r="B269" s="19" t="s">
        <v>545</v>
      </c>
      <c r="C269" s="34" t="s">
        <v>546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9" t="s">
        <v>6098</v>
      </c>
    </row>
    <row r="270" spans="1:14" ht="31.5" x14ac:dyDescent="0.25">
      <c r="A270" s="31" t="s">
        <v>425</v>
      </c>
      <c r="B270" s="19" t="s">
        <v>547</v>
      </c>
      <c r="C270" s="34" t="s">
        <v>548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9" t="s">
        <v>6098</v>
      </c>
    </row>
    <row r="271" spans="1:14" ht="31.5" x14ac:dyDescent="0.25">
      <c r="A271" s="31" t="s">
        <v>425</v>
      </c>
      <c r="B271" s="19" t="s">
        <v>549</v>
      </c>
      <c r="C271" s="34" t="s">
        <v>550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9" t="s">
        <v>6098</v>
      </c>
    </row>
    <row r="272" spans="1:14" ht="31.5" x14ac:dyDescent="0.25">
      <c r="A272" s="31" t="s">
        <v>425</v>
      </c>
      <c r="B272" s="19" t="s">
        <v>551</v>
      </c>
      <c r="C272" s="34" t="s">
        <v>552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9" t="s">
        <v>6098</v>
      </c>
    </row>
    <row r="273" spans="1:14" ht="31.5" x14ac:dyDescent="0.25">
      <c r="A273" s="31" t="s">
        <v>425</v>
      </c>
      <c r="B273" s="19" t="s">
        <v>553</v>
      </c>
      <c r="C273" s="34" t="s">
        <v>554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9" t="s">
        <v>6098</v>
      </c>
    </row>
    <row r="274" spans="1:14" ht="47.25" x14ac:dyDescent="0.25">
      <c r="A274" s="31" t="s">
        <v>425</v>
      </c>
      <c r="B274" s="19" t="s">
        <v>555</v>
      </c>
      <c r="C274" s="34" t="s">
        <v>556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9" t="s">
        <v>6098</v>
      </c>
    </row>
    <row r="275" spans="1:14" ht="31.5" x14ac:dyDescent="0.25">
      <c r="A275" s="31" t="s">
        <v>425</v>
      </c>
      <c r="B275" s="19" t="s">
        <v>557</v>
      </c>
      <c r="C275" s="34" t="s">
        <v>558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6098</v>
      </c>
    </row>
    <row r="276" spans="1:14" ht="47.25" x14ac:dyDescent="0.25">
      <c r="A276" s="31" t="s">
        <v>425</v>
      </c>
      <c r="B276" s="19" t="s">
        <v>559</v>
      </c>
      <c r="C276" s="34" t="s">
        <v>560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9" t="s">
        <v>6098</v>
      </c>
    </row>
    <row r="277" spans="1:14" ht="31.5" x14ac:dyDescent="0.25">
      <c r="A277" s="31" t="s">
        <v>425</v>
      </c>
      <c r="B277" s="19" t="s">
        <v>561</v>
      </c>
      <c r="C277" s="34" t="s">
        <v>562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9" t="s">
        <v>6098</v>
      </c>
    </row>
    <row r="278" spans="1:14" ht="47.25" x14ac:dyDescent="0.25">
      <c r="A278" s="31" t="s">
        <v>425</v>
      </c>
      <c r="B278" s="19" t="s">
        <v>563</v>
      </c>
      <c r="C278" s="34" t="s">
        <v>564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9" t="s">
        <v>6098</v>
      </c>
    </row>
    <row r="279" spans="1:14" ht="31.5" x14ac:dyDescent="0.25">
      <c r="A279" s="31" t="s">
        <v>425</v>
      </c>
      <c r="B279" s="19" t="s">
        <v>565</v>
      </c>
      <c r="C279" s="34" t="s">
        <v>566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9" t="s">
        <v>6098</v>
      </c>
    </row>
    <row r="280" spans="1:14" ht="31.5" x14ac:dyDescent="0.25">
      <c r="A280" s="31" t="s">
        <v>425</v>
      </c>
      <c r="B280" s="19" t="s">
        <v>567</v>
      </c>
      <c r="C280" s="34" t="s">
        <v>568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9" t="s">
        <v>6098</v>
      </c>
    </row>
    <row r="281" spans="1:14" ht="31.5" x14ac:dyDescent="0.25">
      <c r="A281" s="31" t="s">
        <v>425</v>
      </c>
      <c r="B281" s="19" t="s">
        <v>569</v>
      </c>
      <c r="C281" s="34" t="s">
        <v>570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9" t="s">
        <v>6098</v>
      </c>
    </row>
    <row r="282" spans="1:14" ht="31.5" x14ac:dyDescent="0.25">
      <c r="A282" s="31" t="s">
        <v>425</v>
      </c>
      <c r="B282" s="19" t="s">
        <v>571</v>
      </c>
      <c r="C282" s="34" t="s">
        <v>572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9" t="s">
        <v>6098</v>
      </c>
    </row>
    <row r="283" spans="1:14" ht="31.5" x14ac:dyDescent="0.25">
      <c r="A283" s="31" t="s">
        <v>425</v>
      </c>
      <c r="B283" s="19" t="s">
        <v>573</v>
      </c>
      <c r="C283" s="34" t="s">
        <v>574</v>
      </c>
      <c r="D283" s="18">
        <v>10.587</v>
      </c>
      <c r="E283" s="18">
        <v>0</v>
      </c>
      <c r="F283" s="18">
        <v>0</v>
      </c>
      <c r="G283" s="18">
        <v>0</v>
      </c>
      <c r="H283" s="18">
        <v>0</v>
      </c>
      <c r="I283" s="18">
        <v>3.2267177118279998E-2</v>
      </c>
      <c r="J283" s="18">
        <v>0</v>
      </c>
      <c r="K283" s="18">
        <v>0</v>
      </c>
      <c r="L283" s="18">
        <v>0</v>
      </c>
      <c r="M283" s="18">
        <v>0</v>
      </c>
      <c r="N283" s="19" t="s">
        <v>6098</v>
      </c>
    </row>
    <row r="284" spans="1:14" ht="31.5" x14ac:dyDescent="0.25">
      <c r="A284" s="31" t="s">
        <v>425</v>
      </c>
      <c r="B284" s="19" t="s">
        <v>575</v>
      </c>
      <c r="C284" s="34" t="s">
        <v>576</v>
      </c>
      <c r="D284" s="18">
        <v>0.52500000000000002</v>
      </c>
      <c r="E284" s="18">
        <v>0</v>
      </c>
      <c r="F284" s="18">
        <v>0</v>
      </c>
      <c r="G284" s="18">
        <v>0</v>
      </c>
      <c r="H284" s="18">
        <v>0</v>
      </c>
      <c r="I284" s="18">
        <v>1.6001008772100001E-3</v>
      </c>
      <c r="J284" s="18">
        <v>0</v>
      </c>
      <c r="K284" s="18">
        <v>0</v>
      </c>
      <c r="L284" s="18">
        <v>0</v>
      </c>
      <c r="M284" s="18">
        <v>0</v>
      </c>
      <c r="N284" s="19" t="s">
        <v>6098</v>
      </c>
    </row>
    <row r="285" spans="1:14" ht="47.25" x14ac:dyDescent="0.25">
      <c r="A285" s="31" t="s">
        <v>425</v>
      </c>
      <c r="B285" s="19" t="s">
        <v>577</v>
      </c>
      <c r="C285" s="34" t="s">
        <v>578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9" t="s">
        <v>6098</v>
      </c>
    </row>
    <row r="286" spans="1:14" ht="31.5" x14ac:dyDescent="0.25">
      <c r="A286" s="31" t="s">
        <v>425</v>
      </c>
      <c r="B286" s="19" t="s">
        <v>579</v>
      </c>
      <c r="C286" s="34" t="s">
        <v>580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9" t="s">
        <v>6098</v>
      </c>
    </row>
    <row r="287" spans="1:14" ht="31.5" x14ac:dyDescent="0.25">
      <c r="A287" s="31" t="s">
        <v>425</v>
      </c>
      <c r="B287" s="19" t="s">
        <v>581</v>
      </c>
      <c r="C287" s="34" t="s">
        <v>582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9" t="s">
        <v>6098</v>
      </c>
    </row>
    <row r="288" spans="1:14" ht="31.5" x14ac:dyDescent="0.25">
      <c r="A288" s="31" t="s">
        <v>425</v>
      </c>
      <c r="B288" s="19" t="s">
        <v>583</v>
      </c>
      <c r="C288" s="34" t="s">
        <v>584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6098</v>
      </c>
    </row>
    <row r="289" spans="1:14" ht="31.5" x14ac:dyDescent="0.25">
      <c r="A289" s="31" t="s">
        <v>425</v>
      </c>
      <c r="B289" s="19" t="s">
        <v>585</v>
      </c>
      <c r="C289" s="34" t="s">
        <v>586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9" t="s">
        <v>6098</v>
      </c>
    </row>
    <row r="290" spans="1:14" ht="31.5" x14ac:dyDescent="0.25">
      <c r="A290" s="31" t="s">
        <v>425</v>
      </c>
      <c r="B290" s="19" t="s">
        <v>587</v>
      </c>
      <c r="C290" s="34" t="s">
        <v>588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9" t="s">
        <v>6098</v>
      </c>
    </row>
    <row r="291" spans="1:14" ht="31.5" x14ac:dyDescent="0.25">
      <c r="A291" s="31" t="s">
        <v>425</v>
      </c>
      <c r="B291" s="19" t="s">
        <v>589</v>
      </c>
      <c r="C291" s="34" t="s">
        <v>590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9" t="s">
        <v>6098</v>
      </c>
    </row>
    <row r="292" spans="1:14" ht="47.25" x14ac:dyDescent="0.25">
      <c r="A292" s="31" t="s">
        <v>425</v>
      </c>
      <c r="B292" s="19" t="s">
        <v>591</v>
      </c>
      <c r="C292" s="34" t="s">
        <v>592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9" t="s">
        <v>6098</v>
      </c>
    </row>
    <row r="293" spans="1:14" ht="31.5" x14ac:dyDescent="0.25">
      <c r="A293" s="31" t="s">
        <v>425</v>
      </c>
      <c r="B293" s="19" t="s">
        <v>593</v>
      </c>
      <c r="C293" s="34" t="s">
        <v>594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9" t="s">
        <v>6098</v>
      </c>
    </row>
    <row r="294" spans="1:14" ht="31.5" x14ac:dyDescent="0.25">
      <c r="A294" s="31" t="s">
        <v>425</v>
      </c>
      <c r="B294" s="19" t="s">
        <v>595</v>
      </c>
      <c r="C294" s="34" t="s">
        <v>596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9" t="s">
        <v>6098</v>
      </c>
    </row>
    <row r="295" spans="1:14" ht="31.5" x14ac:dyDescent="0.25">
      <c r="A295" s="31" t="s">
        <v>425</v>
      </c>
      <c r="B295" s="19" t="s">
        <v>597</v>
      </c>
      <c r="C295" s="34" t="s">
        <v>598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9" t="s">
        <v>6098</v>
      </c>
    </row>
    <row r="296" spans="1:14" ht="47.25" x14ac:dyDescent="0.25">
      <c r="A296" s="31" t="s">
        <v>425</v>
      </c>
      <c r="B296" s="19" t="s">
        <v>599</v>
      </c>
      <c r="C296" s="34" t="s">
        <v>600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9" t="s">
        <v>6098</v>
      </c>
    </row>
    <row r="297" spans="1:14" ht="31.5" x14ac:dyDescent="0.25">
      <c r="A297" s="31" t="s">
        <v>425</v>
      </c>
      <c r="B297" s="19" t="s">
        <v>601</v>
      </c>
      <c r="C297" s="34" t="s">
        <v>602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9" t="s">
        <v>6098</v>
      </c>
    </row>
    <row r="298" spans="1:14" ht="78.75" x14ac:dyDescent="0.25">
      <c r="A298" s="31" t="s">
        <v>425</v>
      </c>
      <c r="B298" s="19" t="s">
        <v>603</v>
      </c>
      <c r="C298" s="34" t="s">
        <v>604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9" t="s">
        <v>6098</v>
      </c>
    </row>
    <row r="299" spans="1:14" ht="47.25" x14ac:dyDescent="0.25">
      <c r="A299" s="31" t="s">
        <v>605</v>
      </c>
      <c r="B299" s="19" t="s">
        <v>606</v>
      </c>
      <c r="C299" s="34" t="s">
        <v>58</v>
      </c>
      <c r="D299" s="18">
        <f t="shared" ref="D299:M299" si="24">IFERROR(SUM(D300:D1016),"нд")</f>
        <v>233.51099999999997</v>
      </c>
      <c r="E299" s="18">
        <f t="shared" si="24"/>
        <v>0</v>
      </c>
      <c r="F299" s="18">
        <f t="shared" si="24"/>
        <v>0</v>
      </c>
      <c r="G299" s="18">
        <f t="shared" si="24"/>
        <v>0</v>
      </c>
      <c r="H299" s="18">
        <f t="shared" si="24"/>
        <v>0</v>
      </c>
      <c r="I299" s="18">
        <f t="shared" si="24"/>
        <v>0.71169743988517997</v>
      </c>
      <c r="J299" s="18">
        <f t="shared" si="24"/>
        <v>0</v>
      </c>
      <c r="K299" s="18">
        <f t="shared" si="24"/>
        <v>0</v>
      </c>
      <c r="L299" s="18">
        <f t="shared" si="24"/>
        <v>0</v>
      </c>
      <c r="M299" s="18">
        <f t="shared" si="24"/>
        <v>0</v>
      </c>
      <c r="N299" s="19" t="s">
        <v>6097</v>
      </c>
    </row>
    <row r="300" spans="1:14" ht="31.5" x14ac:dyDescent="0.25">
      <c r="A300" s="31" t="s">
        <v>605</v>
      </c>
      <c r="B300" s="19" t="s">
        <v>607</v>
      </c>
      <c r="C300" s="34" t="s">
        <v>608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9" t="s">
        <v>6098</v>
      </c>
    </row>
    <row r="301" spans="1:14" ht="47.25" x14ac:dyDescent="0.25">
      <c r="A301" s="31" t="s">
        <v>605</v>
      </c>
      <c r="B301" s="19" t="s">
        <v>609</v>
      </c>
      <c r="C301" s="34" t="s">
        <v>610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9" t="s">
        <v>6098</v>
      </c>
    </row>
    <row r="302" spans="1:14" ht="31.5" x14ac:dyDescent="0.25">
      <c r="A302" s="31" t="s">
        <v>605</v>
      </c>
      <c r="B302" s="19" t="s">
        <v>611</v>
      </c>
      <c r="C302" s="34" t="s">
        <v>612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9" t="s">
        <v>6098</v>
      </c>
    </row>
    <row r="303" spans="1:14" ht="47.25" x14ac:dyDescent="0.25">
      <c r="A303" s="31" t="s">
        <v>605</v>
      </c>
      <c r="B303" s="19" t="s">
        <v>613</v>
      </c>
      <c r="C303" s="34" t="s">
        <v>614</v>
      </c>
      <c r="D303" s="18">
        <v>0.17499999999999999</v>
      </c>
      <c r="E303" s="18">
        <v>0</v>
      </c>
      <c r="F303" s="18">
        <v>0</v>
      </c>
      <c r="G303" s="18">
        <v>0</v>
      </c>
      <c r="H303" s="18">
        <v>0</v>
      </c>
      <c r="I303" s="18">
        <v>5.3336695907000003E-4</v>
      </c>
      <c r="J303" s="18">
        <v>0</v>
      </c>
      <c r="K303" s="18">
        <v>0</v>
      </c>
      <c r="L303" s="18">
        <v>0</v>
      </c>
      <c r="M303" s="18">
        <v>0</v>
      </c>
      <c r="N303" s="19" t="s">
        <v>6098</v>
      </c>
    </row>
    <row r="304" spans="1:14" ht="31.5" x14ac:dyDescent="0.25">
      <c r="A304" s="31" t="s">
        <v>605</v>
      </c>
      <c r="B304" s="19" t="s">
        <v>615</v>
      </c>
      <c r="C304" s="34" t="s">
        <v>616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9" t="s">
        <v>6098</v>
      </c>
    </row>
    <row r="305" spans="1:14" ht="31.5" x14ac:dyDescent="0.25">
      <c r="A305" s="31" t="s">
        <v>605</v>
      </c>
      <c r="B305" s="19" t="s">
        <v>617</v>
      </c>
      <c r="C305" s="34" t="s">
        <v>618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9" t="s">
        <v>6098</v>
      </c>
    </row>
    <row r="306" spans="1:14" ht="31.5" x14ac:dyDescent="0.25">
      <c r="A306" s="31" t="s">
        <v>605</v>
      </c>
      <c r="B306" s="19" t="s">
        <v>619</v>
      </c>
      <c r="C306" s="34" t="s">
        <v>620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9" t="s">
        <v>6098</v>
      </c>
    </row>
    <row r="307" spans="1:14" ht="31.5" x14ac:dyDescent="0.25">
      <c r="A307" s="31" t="s">
        <v>605</v>
      </c>
      <c r="B307" s="19" t="s">
        <v>621</v>
      </c>
      <c r="C307" s="34" t="s">
        <v>622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9" t="s">
        <v>6098</v>
      </c>
    </row>
    <row r="308" spans="1:14" ht="31.5" x14ac:dyDescent="0.25">
      <c r="A308" s="31" t="s">
        <v>605</v>
      </c>
      <c r="B308" s="19" t="s">
        <v>623</v>
      </c>
      <c r="C308" s="34" t="s">
        <v>624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9" t="s">
        <v>6098</v>
      </c>
    </row>
    <row r="309" spans="1:14" ht="31.5" x14ac:dyDescent="0.25">
      <c r="A309" s="31" t="s">
        <v>605</v>
      </c>
      <c r="B309" s="19" t="s">
        <v>625</v>
      </c>
      <c r="C309" s="34" t="s">
        <v>626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9" t="s">
        <v>6098</v>
      </c>
    </row>
    <row r="310" spans="1:14" ht="31.5" x14ac:dyDescent="0.25">
      <c r="A310" s="31" t="s">
        <v>605</v>
      </c>
      <c r="B310" s="19" t="s">
        <v>627</v>
      </c>
      <c r="C310" s="34" t="s">
        <v>628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9" t="s">
        <v>6098</v>
      </c>
    </row>
    <row r="311" spans="1:14" ht="31.5" x14ac:dyDescent="0.25">
      <c r="A311" s="31" t="s">
        <v>605</v>
      </c>
      <c r="B311" s="19" t="s">
        <v>629</v>
      </c>
      <c r="C311" s="34" t="s">
        <v>630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9" t="s">
        <v>6098</v>
      </c>
    </row>
    <row r="312" spans="1:14" ht="31.5" x14ac:dyDescent="0.25">
      <c r="A312" s="31" t="s">
        <v>605</v>
      </c>
      <c r="B312" s="19" t="s">
        <v>631</v>
      </c>
      <c r="C312" s="34" t="s">
        <v>632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9" t="s">
        <v>6098</v>
      </c>
    </row>
    <row r="313" spans="1:14" ht="31.5" x14ac:dyDescent="0.25">
      <c r="A313" s="31" t="s">
        <v>605</v>
      </c>
      <c r="B313" s="19" t="s">
        <v>633</v>
      </c>
      <c r="C313" s="34" t="s">
        <v>634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9" t="s">
        <v>6098</v>
      </c>
    </row>
    <row r="314" spans="1:14" ht="31.5" x14ac:dyDescent="0.25">
      <c r="A314" s="31" t="s">
        <v>605</v>
      </c>
      <c r="B314" s="19" t="s">
        <v>635</v>
      </c>
      <c r="C314" s="34" t="s">
        <v>636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9" t="s">
        <v>6098</v>
      </c>
    </row>
    <row r="315" spans="1:14" ht="31.5" x14ac:dyDescent="0.25">
      <c r="A315" s="31" t="s">
        <v>605</v>
      </c>
      <c r="B315" s="19" t="s">
        <v>637</v>
      </c>
      <c r="C315" s="34" t="s">
        <v>638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9" t="s">
        <v>6098</v>
      </c>
    </row>
    <row r="316" spans="1:14" ht="31.5" x14ac:dyDescent="0.25">
      <c r="A316" s="31" t="s">
        <v>605</v>
      </c>
      <c r="B316" s="19" t="s">
        <v>639</v>
      </c>
      <c r="C316" s="34" t="s">
        <v>640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9" t="s">
        <v>6098</v>
      </c>
    </row>
    <row r="317" spans="1:14" ht="31.5" x14ac:dyDescent="0.25">
      <c r="A317" s="31" t="s">
        <v>605</v>
      </c>
      <c r="B317" s="19" t="s">
        <v>641</v>
      </c>
      <c r="C317" s="34" t="s">
        <v>642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9" t="s">
        <v>6098</v>
      </c>
    </row>
    <row r="318" spans="1:14" ht="31.5" x14ac:dyDescent="0.25">
      <c r="A318" s="31" t="s">
        <v>605</v>
      </c>
      <c r="B318" s="19" t="s">
        <v>643</v>
      </c>
      <c r="C318" s="34" t="s">
        <v>644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9" t="s">
        <v>6098</v>
      </c>
    </row>
    <row r="319" spans="1:14" ht="31.5" x14ac:dyDescent="0.25">
      <c r="A319" s="31" t="s">
        <v>605</v>
      </c>
      <c r="B319" s="19" t="s">
        <v>645</v>
      </c>
      <c r="C319" s="34" t="s">
        <v>646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9" t="s">
        <v>6098</v>
      </c>
    </row>
    <row r="320" spans="1:14" ht="31.5" x14ac:dyDescent="0.25">
      <c r="A320" s="31" t="s">
        <v>605</v>
      </c>
      <c r="B320" s="19" t="s">
        <v>647</v>
      </c>
      <c r="C320" s="34" t="s">
        <v>648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9" t="s">
        <v>6098</v>
      </c>
    </row>
    <row r="321" spans="1:14" ht="31.5" x14ac:dyDescent="0.25">
      <c r="A321" s="31" t="s">
        <v>605</v>
      </c>
      <c r="B321" s="19" t="s">
        <v>649</v>
      </c>
      <c r="C321" s="34" t="s">
        <v>650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9" t="s">
        <v>6098</v>
      </c>
    </row>
    <row r="322" spans="1:14" ht="31.5" x14ac:dyDescent="0.25">
      <c r="A322" s="31" t="s">
        <v>605</v>
      </c>
      <c r="B322" s="19" t="s">
        <v>651</v>
      </c>
      <c r="C322" s="34" t="s">
        <v>652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9" t="s">
        <v>6098</v>
      </c>
    </row>
    <row r="323" spans="1:14" ht="31.5" x14ac:dyDescent="0.25">
      <c r="A323" s="31" t="s">
        <v>605</v>
      </c>
      <c r="B323" s="19" t="s">
        <v>653</v>
      </c>
      <c r="C323" s="34" t="s">
        <v>654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9" t="s">
        <v>6098</v>
      </c>
    </row>
    <row r="324" spans="1:14" ht="31.5" x14ac:dyDescent="0.25">
      <c r="A324" s="31" t="s">
        <v>605</v>
      </c>
      <c r="B324" s="19" t="s">
        <v>655</v>
      </c>
      <c r="C324" s="34" t="s">
        <v>656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9" t="s">
        <v>6098</v>
      </c>
    </row>
    <row r="325" spans="1:14" ht="47.25" x14ac:dyDescent="0.25">
      <c r="A325" s="31" t="s">
        <v>605</v>
      </c>
      <c r="B325" s="19" t="s">
        <v>657</v>
      </c>
      <c r="C325" s="34" t="s">
        <v>658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9" t="s">
        <v>6098</v>
      </c>
    </row>
    <row r="326" spans="1:14" ht="47.25" x14ac:dyDescent="0.25">
      <c r="A326" s="31" t="s">
        <v>605</v>
      </c>
      <c r="B326" s="19" t="s">
        <v>659</v>
      </c>
      <c r="C326" s="34" t="s">
        <v>660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9" t="s">
        <v>6098</v>
      </c>
    </row>
    <row r="327" spans="1:14" ht="47.25" x14ac:dyDescent="0.25">
      <c r="A327" s="31" t="s">
        <v>605</v>
      </c>
      <c r="B327" s="19" t="s">
        <v>661</v>
      </c>
      <c r="C327" s="34" t="s">
        <v>662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9" t="s">
        <v>6098</v>
      </c>
    </row>
    <row r="328" spans="1:14" ht="47.25" x14ac:dyDescent="0.25">
      <c r="A328" s="31" t="s">
        <v>605</v>
      </c>
      <c r="B328" s="19" t="s">
        <v>663</v>
      </c>
      <c r="C328" s="34" t="s">
        <v>664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9" t="s">
        <v>6098</v>
      </c>
    </row>
    <row r="329" spans="1:14" ht="47.25" x14ac:dyDescent="0.25">
      <c r="A329" s="31" t="s">
        <v>605</v>
      </c>
      <c r="B329" s="19" t="s">
        <v>665</v>
      </c>
      <c r="C329" s="34" t="s">
        <v>666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  <c r="N329" s="19" t="s">
        <v>6098</v>
      </c>
    </row>
    <row r="330" spans="1:14" ht="47.25" x14ac:dyDescent="0.25">
      <c r="A330" s="31" t="s">
        <v>605</v>
      </c>
      <c r="B330" s="19" t="s">
        <v>667</v>
      </c>
      <c r="C330" s="34" t="s">
        <v>668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9" t="s">
        <v>6098</v>
      </c>
    </row>
    <row r="331" spans="1:14" ht="47.25" x14ac:dyDescent="0.25">
      <c r="A331" s="31" t="s">
        <v>605</v>
      </c>
      <c r="B331" s="19" t="s">
        <v>669</v>
      </c>
      <c r="C331" s="34" t="s">
        <v>670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9" t="s">
        <v>6098</v>
      </c>
    </row>
    <row r="332" spans="1:14" ht="31.5" x14ac:dyDescent="0.25">
      <c r="A332" s="31" t="s">
        <v>605</v>
      </c>
      <c r="B332" s="19" t="s">
        <v>671</v>
      </c>
      <c r="C332" s="34" t="s">
        <v>672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9" t="s">
        <v>6098</v>
      </c>
    </row>
    <row r="333" spans="1:14" ht="47.25" x14ac:dyDescent="0.25">
      <c r="A333" s="31" t="s">
        <v>605</v>
      </c>
      <c r="B333" s="19" t="s">
        <v>673</v>
      </c>
      <c r="C333" s="34" t="s">
        <v>674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9" t="s">
        <v>6098</v>
      </c>
    </row>
    <row r="334" spans="1:14" ht="47.25" x14ac:dyDescent="0.25">
      <c r="A334" s="31" t="s">
        <v>605</v>
      </c>
      <c r="B334" s="19" t="s">
        <v>675</v>
      </c>
      <c r="C334" s="34" t="s">
        <v>676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9" t="s">
        <v>6098</v>
      </c>
    </row>
    <row r="335" spans="1:14" ht="31.5" x14ac:dyDescent="0.25">
      <c r="A335" s="31" t="s">
        <v>605</v>
      </c>
      <c r="B335" s="19" t="s">
        <v>677</v>
      </c>
      <c r="C335" s="34" t="s">
        <v>678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9" t="s">
        <v>6098</v>
      </c>
    </row>
    <row r="336" spans="1:14" ht="47.25" x14ac:dyDescent="0.25">
      <c r="A336" s="31" t="s">
        <v>605</v>
      </c>
      <c r="B336" s="19" t="s">
        <v>679</v>
      </c>
      <c r="C336" s="34" t="s">
        <v>680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9" t="s">
        <v>6098</v>
      </c>
    </row>
    <row r="337" spans="1:14" ht="47.25" x14ac:dyDescent="0.25">
      <c r="A337" s="31" t="s">
        <v>605</v>
      </c>
      <c r="B337" s="19" t="s">
        <v>681</v>
      </c>
      <c r="C337" s="34" t="s">
        <v>682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9" t="s">
        <v>6098</v>
      </c>
    </row>
    <row r="338" spans="1:14" ht="47.25" x14ac:dyDescent="0.25">
      <c r="A338" s="31" t="s">
        <v>605</v>
      </c>
      <c r="B338" s="19" t="s">
        <v>683</v>
      </c>
      <c r="C338" s="34" t="s">
        <v>684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9" t="s">
        <v>6098</v>
      </c>
    </row>
    <row r="339" spans="1:14" ht="31.5" x14ac:dyDescent="0.25">
      <c r="A339" s="31" t="s">
        <v>605</v>
      </c>
      <c r="B339" s="19" t="s">
        <v>685</v>
      </c>
      <c r="C339" s="34" t="s">
        <v>686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9" t="s">
        <v>6098</v>
      </c>
    </row>
    <row r="340" spans="1:14" ht="31.5" x14ac:dyDescent="0.25">
      <c r="A340" s="31" t="s">
        <v>605</v>
      </c>
      <c r="B340" s="19" t="s">
        <v>687</v>
      </c>
      <c r="C340" s="34" t="s">
        <v>688</v>
      </c>
      <c r="D340" s="18">
        <v>0.69799999999999995</v>
      </c>
      <c r="E340" s="18">
        <v>0</v>
      </c>
      <c r="F340" s="18">
        <v>0</v>
      </c>
      <c r="G340" s="18">
        <v>0</v>
      </c>
      <c r="H340" s="18">
        <v>0</v>
      </c>
      <c r="I340" s="18">
        <v>2.1273722138999999E-3</v>
      </c>
      <c r="J340" s="18">
        <v>0</v>
      </c>
      <c r="K340" s="18">
        <v>0</v>
      </c>
      <c r="L340" s="18">
        <v>0</v>
      </c>
      <c r="M340" s="18">
        <v>0</v>
      </c>
      <c r="N340" s="19" t="s">
        <v>6098</v>
      </c>
    </row>
    <row r="341" spans="1:14" ht="31.5" x14ac:dyDescent="0.25">
      <c r="A341" s="31" t="s">
        <v>605</v>
      </c>
      <c r="B341" s="19" t="s">
        <v>689</v>
      </c>
      <c r="C341" s="34" t="s">
        <v>690</v>
      </c>
      <c r="D341" s="18">
        <v>2.0950000000000002</v>
      </c>
      <c r="E341" s="18">
        <v>0</v>
      </c>
      <c r="F341" s="18">
        <v>0</v>
      </c>
      <c r="G341" s="18">
        <v>0</v>
      </c>
      <c r="H341" s="18">
        <v>0</v>
      </c>
      <c r="I341" s="18">
        <v>6.3851644528900003E-3</v>
      </c>
      <c r="J341" s="18">
        <v>0</v>
      </c>
      <c r="K341" s="18">
        <v>0</v>
      </c>
      <c r="L341" s="18">
        <v>0</v>
      </c>
      <c r="M341" s="18">
        <v>0</v>
      </c>
      <c r="N341" s="19" t="s">
        <v>6098</v>
      </c>
    </row>
    <row r="342" spans="1:14" ht="31.5" x14ac:dyDescent="0.25">
      <c r="A342" s="31" t="s">
        <v>605</v>
      </c>
      <c r="B342" s="19" t="s">
        <v>691</v>
      </c>
      <c r="C342" s="34" t="s">
        <v>692</v>
      </c>
      <c r="D342" s="18">
        <v>0.69799999999999995</v>
      </c>
      <c r="E342" s="18">
        <v>0</v>
      </c>
      <c r="F342" s="18">
        <v>0</v>
      </c>
      <c r="G342" s="18">
        <v>0</v>
      </c>
      <c r="H342" s="18">
        <v>0</v>
      </c>
      <c r="I342" s="18">
        <v>2.1273722138999999E-3</v>
      </c>
      <c r="J342" s="18">
        <v>0</v>
      </c>
      <c r="K342" s="18">
        <v>0</v>
      </c>
      <c r="L342" s="18">
        <v>0</v>
      </c>
      <c r="M342" s="18">
        <v>0</v>
      </c>
      <c r="N342" s="19" t="s">
        <v>6098</v>
      </c>
    </row>
    <row r="343" spans="1:14" ht="31.5" x14ac:dyDescent="0.25">
      <c r="A343" s="31" t="s">
        <v>605</v>
      </c>
      <c r="B343" s="19" t="s">
        <v>693</v>
      </c>
      <c r="C343" s="34" t="s">
        <v>694</v>
      </c>
      <c r="D343" s="18">
        <v>2.794</v>
      </c>
      <c r="E343" s="18">
        <v>0</v>
      </c>
      <c r="F343" s="18">
        <v>0</v>
      </c>
      <c r="G343" s="18">
        <v>0</v>
      </c>
      <c r="H343" s="18">
        <v>0</v>
      </c>
      <c r="I343" s="18">
        <v>8.5155844779899997E-3</v>
      </c>
      <c r="J343" s="18">
        <v>0</v>
      </c>
      <c r="K343" s="18">
        <v>0</v>
      </c>
      <c r="L343" s="18">
        <v>0</v>
      </c>
      <c r="M343" s="18">
        <v>0</v>
      </c>
      <c r="N343" s="19" t="s">
        <v>6098</v>
      </c>
    </row>
    <row r="344" spans="1:14" ht="31.5" x14ac:dyDescent="0.25">
      <c r="A344" s="31" t="s">
        <v>605</v>
      </c>
      <c r="B344" s="19" t="s">
        <v>695</v>
      </c>
      <c r="C344" s="34" t="s">
        <v>696</v>
      </c>
      <c r="D344" s="18">
        <v>1.397</v>
      </c>
      <c r="E344" s="18">
        <v>0</v>
      </c>
      <c r="F344" s="18">
        <v>0</v>
      </c>
      <c r="G344" s="18">
        <v>0</v>
      </c>
      <c r="H344" s="18">
        <v>0</v>
      </c>
      <c r="I344" s="18">
        <v>4.2577922389900004E-3</v>
      </c>
      <c r="J344" s="18">
        <v>0</v>
      </c>
      <c r="K344" s="18">
        <v>0</v>
      </c>
      <c r="L344" s="18">
        <v>0</v>
      </c>
      <c r="M344" s="18">
        <v>0</v>
      </c>
      <c r="N344" s="19" t="s">
        <v>6098</v>
      </c>
    </row>
    <row r="345" spans="1:14" ht="31.5" x14ac:dyDescent="0.25">
      <c r="A345" s="31" t="s">
        <v>605</v>
      </c>
      <c r="B345" s="19" t="s">
        <v>697</v>
      </c>
      <c r="C345" s="34" t="s">
        <v>698</v>
      </c>
      <c r="D345" s="18">
        <v>0.69799999999999995</v>
      </c>
      <c r="E345" s="18">
        <v>0</v>
      </c>
      <c r="F345" s="18">
        <v>0</v>
      </c>
      <c r="G345" s="18">
        <v>0</v>
      </c>
      <c r="H345" s="18">
        <v>0</v>
      </c>
      <c r="I345" s="18">
        <v>2.1273722138999999E-3</v>
      </c>
      <c r="J345" s="18">
        <v>0</v>
      </c>
      <c r="K345" s="18">
        <v>0</v>
      </c>
      <c r="L345" s="18">
        <v>0</v>
      </c>
      <c r="M345" s="18">
        <v>0</v>
      </c>
      <c r="N345" s="19" t="s">
        <v>6098</v>
      </c>
    </row>
    <row r="346" spans="1:14" ht="31.5" x14ac:dyDescent="0.25">
      <c r="A346" s="31" t="s">
        <v>605</v>
      </c>
      <c r="B346" s="19" t="s">
        <v>699</v>
      </c>
      <c r="C346" s="34" t="s">
        <v>700</v>
      </c>
      <c r="D346" s="18">
        <v>1.397</v>
      </c>
      <c r="E346" s="18">
        <v>0</v>
      </c>
      <c r="F346" s="18">
        <v>0</v>
      </c>
      <c r="G346" s="18">
        <v>0</v>
      </c>
      <c r="H346" s="18">
        <v>0</v>
      </c>
      <c r="I346" s="18">
        <v>4.2577922389900004E-3</v>
      </c>
      <c r="J346" s="18">
        <v>0</v>
      </c>
      <c r="K346" s="18">
        <v>0</v>
      </c>
      <c r="L346" s="18">
        <v>0</v>
      </c>
      <c r="M346" s="18">
        <v>0</v>
      </c>
      <c r="N346" s="19" t="s">
        <v>6098</v>
      </c>
    </row>
    <row r="347" spans="1:14" ht="31.5" x14ac:dyDescent="0.25">
      <c r="A347" s="31" t="s">
        <v>605</v>
      </c>
      <c r="B347" s="19" t="s">
        <v>701</v>
      </c>
      <c r="C347" s="34" t="s">
        <v>702</v>
      </c>
      <c r="D347" s="18">
        <v>2.0950000000000002</v>
      </c>
      <c r="E347" s="18">
        <v>0</v>
      </c>
      <c r="F347" s="18">
        <v>0</v>
      </c>
      <c r="G347" s="18">
        <v>0</v>
      </c>
      <c r="H347" s="18">
        <v>0</v>
      </c>
      <c r="I347" s="18">
        <v>6.3851644528900003E-3</v>
      </c>
      <c r="J347" s="18">
        <v>0</v>
      </c>
      <c r="K347" s="18">
        <v>0</v>
      </c>
      <c r="L347" s="18">
        <v>0</v>
      </c>
      <c r="M347" s="18">
        <v>0</v>
      </c>
      <c r="N347" s="19" t="s">
        <v>6098</v>
      </c>
    </row>
    <row r="348" spans="1:14" ht="31.5" x14ac:dyDescent="0.25">
      <c r="A348" s="31" t="s">
        <v>605</v>
      </c>
      <c r="B348" s="19" t="s">
        <v>703</v>
      </c>
      <c r="C348" s="34" t="s">
        <v>704</v>
      </c>
      <c r="D348" s="18">
        <v>3.492</v>
      </c>
      <c r="E348" s="18">
        <v>0</v>
      </c>
      <c r="F348" s="18">
        <v>0</v>
      </c>
      <c r="G348" s="18">
        <v>0</v>
      </c>
      <c r="H348" s="18">
        <v>0</v>
      </c>
      <c r="I348" s="18">
        <v>1.064295669189E-2</v>
      </c>
      <c r="J348" s="18">
        <v>0</v>
      </c>
      <c r="K348" s="18">
        <v>0</v>
      </c>
      <c r="L348" s="18">
        <v>0</v>
      </c>
      <c r="M348" s="18">
        <v>0</v>
      </c>
      <c r="N348" s="19" t="s">
        <v>6098</v>
      </c>
    </row>
    <row r="349" spans="1:14" ht="31.5" x14ac:dyDescent="0.25">
      <c r="A349" s="31" t="s">
        <v>605</v>
      </c>
      <c r="B349" s="19" t="s">
        <v>705</v>
      </c>
      <c r="C349" s="34" t="s">
        <v>706</v>
      </c>
      <c r="D349" s="18">
        <v>0.69799999999999995</v>
      </c>
      <c r="E349" s="18">
        <v>0</v>
      </c>
      <c r="F349" s="18">
        <v>0</v>
      </c>
      <c r="G349" s="18">
        <v>0</v>
      </c>
      <c r="H349" s="18">
        <v>0</v>
      </c>
      <c r="I349" s="18">
        <v>2.1273722138999999E-3</v>
      </c>
      <c r="J349" s="18">
        <v>0</v>
      </c>
      <c r="K349" s="18">
        <v>0</v>
      </c>
      <c r="L349" s="18">
        <v>0</v>
      </c>
      <c r="M349" s="18">
        <v>0</v>
      </c>
      <c r="N349" s="19" t="s">
        <v>6098</v>
      </c>
    </row>
    <row r="350" spans="1:14" ht="31.5" x14ac:dyDescent="0.25">
      <c r="A350" s="31" t="s">
        <v>605</v>
      </c>
      <c r="B350" s="19" t="s">
        <v>707</v>
      </c>
      <c r="C350" s="34" t="s">
        <v>708</v>
      </c>
      <c r="D350" s="18">
        <v>1.397</v>
      </c>
      <c r="E350" s="18">
        <v>0</v>
      </c>
      <c r="F350" s="18">
        <v>0</v>
      </c>
      <c r="G350" s="18">
        <v>0</v>
      </c>
      <c r="H350" s="18">
        <v>0</v>
      </c>
      <c r="I350" s="18">
        <v>4.2577922389900004E-3</v>
      </c>
      <c r="J350" s="18">
        <v>0</v>
      </c>
      <c r="K350" s="18">
        <v>0</v>
      </c>
      <c r="L350" s="18">
        <v>0</v>
      </c>
      <c r="M350" s="18">
        <v>0</v>
      </c>
      <c r="N350" s="19" t="s">
        <v>6098</v>
      </c>
    </row>
    <row r="351" spans="1:14" ht="31.5" x14ac:dyDescent="0.25">
      <c r="A351" s="31" t="s">
        <v>605</v>
      </c>
      <c r="B351" s="19" t="s">
        <v>709</v>
      </c>
      <c r="C351" s="34" t="s">
        <v>710</v>
      </c>
      <c r="D351" s="18">
        <v>0.69799999999999995</v>
      </c>
      <c r="E351" s="18">
        <v>0</v>
      </c>
      <c r="F351" s="18">
        <v>0</v>
      </c>
      <c r="G351" s="18">
        <v>0</v>
      </c>
      <c r="H351" s="18">
        <v>0</v>
      </c>
      <c r="I351" s="18">
        <v>2.1273722138999999E-3</v>
      </c>
      <c r="J351" s="18">
        <v>0</v>
      </c>
      <c r="K351" s="18">
        <v>0</v>
      </c>
      <c r="L351" s="18">
        <v>0</v>
      </c>
      <c r="M351" s="18">
        <v>0</v>
      </c>
      <c r="N351" s="19" t="s">
        <v>6098</v>
      </c>
    </row>
    <row r="352" spans="1:14" ht="47.25" x14ac:dyDescent="0.25">
      <c r="A352" s="31" t="s">
        <v>605</v>
      </c>
      <c r="B352" s="19" t="s">
        <v>711</v>
      </c>
      <c r="C352" s="34" t="s">
        <v>712</v>
      </c>
      <c r="D352" s="18">
        <v>2.0950000000000002</v>
      </c>
      <c r="E352" s="18">
        <v>0</v>
      </c>
      <c r="F352" s="18">
        <v>0</v>
      </c>
      <c r="G352" s="18">
        <v>0</v>
      </c>
      <c r="H352" s="18">
        <v>0</v>
      </c>
      <c r="I352" s="18">
        <v>6.3851644528900003E-3</v>
      </c>
      <c r="J352" s="18">
        <v>0</v>
      </c>
      <c r="K352" s="18">
        <v>0</v>
      </c>
      <c r="L352" s="18">
        <v>0</v>
      </c>
      <c r="M352" s="18">
        <v>0</v>
      </c>
      <c r="N352" s="19" t="s">
        <v>6098</v>
      </c>
    </row>
    <row r="353" spans="1:14" ht="31.5" x14ac:dyDescent="0.25">
      <c r="A353" s="31" t="s">
        <v>605</v>
      </c>
      <c r="B353" s="19" t="s">
        <v>713</v>
      </c>
      <c r="C353" s="34" t="s">
        <v>714</v>
      </c>
      <c r="D353" s="18">
        <v>0.69799999999999995</v>
      </c>
      <c r="E353" s="18">
        <v>0</v>
      </c>
      <c r="F353" s="18">
        <v>0</v>
      </c>
      <c r="G353" s="18">
        <v>0</v>
      </c>
      <c r="H353" s="18">
        <v>0</v>
      </c>
      <c r="I353" s="18">
        <v>2.1273722138999999E-3</v>
      </c>
      <c r="J353" s="18">
        <v>0</v>
      </c>
      <c r="K353" s="18">
        <v>0</v>
      </c>
      <c r="L353" s="18">
        <v>0</v>
      </c>
      <c r="M353" s="18">
        <v>0</v>
      </c>
      <c r="N353" s="19" t="s">
        <v>6098</v>
      </c>
    </row>
    <row r="354" spans="1:14" ht="31.5" x14ac:dyDescent="0.25">
      <c r="A354" s="31" t="s">
        <v>605</v>
      </c>
      <c r="B354" s="19" t="s">
        <v>715</v>
      </c>
      <c r="C354" s="34" t="s">
        <v>716</v>
      </c>
      <c r="D354" s="18">
        <v>0.69799999999999995</v>
      </c>
      <c r="E354" s="18">
        <v>0</v>
      </c>
      <c r="F354" s="18">
        <v>0</v>
      </c>
      <c r="G354" s="18">
        <v>0</v>
      </c>
      <c r="H354" s="18">
        <v>0</v>
      </c>
      <c r="I354" s="18">
        <v>2.1273722138999999E-3</v>
      </c>
      <c r="J354" s="18">
        <v>0</v>
      </c>
      <c r="K354" s="18">
        <v>0</v>
      </c>
      <c r="L354" s="18">
        <v>0</v>
      </c>
      <c r="M354" s="18">
        <v>0</v>
      </c>
      <c r="N354" s="19" t="s">
        <v>6098</v>
      </c>
    </row>
    <row r="355" spans="1:14" ht="31.5" x14ac:dyDescent="0.25">
      <c r="A355" s="31" t="s">
        <v>605</v>
      </c>
      <c r="B355" s="19" t="s">
        <v>717</v>
      </c>
      <c r="C355" s="34" t="s">
        <v>718</v>
      </c>
      <c r="D355" s="18">
        <v>0.69799999999999995</v>
      </c>
      <c r="E355" s="18">
        <v>0</v>
      </c>
      <c r="F355" s="18">
        <v>0</v>
      </c>
      <c r="G355" s="18">
        <v>0</v>
      </c>
      <c r="H355" s="18">
        <v>0</v>
      </c>
      <c r="I355" s="18">
        <v>2.1273722138999999E-3</v>
      </c>
      <c r="J355" s="18">
        <v>0</v>
      </c>
      <c r="K355" s="18">
        <v>0</v>
      </c>
      <c r="L355" s="18">
        <v>0</v>
      </c>
      <c r="M355" s="18">
        <v>0</v>
      </c>
      <c r="N355" s="19" t="s">
        <v>6098</v>
      </c>
    </row>
    <row r="356" spans="1:14" ht="31.5" x14ac:dyDescent="0.25">
      <c r="A356" s="31" t="s">
        <v>605</v>
      </c>
      <c r="B356" s="19" t="s">
        <v>719</v>
      </c>
      <c r="C356" s="34" t="s">
        <v>720</v>
      </c>
      <c r="D356" s="18">
        <v>2.0950000000000002</v>
      </c>
      <c r="E356" s="18">
        <v>0</v>
      </c>
      <c r="F356" s="18">
        <v>0</v>
      </c>
      <c r="G356" s="18">
        <v>0</v>
      </c>
      <c r="H356" s="18">
        <v>0</v>
      </c>
      <c r="I356" s="18">
        <v>6.3851644528900003E-3</v>
      </c>
      <c r="J356" s="18">
        <v>0</v>
      </c>
      <c r="K356" s="18">
        <v>0</v>
      </c>
      <c r="L356" s="18">
        <v>0</v>
      </c>
      <c r="M356" s="18">
        <v>0</v>
      </c>
      <c r="N356" s="19" t="s">
        <v>6098</v>
      </c>
    </row>
    <row r="357" spans="1:14" ht="31.5" x14ac:dyDescent="0.25">
      <c r="A357" s="31" t="s">
        <v>605</v>
      </c>
      <c r="B357" s="19" t="s">
        <v>721</v>
      </c>
      <c r="C357" s="34" t="s">
        <v>722</v>
      </c>
      <c r="D357" s="18">
        <v>1.397</v>
      </c>
      <c r="E357" s="18">
        <v>0</v>
      </c>
      <c r="F357" s="18">
        <v>0</v>
      </c>
      <c r="G357" s="18">
        <v>0</v>
      </c>
      <c r="H357" s="18">
        <v>0</v>
      </c>
      <c r="I357" s="18">
        <v>4.2577922389900004E-3</v>
      </c>
      <c r="J357" s="18">
        <v>0</v>
      </c>
      <c r="K357" s="18">
        <v>0</v>
      </c>
      <c r="L357" s="18">
        <v>0</v>
      </c>
      <c r="M357" s="18">
        <v>0</v>
      </c>
      <c r="N357" s="19" t="s">
        <v>6098</v>
      </c>
    </row>
    <row r="358" spans="1:14" ht="31.5" x14ac:dyDescent="0.25">
      <c r="A358" s="31" t="s">
        <v>605</v>
      </c>
      <c r="B358" s="19" t="s">
        <v>723</v>
      </c>
      <c r="C358" s="34" t="s">
        <v>724</v>
      </c>
      <c r="D358" s="18">
        <v>0.69799999999999995</v>
      </c>
      <c r="E358" s="18">
        <v>0</v>
      </c>
      <c r="F358" s="18">
        <v>0</v>
      </c>
      <c r="G358" s="18">
        <v>0</v>
      </c>
      <c r="H358" s="18">
        <v>0</v>
      </c>
      <c r="I358" s="18">
        <v>2.1273722138999999E-3</v>
      </c>
      <c r="J358" s="18">
        <v>0</v>
      </c>
      <c r="K358" s="18">
        <v>0</v>
      </c>
      <c r="L358" s="18">
        <v>0</v>
      </c>
      <c r="M358" s="18">
        <v>0</v>
      </c>
      <c r="N358" s="19" t="s">
        <v>6098</v>
      </c>
    </row>
    <row r="359" spans="1:14" ht="31.5" x14ac:dyDescent="0.25">
      <c r="A359" s="31" t="s">
        <v>605</v>
      </c>
      <c r="B359" s="19" t="s">
        <v>725</v>
      </c>
      <c r="C359" s="34" t="s">
        <v>726</v>
      </c>
      <c r="D359" s="18">
        <v>0.69799999999999995</v>
      </c>
      <c r="E359" s="18">
        <v>0</v>
      </c>
      <c r="F359" s="18">
        <v>0</v>
      </c>
      <c r="G359" s="18">
        <v>0</v>
      </c>
      <c r="H359" s="18">
        <v>0</v>
      </c>
      <c r="I359" s="18">
        <v>2.1273722138999999E-3</v>
      </c>
      <c r="J359" s="18">
        <v>0</v>
      </c>
      <c r="K359" s="18">
        <v>0</v>
      </c>
      <c r="L359" s="18">
        <v>0</v>
      </c>
      <c r="M359" s="18">
        <v>0</v>
      </c>
      <c r="N359" s="19" t="s">
        <v>6098</v>
      </c>
    </row>
    <row r="360" spans="1:14" ht="31.5" x14ac:dyDescent="0.25">
      <c r="A360" s="31" t="s">
        <v>605</v>
      </c>
      <c r="B360" s="19" t="s">
        <v>727</v>
      </c>
      <c r="C360" s="34" t="s">
        <v>728</v>
      </c>
      <c r="D360" s="18">
        <v>0.69799999999999995</v>
      </c>
      <c r="E360" s="18">
        <v>0</v>
      </c>
      <c r="F360" s="18">
        <v>0</v>
      </c>
      <c r="G360" s="18">
        <v>0</v>
      </c>
      <c r="H360" s="18">
        <v>0</v>
      </c>
      <c r="I360" s="18">
        <v>2.1273722138999999E-3</v>
      </c>
      <c r="J360" s="18">
        <v>0</v>
      </c>
      <c r="K360" s="18">
        <v>0</v>
      </c>
      <c r="L360" s="18">
        <v>0</v>
      </c>
      <c r="M360" s="18">
        <v>0</v>
      </c>
      <c r="N360" s="19" t="s">
        <v>6098</v>
      </c>
    </row>
    <row r="361" spans="1:14" ht="31.5" x14ac:dyDescent="0.25">
      <c r="A361" s="31" t="s">
        <v>605</v>
      </c>
      <c r="B361" s="19" t="s">
        <v>729</v>
      </c>
      <c r="C361" s="34" t="s">
        <v>730</v>
      </c>
      <c r="D361" s="18">
        <v>1.397</v>
      </c>
      <c r="E361" s="18">
        <v>0</v>
      </c>
      <c r="F361" s="18">
        <v>0</v>
      </c>
      <c r="G361" s="18">
        <v>0</v>
      </c>
      <c r="H361" s="18">
        <v>0</v>
      </c>
      <c r="I361" s="18">
        <v>4.2577922389900004E-3</v>
      </c>
      <c r="J361" s="18">
        <v>0</v>
      </c>
      <c r="K361" s="18">
        <v>0</v>
      </c>
      <c r="L361" s="18">
        <v>0</v>
      </c>
      <c r="M361" s="18">
        <v>0</v>
      </c>
      <c r="N361" s="19" t="s">
        <v>6098</v>
      </c>
    </row>
    <row r="362" spans="1:14" ht="31.5" x14ac:dyDescent="0.25">
      <c r="A362" s="31" t="s">
        <v>605</v>
      </c>
      <c r="B362" s="19" t="s">
        <v>731</v>
      </c>
      <c r="C362" s="34" t="s">
        <v>732</v>
      </c>
      <c r="D362" s="18">
        <v>0.69799999999999995</v>
      </c>
      <c r="E362" s="18">
        <v>0</v>
      </c>
      <c r="F362" s="18">
        <v>0</v>
      </c>
      <c r="G362" s="18">
        <v>0</v>
      </c>
      <c r="H362" s="18">
        <v>0</v>
      </c>
      <c r="I362" s="18">
        <v>2.1273722138999999E-3</v>
      </c>
      <c r="J362" s="18">
        <v>0</v>
      </c>
      <c r="K362" s="18">
        <v>0</v>
      </c>
      <c r="L362" s="18">
        <v>0</v>
      </c>
      <c r="M362" s="18">
        <v>0</v>
      </c>
      <c r="N362" s="19" t="s">
        <v>6098</v>
      </c>
    </row>
    <row r="363" spans="1:14" ht="31.5" x14ac:dyDescent="0.25">
      <c r="A363" s="31" t="s">
        <v>605</v>
      </c>
      <c r="B363" s="19" t="s">
        <v>733</v>
      </c>
      <c r="C363" s="34" t="s">
        <v>734</v>
      </c>
      <c r="D363" s="18">
        <v>2.0950000000000002</v>
      </c>
      <c r="E363" s="18">
        <v>0</v>
      </c>
      <c r="F363" s="18">
        <v>0</v>
      </c>
      <c r="G363" s="18">
        <v>0</v>
      </c>
      <c r="H363" s="18">
        <v>0</v>
      </c>
      <c r="I363" s="18">
        <v>6.3851644528900003E-3</v>
      </c>
      <c r="J363" s="18">
        <v>0</v>
      </c>
      <c r="K363" s="18">
        <v>0</v>
      </c>
      <c r="L363" s="18">
        <v>0</v>
      </c>
      <c r="M363" s="18">
        <v>0</v>
      </c>
      <c r="N363" s="19" t="s">
        <v>6098</v>
      </c>
    </row>
    <row r="364" spans="1:14" ht="31.5" x14ac:dyDescent="0.25">
      <c r="A364" s="31" t="s">
        <v>605</v>
      </c>
      <c r="B364" s="19" t="s">
        <v>735</v>
      </c>
      <c r="C364" s="34" t="s">
        <v>736</v>
      </c>
      <c r="D364" s="18">
        <v>1.397</v>
      </c>
      <c r="E364" s="18">
        <v>0</v>
      </c>
      <c r="F364" s="18">
        <v>0</v>
      </c>
      <c r="G364" s="18">
        <v>0</v>
      </c>
      <c r="H364" s="18">
        <v>0</v>
      </c>
      <c r="I364" s="18">
        <v>4.2577922389900004E-3</v>
      </c>
      <c r="J364" s="18">
        <v>0</v>
      </c>
      <c r="K364" s="18">
        <v>0</v>
      </c>
      <c r="L364" s="18">
        <v>0</v>
      </c>
      <c r="M364" s="18">
        <v>0</v>
      </c>
      <c r="N364" s="19" t="s">
        <v>6098</v>
      </c>
    </row>
    <row r="365" spans="1:14" ht="31.5" x14ac:dyDescent="0.25">
      <c r="A365" s="31" t="s">
        <v>605</v>
      </c>
      <c r="B365" s="19" t="s">
        <v>737</v>
      </c>
      <c r="C365" s="34" t="s">
        <v>738</v>
      </c>
      <c r="D365" s="18">
        <v>1.397</v>
      </c>
      <c r="E365" s="18">
        <v>0</v>
      </c>
      <c r="F365" s="18">
        <v>0</v>
      </c>
      <c r="G365" s="18">
        <v>0</v>
      </c>
      <c r="H365" s="18">
        <v>0</v>
      </c>
      <c r="I365" s="18">
        <v>4.2577922389900004E-3</v>
      </c>
      <c r="J365" s="18">
        <v>0</v>
      </c>
      <c r="K365" s="18">
        <v>0</v>
      </c>
      <c r="L365" s="18">
        <v>0</v>
      </c>
      <c r="M365" s="18">
        <v>0</v>
      </c>
      <c r="N365" s="19" t="s">
        <v>6098</v>
      </c>
    </row>
    <row r="366" spans="1:14" ht="31.5" x14ac:dyDescent="0.25">
      <c r="A366" s="31" t="s">
        <v>605</v>
      </c>
      <c r="B366" s="19" t="s">
        <v>739</v>
      </c>
      <c r="C366" s="34" t="s">
        <v>740</v>
      </c>
      <c r="D366" s="18">
        <v>2.0950000000000002</v>
      </c>
      <c r="E366" s="18">
        <v>0</v>
      </c>
      <c r="F366" s="18">
        <v>0</v>
      </c>
      <c r="G366" s="18">
        <v>0</v>
      </c>
      <c r="H366" s="18">
        <v>0</v>
      </c>
      <c r="I366" s="18">
        <v>6.3851644528900003E-3</v>
      </c>
      <c r="J366" s="18">
        <v>0</v>
      </c>
      <c r="K366" s="18">
        <v>0</v>
      </c>
      <c r="L366" s="18">
        <v>0</v>
      </c>
      <c r="M366" s="18">
        <v>0</v>
      </c>
      <c r="N366" s="19" t="s">
        <v>6098</v>
      </c>
    </row>
    <row r="367" spans="1:14" ht="31.5" x14ac:dyDescent="0.25">
      <c r="A367" s="31" t="s">
        <v>605</v>
      </c>
      <c r="B367" s="19" t="s">
        <v>741</v>
      </c>
      <c r="C367" s="34" t="s">
        <v>742</v>
      </c>
      <c r="D367" s="18">
        <v>2.0950000000000002</v>
      </c>
      <c r="E367" s="18">
        <v>0</v>
      </c>
      <c r="F367" s="18">
        <v>0</v>
      </c>
      <c r="G367" s="18">
        <v>0</v>
      </c>
      <c r="H367" s="18">
        <v>0</v>
      </c>
      <c r="I367" s="18">
        <v>6.3851644528900003E-3</v>
      </c>
      <c r="J367" s="18">
        <v>0</v>
      </c>
      <c r="K367" s="18">
        <v>0</v>
      </c>
      <c r="L367" s="18">
        <v>0</v>
      </c>
      <c r="M367" s="18">
        <v>0</v>
      </c>
      <c r="N367" s="19" t="s">
        <v>6098</v>
      </c>
    </row>
    <row r="368" spans="1:14" ht="31.5" x14ac:dyDescent="0.25">
      <c r="A368" s="31" t="s">
        <v>605</v>
      </c>
      <c r="B368" s="19" t="s">
        <v>743</v>
      </c>
      <c r="C368" s="34" t="s">
        <v>744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8">
        <v>0</v>
      </c>
      <c r="K368" s="18">
        <v>0</v>
      </c>
      <c r="L368" s="18">
        <v>0</v>
      </c>
      <c r="M368" s="18">
        <v>0</v>
      </c>
      <c r="N368" s="19" t="s">
        <v>6098</v>
      </c>
    </row>
    <row r="369" spans="1:14" ht="31.5" x14ac:dyDescent="0.25">
      <c r="A369" s="31" t="s">
        <v>605</v>
      </c>
      <c r="B369" s="19" t="s">
        <v>745</v>
      </c>
      <c r="C369" s="34" t="s">
        <v>746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8">
        <v>0</v>
      </c>
      <c r="K369" s="18">
        <v>0</v>
      </c>
      <c r="L369" s="18">
        <v>0</v>
      </c>
      <c r="M369" s="18">
        <v>0</v>
      </c>
      <c r="N369" s="19" t="s">
        <v>6098</v>
      </c>
    </row>
    <row r="370" spans="1:14" ht="31.5" x14ac:dyDescent="0.25">
      <c r="A370" s="31" t="s">
        <v>605</v>
      </c>
      <c r="B370" s="19" t="s">
        <v>747</v>
      </c>
      <c r="C370" s="34" t="s">
        <v>748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  <c r="N370" s="19" t="s">
        <v>6098</v>
      </c>
    </row>
    <row r="371" spans="1:14" ht="31.5" x14ac:dyDescent="0.25">
      <c r="A371" s="31" t="s">
        <v>605</v>
      </c>
      <c r="B371" s="19" t="s">
        <v>749</v>
      </c>
      <c r="C371" s="34" t="s">
        <v>750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8">
        <v>0</v>
      </c>
      <c r="K371" s="18">
        <v>0</v>
      </c>
      <c r="L371" s="18">
        <v>0</v>
      </c>
      <c r="M371" s="18">
        <v>0</v>
      </c>
      <c r="N371" s="19" t="s">
        <v>6098</v>
      </c>
    </row>
    <row r="372" spans="1:14" ht="31.5" x14ac:dyDescent="0.25">
      <c r="A372" s="31" t="s">
        <v>605</v>
      </c>
      <c r="B372" s="19" t="s">
        <v>751</v>
      </c>
      <c r="C372" s="34" t="s">
        <v>752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0</v>
      </c>
      <c r="L372" s="18">
        <v>0</v>
      </c>
      <c r="M372" s="18">
        <v>0</v>
      </c>
      <c r="N372" s="19" t="s">
        <v>6098</v>
      </c>
    </row>
    <row r="373" spans="1:14" ht="47.25" x14ac:dyDescent="0.25">
      <c r="A373" s="31" t="s">
        <v>605</v>
      </c>
      <c r="B373" s="19" t="s">
        <v>753</v>
      </c>
      <c r="C373" s="34" t="s">
        <v>754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8">
        <v>0</v>
      </c>
      <c r="K373" s="18">
        <v>0</v>
      </c>
      <c r="L373" s="18">
        <v>0</v>
      </c>
      <c r="M373" s="18">
        <v>0</v>
      </c>
      <c r="N373" s="19" t="s">
        <v>6098</v>
      </c>
    </row>
    <row r="374" spans="1:14" ht="31.5" x14ac:dyDescent="0.25">
      <c r="A374" s="31" t="s">
        <v>605</v>
      </c>
      <c r="B374" s="19" t="s">
        <v>755</v>
      </c>
      <c r="C374" s="34" t="s">
        <v>756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  <c r="N374" s="19" t="s">
        <v>6098</v>
      </c>
    </row>
    <row r="375" spans="1:14" ht="31.5" x14ac:dyDescent="0.25">
      <c r="A375" s="31" t="s">
        <v>605</v>
      </c>
      <c r="B375" s="19" t="s">
        <v>757</v>
      </c>
      <c r="C375" s="34" t="s">
        <v>758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  <c r="N375" s="19" t="s">
        <v>6098</v>
      </c>
    </row>
    <row r="376" spans="1:14" ht="31.5" x14ac:dyDescent="0.25">
      <c r="A376" s="31" t="s">
        <v>605</v>
      </c>
      <c r="B376" s="19" t="s">
        <v>759</v>
      </c>
      <c r="C376" s="34" t="s">
        <v>760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  <c r="N376" s="19" t="s">
        <v>6098</v>
      </c>
    </row>
    <row r="377" spans="1:14" ht="47.25" x14ac:dyDescent="0.25">
      <c r="A377" s="31" t="s">
        <v>605</v>
      </c>
      <c r="B377" s="19" t="s">
        <v>761</v>
      </c>
      <c r="C377" s="34" t="s">
        <v>762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0</v>
      </c>
      <c r="L377" s="18">
        <v>0</v>
      </c>
      <c r="M377" s="18">
        <v>0</v>
      </c>
      <c r="N377" s="19" t="s">
        <v>6098</v>
      </c>
    </row>
    <row r="378" spans="1:14" ht="47.25" x14ac:dyDescent="0.25">
      <c r="A378" s="31" t="s">
        <v>605</v>
      </c>
      <c r="B378" s="19" t="s">
        <v>763</v>
      </c>
      <c r="C378" s="34" t="s">
        <v>764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  <c r="N378" s="19" t="s">
        <v>6098</v>
      </c>
    </row>
    <row r="379" spans="1:14" ht="47.25" x14ac:dyDescent="0.25">
      <c r="A379" s="31" t="s">
        <v>605</v>
      </c>
      <c r="B379" s="19" t="s">
        <v>765</v>
      </c>
      <c r="C379" s="34" t="s">
        <v>766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  <c r="N379" s="19" t="s">
        <v>6098</v>
      </c>
    </row>
    <row r="380" spans="1:14" ht="47.25" x14ac:dyDescent="0.25">
      <c r="A380" s="31" t="s">
        <v>605</v>
      </c>
      <c r="B380" s="19" t="s">
        <v>767</v>
      </c>
      <c r="C380" s="34" t="s">
        <v>768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  <c r="N380" s="19" t="s">
        <v>6098</v>
      </c>
    </row>
    <row r="381" spans="1:14" ht="47.25" x14ac:dyDescent="0.25">
      <c r="A381" s="31" t="s">
        <v>605</v>
      </c>
      <c r="B381" s="19" t="s">
        <v>769</v>
      </c>
      <c r="C381" s="34" t="s">
        <v>770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0</v>
      </c>
      <c r="N381" s="19" t="s">
        <v>6098</v>
      </c>
    </row>
    <row r="382" spans="1:14" ht="47.25" x14ac:dyDescent="0.25">
      <c r="A382" s="31" t="s">
        <v>605</v>
      </c>
      <c r="B382" s="19" t="s">
        <v>771</v>
      </c>
      <c r="C382" s="34" t="s">
        <v>772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  <c r="N382" s="19" t="s">
        <v>6098</v>
      </c>
    </row>
    <row r="383" spans="1:14" ht="31.5" x14ac:dyDescent="0.25">
      <c r="A383" s="31" t="s">
        <v>605</v>
      </c>
      <c r="B383" s="19" t="s">
        <v>773</v>
      </c>
      <c r="C383" s="34" t="s">
        <v>774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  <c r="N383" s="19" t="s">
        <v>6098</v>
      </c>
    </row>
    <row r="384" spans="1:14" ht="31.5" x14ac:dyDescent="0.25">
      <c r="A384" s="31" t="s">
        <v>605</v>
      </c>
      <c r="B384" s="19" t="s">
        <v>775</v>
      </c>
      <c r="C384" s="34" t="s">
        <v>776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0</v>
      </c>
      <c r="N384" s="19" t="s">
        <v>6098</v>
      </c>
    </row>
    <row r="385" spans="1:14" ht="31.5" x14ac:dyDescent="0.25">
      <c r="A385" s="31" t="s">
        <v>605</v>
      </c>
      <c r="B385" s="19" t="s">
        <v>777</v>
      </c>
      <c r="C385" s="34" t="s">
        <v>778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  <c r="N385" s="19" t="s">
        <v>6098</v>
      </c>
    </row>
    <row r="386" spans="1:14" ht="31.5" x14ac:dyDescent="0.25">
      <c r="A386" s="31" t="s">
        <v>605</v>
      </c>
      <c r="B386" s="19" t="s">
        <v>779</v>
      </c>
      <c r="C386" s="34" t="s">
        <v>780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  <c r="N386" s="19" t="s">
        <v>6098</v>
      </c>
    </row>
    <row r="387" spans="1:14" ht="31.5" x14ac:dyDescent="0.25">
      <c r="A387" s="31" t="s">
        <v>605</v>
      </c>
      <c r="B387" s="19" t="s">
        <v>781</v>
      </c>
      <c r="C387" s="34" t="s">
        <v>782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9" t="s">
        <v>6098</v>
      </c>
    </row>
    <row r="388" spans="1:14" ht="31.5" x14ac:dyDescent="0.25">
      <c r="A388" s="31" t="s">
        <v>605</v>
      </c>
      <c r="B388" s="19" t="s">
        <v>783</v>
      </c>
      <c r="C388" s="34" t="s">
        <v>784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9" t="s">
        <v>6098</v>
      </c>
    </row>
    <row r="389" spans="1:14" ht="31.5" x14ac:dyDescent="0.25">
      <c r="A389" s="31" t="s">
        <v>605</v>
      </c>
      <c r="B389" s="19" t="s">
        <v>785</v>
      </c>
      <c r="C389" s="34" t="s">
        <v>786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  <c r="N389" s="19" t="s">
        <v>6098</v>
      </c>
    </row>
    <row r="390" spans="1:14" ht="31.5" x14ac:dyDescent="0.25">
      <c r="A390" s="31" t="s">
        <v>605</v>
      </c>
      <c r="B390" s="19" t="s">
        <v>787</v>
      </c>
      <c r="C390" s="34" t="s">
        <v>788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9" t="s">
        <v>6098</v>
      </c>
    </row>
    <row r="391" spans="1:14" ht="31.5" x14ac:dyDescent="0.25">
      <c r="A391" s="31" t="s">
        <v>605</v>
      </c>
      <c r="B391" s="19" t="s">
        <v>789</v>
      </c>
      <c r="C391" s="34" t="s">
        <v>790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9" t="s">
        <v>6098</v>
      </c>
    </row>
    <row r="392" spans="1:14" ht="31.5" x14ac:dyDescent="0.25">
      <c r="A392" s="31" t="s">
        <v>605</v>
      </c>
      <c r="B392" s="19" t="s">
        <v>791</v>
      </c>
      <c r="C392" s="34" t="s">
        <v>792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  <c r="N392" s="19" t="s">
        <v>6098</v>
      </c>
    </row>
    <row r="393" spans="1:14" ht="31.5" x14ac:dyDescent="0.25">
      <c r="A393" s="31" t="s">
        <v>605</v>
      </c>
      <c r="B393" s="19" t="s">
        <v>793</v>
      </c>
      <c r="C393" s="34" t="s">
        <v>794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  <c r="N393" s="19" t="s">
        <v>6098</v>
      </c>
    </row>
    <row r="394" spans="1:14" ht="31.5" x14ac:dyDescent="0.25">
      <c r="A394" s="31" t="s">
        <v>605</v>
      </c>
      <c r="B394" s="19" t="s">
        <v>795</v>
      </c>
      <c r="C394" s="34" t="s">
        <v>796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  <c r="N394" s="19" t="s">
        <v>6098</v>
      </c>
    </row>
    <row r="395" spans="1:14" ht="31.5" x14ac:dyDescent="0.25">
      <c r="A395" s="31" t="s">
        <v>605</v>
      </c>
      <c r="B395" s="19" t="s">
        <v>797</v>
      </c>
      <c r="C395" s="34" t="s">
        <v>798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  <c r="N395" s="19" t="s">
        <v>6098</v>
      </c>
    </row>
    <row r="396" spans="1:14" ht="31.5" x14ac:dyDescent="0.25">
      <c r="A396" s="31" t="s">
        <v>605</v>
      </c>
      <c r="B396" s="19" t="s">
        <v>799</v>
      </c>
      <c r="C396" s="34" t="s">
        <v>800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  <c r="N396" s="19" t="s">
        <v>6098</v>
      </c>
    </row>
    <row r="397" spans="1:14" ht="31.5" x14ac:dyDescent="0.25">
      <c r="A397" s="31" t="s">
        <v>605</v>
      </c>
      <c r="B397" s="19" t="s">
        <v>801</v>
      </c>
      <c r="C397" s="34" t="s">
        <v>802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8">
        <v>0</v>
      </c>
      <c r="K397" s="18">
        <v>0</v>
      </c>
      <c r="L397" s="18">
        <v>0</v>
      </c>
      <c r="M397" s="18">
        <v>0</v>
      </c>
      <c r="N397" s="19" t="s">
        <v>6098</v>
      </c>
    </row>
    <row r="398" spans="1:14" ht="31.5" x14ac:dyDescent="0.25">
      <c r="A398" s="31" t="s">
        <v>605</v>
      </c>
      <c r="B398" s="19" t="s">
        <v>803</v>
      </c>
      <c r="C398" s="34" t="s">
        <v>804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  <c r="N398" s="19" t="s">
        <v>6098</v>
      </c>
    </row>
    <row r="399" spans="1:14" ht="31.5" x14ac:dyDescent="0.25">
      <c r="A399" s="31" t="s">
        <v>605</v>
      </c>
      <c r="B399" s="19" t="s">
        <v>805</v>
      </c>
      <c r="C399" s="34" t="s">
        <v>806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0</v>
      </c>
      <c r="N399" s="19" t="s">
        <v>6098</v>
      </c>
    </row>
    <row r="400" spans="1:14" ht="31.5" x14ac:dyDescent="0.25">
      <c r="A400" s="31" t="s">
        <v>605</v>
      </c>
      <c r="B400" s="19" t="s">
        <v>807</v>
      </c>
      <c r="C400" s="34" t="s">
        <v>808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0</v>
      </c>
      <c r="M400" s="18">
        <v>0</v>
      </c>
      <c r="N400" s="19" t="s">
        <v>6098</v>
      </c>
    </row>
    <row r="401" spans="1:14" ht="31.5" x14ac:dyDescent="0.25">
      <c r="A401" s="31" t="s">
        <v>605</v>
      </c>
      <c r="B401" s="19" t="s">
        <v>809</v>
      </c>
      <c r="C401" s="34" t="s">
        <v>810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  <c r="N401" s="19" t="s">
        <v>6098</v>
      </c>
    </row>
    <row r="402" spans="1:14" ht="31.5" x14ac:dyDescent="0.25">
      <c r="A402" s="31" t="s">
        <v>605</v>
      </c>
      <c r="B402" s="19" t="s">
        <v>811</v>
      </c>
      <c r="C402" s="34" t="s">
        <v>812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8">
        <v>0</v>
      </c>
      <c r="K402" s="18">
        <v>0</v>
      </c>
      <c r="L402" s="18">
        <v>0</v>
      </c>
      <c r="M402" s="18">
        <v>0</v>
      </c>
      <c r="N402" s="19" t="s">
        <v>6098</v>
      </c>
    </row>
    <row r="403" spans="1:14" ht="31.5" x14ac:dyDescent="0.25">
      <c r="A403" s="31" t="s">
        <v>605</v>
      </c>
      <c r="B403" s="19" t="s">
        <v>813</v>
      </c>
      <c r="C403" s="34" t="s">
        <v>814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  <c r="N403" s="19" t="s">
        <v>6098</v>
      </c>
    </row>
    <row r="404" spans="1:14" ht="31.5" x14ac:dyDescent="0.25">
      <c r="A404" s="31" t="s">
        <v>605</v>
      </c>
      <c r="B404" s="19" t="s">
        <v>815</v>
      </c>
      <c r="C404" s="34" t="s">
        <v>816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  <c r="N404" s="19" t="s">
        <v>6098</v>
      </c>
    </row>
    <row r="405" spans="1:14" ht="31.5" x14ac:dyDescent="0.25">
      <c r="A405" s="31" t="s">
        <v>605</v>
      </c>
      <c r="B405" s="19" t="s">
        <v>817</v>
      </c>
      <c r="C405" s="34" t="s">
        <v>818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8">
        <v>0</v>
      </c>
      <c r="K405" s="18">
        <v>0</v>
      </c>
      <c r="L405" s="18">
        <v>0</v>
      </c>
      <c r="M405" s="18">
        <v>0</v>
      </c>
      <c r="N405" s="19" t="s">
        <v>6098</v>
      </c>
    </row>
    <row r="406" spans="1:14" ht="31.5" x14ac:dyDescent="0.25">
      <c r="A406" s="31" t="s">
        <v>605</v>
      </c>
      <c r="B406" s="19" t="s">
        <v>819</v>
      </c>
      <c r="C406" s="34" t="s">
        <v>820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  <c r="N406" s="19" t="s">
        <v>6098</v>
      </c>
    </row>
    <row r="407" spans="1:14" ht="31.5" x14ac:dyDescent="0.25">
      <c r="A407" s="31" t="s">
        <v>605</v>
      </c>
      <c r="B407" s="19" t="s">
        <v>821</v>
      </c>
      <c r="C407" s="34" t="s">
        <v>822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  <c r="N407" s="19" t="s">
        <v>6098</v>
      </c>
    </row>
    <row r="408" spans="1:14" ht="31.5" x14ac:dyDescent="0.25">
      <c r="A408" s="31" t="s">
        <v>605</v>
      </c>
      <c r="B408" s="19" t="s">
        <v>823</v>
      </c>
      <c r="C408" s="34" t="s">
        <v>824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  <c r="N408" s="19" t="s">
        <v>6098</v>
      </c>
    </row>
    <row r="409" spans="1:14" ht="31.5" x14ac:dyDescent="0.25">
      <c r="A409" s="31" t="s">
        <v>605</v>
      </c>
      <c r="B409" s="19" t="s">
        <v>825</v>
      </c>
      <c r="C409" s="34" t="s">
        <v>826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8">
        <v>0</v>
      </c>
      <c r="K409" s="18">
        <v>0</v>
      </c>
      <c r="L409" s="18">
        <v>0</v>
      </c>
      <c r="M409" s="18">
        <v>0</v>
      </c>
      <c r="N409" s="19" t="s">
        <v>6098</v>
      </c>
    </row>
    <row r="410" spans="1:14" ht="31.5" x14ac:dyDescent="0.25">
      <c r="A410" s="31" t="s">
        <v>605</v>
      </c>
      <c r="B410" s="19" t="s">
        <v>827</v>
      </c>
      <c r="C410" s="34" t="s">
        <v>828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8">
        <v>0</v>
      </c>
      <c r="K410" s="18">
        <v>0</v>
      </c>
      <c r="L410" s="18">
        <v>0</v>
      </c>
      <c r="M410" s="18">
        <v>0</v>
      </c>
      <c r="N410" s="19" t="s">
        <v>6098</v>
      </c>
    </row>
    <row r="411" spans="1:14" ht="31.5" x14ac:dyDescent="0.25">
      <c r="A411" s="31" t="s">
        <v>605</v>
      </c>
      <c r="B411" s="19" t="s">
        <v>829</v>
      </c>
      <c r="C411" s="34" t="s">
        <v>830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  <c r="N411" s="19" t="s">
        <v>6098</v>
      </c>
    </row>
    <row r="412" spans="1:14" ht="31.5" x14ac:dyDescent="0.25">
      <c r="A412" s="31" t="s">
        <v>605</v>
      </c>
      <c r="B412" s="19" t="s">
        <v>831</v>
      </c>
      <c r="C412" s="34" t="s">
        <v>832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  <c r="N412" s="19" t="s">
        <v>6098</v>
      </c>
    </row>
    <row r="413" spans="1:14" ht="31.5" x14ac:dyDescent="0.25">
      <c r="A413" s="31" t="s">
        <v>605</v>
      </c>
      <c r="B413" s="19" t="s">
        <v>833</v>
      </c>
      <c r="C413" s="34" t="s">
        <v>834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  <c r="N413" s="19" t="s">
        <v>6098</v>
      </c>
    </row>
    <row r="414" spans="1:14" ht="31.5" x14ac:dyDescent="0.25">
      <c r="A414" s="31" t="s">
        <v>605</v>
      </c>
      <c r="B414" s="19" t="s">
        <v>835</v>
      </c>
      <c r="C414" s="34" t="s">
        <v>836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  <c r="N414" s="19" t="s">
        <v>6098</v>
      </c>
    </row>
    <row r="415" spans="1:14" ht="31.5" x14ac:dyDescent="0.25">
      <c r="A415" s="31" t="s">
        <v>605</v>
      </c>
      <c r="B415" s="19" t="s">
        <v>837</v>
      </c>
      <c r="C415" s="34" t="s">
        <v>838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0</v>
      </c>
      <c r="N415" s="19" t="s">
        <v>6098</v>
      </c>
    </row>
    <row r="416" spans="1:14" ht="31.5" x14ac:dyDescent="0.25">
      <c r="A416" s="31" t="s">
        <v>605</v>
      </c>
      <c r="B416" s="19" t="s">
        <v>839</v>
      </c>
      <c r="C416" s="34" t="s">
        <v>840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8">
        <v>0</v>
      </c>
      <c r="K416" s="18">
        <v>0</v>
      </c>
      <c r="L416" s="18">
        <v>0</v>
      </c>
      <c r="M416" s="18">
        <v>0</v>
      </c>
      <c r="N416" s="19" t="s">
        <v>6098</v>
      </c>
    </row>
    <row r="417" spans="1:14" ht="31.5" x14ac:dyDescent="0.25">
      <c r="A417" s="31" t="s">
        <v>605</v>
      </c>
      <c r="B417" s="19" t="s">
        <v>841</v>
      </c>
      <c r="C417" s="34" t="s">
        <v>842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8">
        <v>0</v>
      </c>
      <c r="K417" s="18">
        <v>0</v>
      </c>
      <c r="L417" s="18">
        <v>0</v>
      </c>
      <c r="M417" s="18">
        <v>0</v>
      </c>
      <c r="N417" s="19" t="s">
        <v>6098</v>
      </c>
    </row>
    <row r="418" spans="1:14" ht="31.5" x14ac:dyDescent="0.25">
      <c r="A418" s="31" t="s">
        <v>605</v>
      </c>
      <c r="B418" s="19" t="s">
        <v>843</v>
      </c>
      <c r="C418" s="34" t="s">
        <v>844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8">
        <v>0</v>
      </c>
      <c r="K418" s="18">
        <v>0</v>
      </c>
      <c r="L418" s="18">
        <v>0</v>
      </c>
      <c r="M418" s="18">
        <v>0</v>
      </c>
      <c r="N418" s="19" t="s">
        <v>6098</v>
      </c>
    </row>
    <row r="419" spans="1:14" ht="31.5" x14ac:dyDescent="0.25">
      <c r="A419" s="31" t="s">
        <v>605</v>
      </c>
      <c r="B419" s="19" t="s">
        <v>845</v>
      </c>
      <c r="C419" s="34" t="s">
        <v>846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  <c r="N419" s="19" t="s">
        <v>6098</v>
      </c>
    </row>
    <row r="420" spans="1:14" ht="31.5" x14ac:dyDescent="0.25">
      <c r="A420" s="31" t="s">
        <v>605</v>
      </c>
      <c r="B420" s="19" t="s">
        <v>847</v>
      </c>
      <c r="C420" s="34" t="s">
        <v>848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  <c r="N420" s="19" t="s">
        <v>6098</v>
      </c>
    </row>
    <row r="421" spans="1:14" ht="31.5" x14ac:dyDescent="0.25">
      <c r="A421" s="31" t="s">
        <v>605</v>
      </c>
      <c r="B421" s="19" t="s">
        <v>849</v>
      </c>
      <c r="C421" s="34" t="s">
        <v>850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8">
        <v>0</v>
      </c>
      <c r="K421" s="18">
        <v>0</v>
      </c>
      <c r="L421" s="18">
        <v>0</v>
      </c>
      <c r="M421" s="18">
        <v>0</v>
      </c>
      <c r="N421" s="19" t="s">
        <v>6098</v>
      </c>
    </row>
    <row r="422" spans="1:14" ht="31.5" x14ac:dyDescent="0.25">
      <c r="A422" s="31" t="s">
        <v>605</v>
      </c>
      <c r="B422" s="19" t="s">
        <v>851</v>
      </c>
      <c r="C422" s="34" t="s">
        <v>852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8">
        <v>0</v>
      </c>
      <c r="K422" s="18">
        <v>0</v>
      </c>
      <c r="L422" s="18">
        <v>0</v>
      </c>
      <c r="M422" s="18">
        <v>0</v>
      </c>
      <c r="N422" s="19" t="s">
        <v>6098</v>
      </c>
    </row>
    <row r="423" spans="1:14" ht="31.5" x14ac:dyDescent="0.25">
      <c r="A423" s="31" t="s">
        <v>605</v>
      </c>
      <c r="B423" s="19" t="s">
        <v>853</v>
      </c>
      <c r="C423" s="34" t="s">
        <v>854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  <c r="N423" s="19" t="s">
        <v>6098</v>
      </c>
    </row>
    <row r="424" spans="1:14" ht="31.5" x14ac:dyDescent="0.25">
      <c r="A424" s="31" t="s">
        <v>605</v>
      </c>
      <c r="B424" s="19" t="s">
        <v>855</v>
      </c>
      <c r="C424" s="34" t="s">
        <v>856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  <c r="N424" s="19" t="s">
        <v>6098</v>
      </c>
    </row>
    <row r="425" spans="1:14" ht="31.5" x14ac:dyDescent="0.25">
      <c r="A425" s="31" t="s">
        <v>605</v>
      </c>
      <c r="B425" s="19" t="s">
        <v>857</v>
      </c>
      <c r="C425" s="34" t="s">
        <v>858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0</v>
      </c>
      <c r="K425" s="18">
        <v>0</v>
      </c>
      <c r="L425" s="18">
        <v>0</v>
      </c>
      <c r="M425" s="18">
        <v>0</v>
      </c>
      <c r="N425" s="19" t="s">
        <v>6098</v>
      </c>
    </row>
    <row r="426" spans="1:14" ht="31.5" x14ac:dyDescent="0.25">
      <c r="A426" s="31" t="s">
        <v>605</v>
      </c>
      <c r="B426" s="19" t="s">
        <v>859</v>
      </c>
      <c r="C426" s="34" t="s">
        <v>860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0</v>
      </c>
      <c r="K426" s="18">
        <v>0</v>
      </c>
      <c r="L426" s="18">
        <v>0</v>
      </c>
      <c r="M426" s="18">
        <v>0</v>
      </c>
      <c r="N426" s="19" t="s">
        <v>6098</v>
      </c>
    </row>
    <row r="427" spans="1:14" ht="31.5" x14ac:dyDescent="0.25">
      <c r="A427" s="31" t="s">
        <v>605</v>
      </c>
      <c r="B427" s="19" t="s">
        <v>861</v>
      </c>
      <c r="C427" s="34" t="s">
        <v>862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8">
        <v>0</v>
      </c>
      <c r="K427" s="18">
        <v>0</v>
      </c>
      <c r="L427" s="18">
        <v>0</v>
      </c>
      <c r="M427" s="18">
        <v>0</v>
      </c>
      <c r="N427" s="19" t="s">
        <v>6098</v>
      </c>
    </row>
    <row r="428" spans="1:14" ht="31.5" x14ac:dyDescent="0.25">
      <c r="A428" s="31" t="s">
        <v>605</v>
      </c>
      <c r="B428" s="19" t="s">
        <v>863</v>
      </c>
      <c r="C428" s="34" t="s">
        <v>864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8">
        <v>0</v>
      </c>
      <c r="K428" s="18">
        <v>0</v>
      </c>
      <c r="L428" s="18">
        <v>0</v>
      </c>
      <c r="M428" s="18">
        <v>0</v>
      </c>
      <c r="N428" s="19" t="s">
        <v>6098</v>
      </c>
    </row>
    <row r="429" spans="1:14" ht="31.5" x14ac:dyDescent="0.25">
      <c r="A429" s="31" t="s">
        <v>605</v>
      </c>
      <c r="B429" s="19" t="s">
        <v>865</v>
      </c>
      <c r="C429" s="34" t="s">
        <v>866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  <c r="M429" s="18">
        <v>0</v>
      </c>
      <c r="N429" s="19" t="s">
        <v>6098</v>
      </c>
    </row>
    <row r="430" spans="1:14" ht="31.5" x14ac:dyDescent="0.25">
      <c r="A430" s="31" t="s">
        <v>605</v>
      </c>
      <c r="B430" s="19" t="s">
        <v>867</v>
      </c>
      <c r="C430" s="34" t="s">
        <v>868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9" t="s">
        <v>6098</v>
      </c>
    </row>
    <row r="431" spans="1:14" ht="31.5" x14ac:dyDescent="0.25">
      <c r="A431" s="31" t="s">
        <v>605</v>
      </c>
      <c r="B431" s="19" t="s">
        <v>869</v>
      </c>
      <c r="C431" s="34" t="s">
        <v>870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9" t="s">
        <v>6098</v>
      </c>
    </row>
    <row r="432" spans="1:14" ht="31.5" x14ac:dyDescent="0.25">
      <c r="A432" s="31" t="s">
        <v>605</v>
      </c>
      <c r="B432" s="19" t="s">
        <v>871</v>
      </c>
      <c r="C432" s="34" t="s">
        <v>872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8">
        <v>0</v>
      </c>
      <c r="K432" s="18">
        <v>0</v>
      </c>
      <c r="L432" s="18">
        <v>0</v>
      </c>
      <c r="M432" s="18">
        <v>0</v>
      </c>
      <c r="N432" s="19" t="s">
        <v>6098</v>
      </c>
    </row>
    <row r="433" spans="1:14" ht="31.5" x14ac:dyDescent="0.25">
      <c r="A433" s="31" t="s">
        <v>605</v>
      </c>
      <c r="B433" s="19" t="s">
        <v>873</v>
      </c>
      <c r="C433" s="34" t="s">
        <v>874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8">
        <v>0</v>
      </c>
      <c r="K433" s="18">
        <v>0</v>
      </c>
      <c r="L433" s="18">
        <v>0</v>
      </c>
      <c r="M433" s="18">
        <v>0</v>
      </c>
      <c r="N433" s="19" t="s">
        <v>6098</v>
      </c>
    </row>
    <row r="434" spans="1:14" ht="31.5" x14ac:dyDescent="0.25">
      <c r="A434" s="31" t="s">
        <v>605</v>
      </c>
      <c r="B434" s="19" t="s">
        <v>875</v>
      </c>
      <c r="C434" s="34" t="s">
        <v>876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8">
        <v>0</v>
      </c>
      <c r="K434" s="18">
        <v>0</v>
      </c>
      <c r="L434" s="18">
        <v>0</v>
      </c>
      <c r="M434" s="18">
        <v>0</v>
      </c>
      <c r="N434" s="19" t="s">
        <v>6098</v>
      </c>
    </row>
    <row r="435" spans="1:14" ht="31.5" x14ac:dyDescent="0.25">
      <c r="A435" s="31" t="s">
        <v>605</v>
      </c>
      <c r="B435" s="19" t="s">
        <v>877</v>
      </c>
      <c r="C435" s="34" t="s">
        <v>878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0</v>
      </c>
      <c r="N435" s="19" t="s">
        <v>6098</v>
      </c>
    </row>
    <row r="436" spans="1:14" ht="31.5" x14ac:dyDescent="0.25">
      <c r="A436" s="31" t="s">
        <v>605</v>
      </c>
      <c r="B436" s="19" t="s">
        <v>879</v>
      </c>
      <c r="C436" s="34" t="s">
        <v>880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8">
        <v>0</v>
      </c>
      <c r="N436" s="19" t="s">
        <v>6098</v>
      </c>
    </row>
    <row r="437" spans="1:14" ht="47.25" x14ac:dyDescent="0.25">
      <c r="A437" s="31" t="s">
        <v>605</v>
      </c>
      <c r="B437" s="19" t="s">
        <v>881</v>
      </c>
      <c r="C437" s="34" t="s">
        <v>882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  <c r="N437" s="19" t="s">
        <v>6098</v>
      </c>
    </row>
    <row r="438" spans="1:14" ht="31.5" x14ac:dyDescent="0.25">
      <c r="A438" s="31" t="s">
        <v>605</v>
      </c>
      <c r="B438" s="19" t="s">
        <v>883</v>
      </c>
      <c r="C438" s="34" t="s">
        <v>884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9" t="s">
        <v>6098</v>
      </c>
    </row>
    <row r="439" spans="1:14" ht="31.5" x14ac:dyDescent="0.25">
      <c r="A439" s="31" t="s">
        <v>605</v>
      </c>
      <c r="B439" s="19" t="s">
        <v>885</v>
      </c>
      <c r="C439" s="34" t="s">
        <v>886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0</v>
      </c>
      <c r="N439" s="19" t="s">
        <v>6098</v>
      </c>
    </row>
    <row r="440" spans="1:14" ht="31.5" x14ac:dyDescent="0.25">
      <c r="A440" s="31" t="s">
        <v>605</v>
      </c>
      <c r="B440" s="19" t="s">
        <v>887</v>
      </c>
      <c r="C440" s="34" t="s">
        <v>888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9" t="s">
        <v>6098</v>
      </c>
    </row>
    <row r="441" spans="1:14" ht="31.5" x14ac:dyDescent="0.25">
      <c r="A441" s="31" t="s">
        <v>605</v>
      </c>
      <c r="B441" s="19" t="s">
        <v>889</v>
      </c>
      <c r="C441" s="34" t="s">
        <v>890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0</v>
      </c>
      <c r="N441" s="19" t="s">
        <v>6098</v>
      </c>
    </row>
    <row r="442" spans="1:14" ht="63" x14ac:dyDescent="0.25">
      <c r="A442" s="31" t="s">
        <v>605</v>
      </c>
      <c r="B442" s="19" t="s">
        <v>891</v>
      </c>
      <c r="C442" s="34" t="s">
        <v>892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8">
        <v>0</v>
      </c>
      <c r="K442" s="18">
        <v>0</v>
      </c>
      <c r="L442" s="18">
        <v>0</v>
      </c>
      <c r="M442" s="18">
        <v>0</v>
      </c>
      <c r="N442" s="19" t="s">
        <v>6098</v>
      </c>
    </row>
    <row r="443" spans="1:14" ht="63" x14ac:dyDescent="0.25">
      <c r="A443" s="31" t="s">
        <v>605</v>
      </c>
      <c r="B443" s="19" t="s">
        <v>893</v>
      </c>
      <c r="C443" s="34" t="s">
        <v>894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9" t="s">
        <v>6098</v>
      </c>
    </row>
    <row r="444" spans="1:14" ht="63" x14ac:dyDescent="0.25">
      <c r="A444" s="31" t="s">
        <v>605</v>
      </c>
      <c r="B444" s="19" t="s">
        <v>895</v>
      </c>
      <c r="C444" s="34" t="s">
        <v>896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9" t="s">
        <v>6098</v>
      </c>
    </row>
    <row r="445" spans="1:14" ht="47.25" x14ac:dyDescent="0.25">
      <c r="A445" s="31" t="s">
        <v>605</v>
      </c>
      <c r="B445" s="19" t="s">
        <v>897</v>
      </c>
      <c r="C445" s="34" t="s">
        <v>898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9" t="s">
        <v>6098</v>
      </c>
    </row>
    <row r="446" spans="1:14" ht="31.5" x14ac:dyDescent="0.25">
      <c r="A446" s="31" t="s">
        <v>605</v>
      </c>
      <c r="B446" s="19" t="s">
        <v>899</v>
      </c>
      <c r="C446" s="34" t="s">
        <v>900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8">
        <v>0</v>
      </c>
      <c r="M446" s="18">
        <v>0</v>
      </c>
      <c r="N446" s="19" t="s">
        <v>6098</v>
      </c>
    </row>
    <row r="447" spans="1:14" ht="31.5" x14ac:dyDescent="0.25">
      <c r="A447" s="31" t="s">
        <v>605</v>
      </c>
      <c r="B447" s="19" t="s">
        <v>901</v>
      </c>
      <c r="C447" s="34" t="s">
        <v>902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  <c r="N447" s="19" t="s">
        <v>6098</v>
      </c>
    </row>
    <row r="448" spans="1:14" ht="31.5" x14ac:dyDescent="0.25">
      <c r="A448" s="31" t="s">
        <v>605</v>
      </c>
      <c r="B448" s="19" t="s">
        <v>903</v>
      </c>
      <c r="C448" s="34" t="s">
        <v>904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8">
        <v>0</v>
      </c>
      <c r="K448" s="18">
        <v>0</v>
      </c>
      <c r="L448" s="18">
        <v>0</v>
      </c>
      <c r="M448" s="18">
        <v>0</v>
      </c>
      <c r="N448" s="19" t="s">
        <v>6098</v>
      </c>
    </row>
    <row r="449" spans="1:14" ht="31.5" x14ac:dyDescent="0.25">
      <c r="A449" s="31" t="s">
        <v>605</v>
      </c>
      <c r="B449" s="19" t="s">
        <v>905</v>
      </c>
      <c r="C449" s="34" t="s">
        <v>906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9" t="s">
        <v>6098</v>
      </c>
    </row>
    <row r="450" spans="1:14" ht="31.5" x14ac:dyDescent="0.25">
      <c r="A450" s="31" t="s">
        <v>605</v>
      </c>
      <c r="B450" s="19" t="s">
        <v>907</v>
      </c>
      <c r="C450" s="34" t="s">
        <v>908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9" t="s">
        <v>6098</v>
      </c>
    </row>
    <row r="451" spans="1:14" ht="31.5" x14ac:dyDescent="0.25">
      <c r="A451" s="31" t="s">
        <v>605</v>
      </c>
      <c r="B451" s="19" t="s">
        <v>909</v>
      </c>
      <c r="C451" s="34" t="s">
        <v>910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8">
        <v>0</v>
      </c>
      <c r="K451" s="18">
        <v>0</v>
      </c>
      <c r="L451" s="18">
        <v>0</v>
      </c>
      <c r="M451" s="18">
        <v>0</v>
      </c>
      <c r="N451" s="19" t="s">
        <v>6098</v>
      </c>
    </row>
    <row r="452" spans="1:14" ht="31.5" x14ac:dyDescent="0.25">
      <c r="A452" s="31" t="s">
        <v>605</v>
      </c>
      <c r="B452" s="19" t="s">
        <v>911</v>
      </c>
      <c r="C452" s="34" t="s">
        <v>912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8">
        <v>0</v>
      </c>
      <c r="K452" s="18">
        <v>0</v>
      </c>
      <c r="L452" s="18">
        <v>0</v>
      </c>
      <c r="M452" s="18">
        <v>0</v>
      </c>
      <c r="N452" s="19" t="s">
        <v>6098</v>
      </c>
    </row>
    <row r="453" spans="1:14" ht="31.5" x14ac:dyDescent="0.25">
      <c r="A453" s="31" t="s">
        <v>605</v>
      </c>
      <c r="B453" s="19" t="s">
        <v>913</v>
      </c>
      <c r="C453" s="34" t="s">
        <v>914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9" t="s">
        <v>6098</v>
      </c>
    </row>
    <row r="454" spans="1:14" ht="31.5" x14ac:dyDescent="0.25">
      <c r="A454" s="31" t="s">
        <v>605</v>
      </c>
      <c r="B454" s="19" t="s">
        <v>915</v>
      </c>
      <c r="C454" s="34" t="s">
        <v>916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8">
        <v>0</v>
      </c>
      <c r="K454" s="18">
        <v>0</v>
      </c>
      <c r="L454" s="18">
        <v>0</v>
      </c>
      <c r="M454" s="18">
        <v>0</v>
      </c>
      <c r="N454" s="19" t="s">
        <v>6098</v>
      </c>
    </row>
    <row r="455" spans="1:14" ht="31.5" x14ac:dyDescent="0.25">
      <c r="A455" s="31" t="s">
        <v>605</v>
      </c>
      <c r="B455" s="19" t="s">
        <v>917</v>
      </c>
      <c r="C455" s="34" t="s">
        <v>918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8">
        <v>0</v>
      </c>
      <c r="K455" s="18">
        <v>0</v>
      </c>
      <c r="L455" s="18">
        <v>0</v>
      </c>
      <c r="M455" s="18">
        <v>0</v>
      </c>
      <c r="N455" s="19" t="s">
        <v>6098</v>
      </c>
    </row>
    <row r="456" spans="1:14" ht="31.5" x14ac:dyDescent="0.25">
      <c r="A456" s="31" t="s">
        <v>605</v>
      </c>
      <c r="B456" s="19" t="s">
        <v>919</v>
      </c>
      <c r="C456" s="34" t="s">
        <v>920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8">
        <v>0</v>
      </c>
      <c r="K456" s="18">
        <v>0</v>
      </c>
      <c r="L456" s="18">
        <v>0</v>
      </c>
      <c r="M456" s="18">
        <v>0</v>
      </c>
      <c r="N456" s="19" t="s">
        <v>6098</v>
      </c>
    </row>
    <row r="457" spans="1:14" ht="31.5" x14ac:dyDescent="0.25">
      <c r="A457" s="31" t="s">
        <v>605</v>
      </c>
      <c r="B457" s="19" t="s">
        <v>921</v>
      </c>
      <c r="C457" s="34" t="s">
        <v>922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0</v>
      </c>
      <c r="K457" s="18">
        <v>0</v>
      </c>
      <c r="L457" s="18">
        <v>0</v>
      </c>
      <c r="M457" s="18">
        <v>0</v>
      </c>
      <c r="N457" s="19" t="s">
        <v>6098</v>
      </c>
    </row>
    <row r="458" spans="1:14" ht="31.5" x14ac:dyDescent="0.25">
      <c r="A458" s="31" t="s">
        <v>605</v>
      </c>
      <c r="B458" s="19" t="s">
        <v>923</v>
      </c>
      <c r="C458" s="34" t="s">
        <v>924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8">
        <v>0</v>
      </c>
      <c r="K458" s="18">
        <v>0</v>
      </c>
      <c r="L458" s="18">
        <v>0</v>
      </c>
      <c r="M458" s="18">
        <v>0</v>
      </c>
      <c r="N458" s="19" t="s">
        <v>6098</v>
      </c>
    </row>
    <row r="459" spans="1:14" ht="47.25" x14ac:dyDescent="0.25">
      <c r="A459" s="31" t="s">
        <v>605</v>
      </c>
      <c r="B459" s="19" t="s">
        <v>925</v>
      </c>
      <c r="C459" s="34" t="s">
        <v>926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8">
        <v>0</v>
      </c>
      <c r="M459" s="18">
        <v>0</v>
      </c>
      <c r="N459" s="19" t="s">
        <v>6098</v>
      </c>
    </row>
    <row r="460" spans="1:14" ht="47.25" x14ac:dyDescent="0.25">
      <c r="A460" s="31" t="s">
        <v>605</v>
      </c>
      <c r="B460" s="19" t="s">
        <v>927</v>
      </c>
      <c r="C460" s="34" t="s">
        <v>928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9" t="s">
        <v>6098</v>
      </c>
    </row>
    <row r="461" spans="1:14" ht="47.25" x14ac:dyDescent="0.25">
      <c r="A461" s="31" t="s">
        <v>605</v>
      </c>
      <c r="B461" s="19" t="s">
        <v>929</v>
      </c>
      <c r="C461" s="34" t="s">
        <v>930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9" t="s">
        <v>6098</v>
      </c>
    </row>
    <row r="462" spans="1:14" ht="47.25" x14ac:dyDescent="0.25">
      <c r="A462" s="31" t="s">
        <v>605</v>
      </c>
      <c r="B462" s="19" t="s">
        <v>931</v>
      </c>
      <c r="C462" s="34" t="s">
        <v>932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0</v>
      </c>
      <c r="M462" s="18">
        <v>0</v>
      </c>
      <c r="N462" s="19" t="s">
        <v>6098</v>
      </c>
    </row>
    <row r="463" spans="1:14" ht="47.25" x14ac:dyDescent="0.25">
      <c r="A463" s="31" t="s">
        <v>605</v>
      </c>
      <c r="B463" s="19" t="s">
        <v>933</v>
      </c>
      <c r="C463" s="34" t="s">
        <v>934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0</v>
      </c>
      <c r="L463" s="18">
        <v>0</v>
      </c>
      <c r="M463" s="18">
        <v>0</v>
      </c>
      <c r="N463" s="19" t="s">
        <v>6098</v>
      </c>
    </row>
    <row r="464" spans="1:14" ht="47.25" x14ac:dyDescent="0.25">
      <c r="A464" s="31" t="s">
        <v>605</v>
      </c>
      <c r="B464" s="19" t="s">
        <v>935</v>
      </c>
      <c r="C464" s="34" t="s">
        <v>936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0</v>
      </c>
      <c r="L464" s="18">
        <v>0</v>
      </c>
      <c r="M464" s="18">
        <v>0</v>
      </c>
      <c r="N464" s="19" t="s">
        <v>6098</v>
      </c>
    </row>
    <row r="465" spans="1:14" ht="47.25" x14ac:dyDescent="0.25">
      <c r="A465" s="31" t="s">
        <v>605</v>
      </c>
      <c r="B465" s="19" t="s">
        <v>937</v>
      </c>
      <c r="C465" s="34" t="s">
        <v>938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9" t="s">
        <v>6098</v>
      </c>
    </row>
    <row r="466" spans="1:14" ht="47.25" x14ac:dyDescent="0.25">
      <c r="A466" s="31" t="s">
        <v>605</v>
      </c>
      <c r="B466" s="19" t="s">
        <v>939</v>
      </c>
      <c r="C466" s="34" t="s">
        <v>940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0</v>
      </c>
      <c r="N466" s="19" t="s">
        <v>6098</v>
      </c>
    </row>
    <row r="467" spans="1:14" ht="47.25" x14ac:dyDescent="0.25">
      <c r="A467" s="31" t="s">
        <v>605</v>
      </c>
      <c r="B467" s="19" t="s">
        <v>941</v>
      </c>
      <c r="C467" s="34" t="s">
        <v>942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9" t="s">
        <v>6098</v>
      </c>
    </row>
    <row r="468" spans="1:14" ht="47.25" x14ac:dyDescent="0.25">
      <c r="A468" s="31" t="s">
        <v>605</v>
      </c>
      <c r="B468" s="19" t="s">
        <v>943</v>
      </c>
      <c r="C468" s="34" t="s">
        <v>944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  <c r="N468" s="19" t="s">
        <v>6098</v>
      </c>
    </row>
    <row r="469" spans="1:14" ht="47.25" x14ac:dyDescent="0.25">
      <c r="A469" s="31" t="s">
        <v>605</v>
      </c>
      <c r="B469" s="19" t="s">
        <v>945</v>
      </c>
      <c r="C469" s="34" t="s">
        <v>946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9" t="s">
        <v>6098</v>
      </c>
    </row>
    <row r="470" spans="1:14" ht="47.25" x14ac:dyDescent="0.25">
      <c r="A470" s="31" t="s">
        <v>605</v>
      </c>
      <c r="B470" s="19" t="s">
        <v>947</v>
      </c>
      <c r="C470" s="34" t="s">
        <v>948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9" t="s">
        <v>6098</v>
      </c>
    </row>
    <row r="471" spans="1:14" ht="47.25" x14ac:dyDescent="0.25">
      <c r="A471" s="31" t="s">
        <v>605</v>
      </c>
      <c r="B471" s="19" t="s">
        <v>949</v>
      </c>
      <c r="C471" s="34" t="s">
        <v>950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  <c r="N471" s="19" t="s">
        <v>6098</v>
      </c>
    </row>
    <row r="472" spans="1:14" ht="47.25" x14ac:dyDescent="0.25">
      <c r="A472" s="31" t="s">
        <v>605</v>
      </c>
      <c r="B472" s="19" t="s">
        <v>951</v>
      </c>
      <c r="C472" s="34" t="s">
        <v>952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0</v>
      </c>
      <c r="M472" s="18">
        <v>0</v>
      </c>
      <c r="N472" s="19" t="s">
        <v>6098</v>
      </c>
    </row>
    <row r="473" spans="1:14" ht="47.25" x14ac:dyDescent="0.25">
      <c r="A473" s="31" t="s">
        <v>605</v>
      </c>
      <c r="B473" s="19" t="s">
        <v>953</v>
      </c>
      <c r="C473" s="34" t="s">
        <v>954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0</v>
      </c>
      <c r="N473" s="19" t="s">
        <v>6098</v>
      </c>
    </row>
    <row r="474" spans="1:14" ht="47.25" x14ac:dyDescent="0.25">
      <c r="A474" s="31" t="s">
        <v>605</v>
      </c>
      <c r="B474" s="19" t="s">
        <v>955</v>
      </c>
      <c r="C474" s="34" t="s">
        <v>956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9" t="s">
        <v>6098</v>
      </c>
    </row>
    <row r="475" spans="1:14" ht="47.25" x14ac:dyDescent="0.25">
      <c r="A475" s="31" t="s">
        <v>605</v>
      </c>
      <c r="B475" s="19" t="s">
        <v>957</v>
      </c>
      <c r="C475" s="34" t="s">
        <v>958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9" t="s">
        <v>6098</v>
      </c>
    </row>
    <row r="476" spans="1:14" ht="47.25" x14ac:dyDescent="0.25">
      <c r="A476" s="31" t="s">
        <v>605</v>
      </c>
      <c r="B476" s="19" t="s">
        <v>959</v>
      </c>
      <c r="C476" s="34" t="s">
        <v>960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0</v>
      </c>
      <c r="N476" s="19" t="s">
        <v>6098</v>
      </c>
    </row>
    <row r="477" spans="1:14" ht="47.25" x14ac:dyDescent="0.25">
      <c r="A477" s="31" t="s">
        <v>605</v>
      </c>
      <c r="B477" s="19" t="s">
        <v>961</v>
      </c>
      <c r="C477" s="34" t="s">
        <v>962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0</v>
      </c>
      <c r="N477" s="19" t="s">
        <v>6098</v>
      </c>
    </row>
    <row r="478" spans="1:14" ht="47.25" x14ac:dyDescent="0.25">
      <c r="A478" s="31" t="s">
        <v>605</v>
      </c>
      <c r="B478" s="19" t="s">
        <v>963</v>
      </c>
      <c r="C478" s="34" t="s">
        <v>964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0</v>
      </c>
      <c r="N478" s="19" t="s">
        <v>6098</v>
      </c>
    </row>
    <row r="479" spans="1:14" ht="47.25" x14ac:dyDescent="0.25">
      <c r="A479" s="31" t="s">
        <v>605</v>
      </c>
      <c r="B479" s="19" t="s">
        <v>965</v>
      </c>
      <c r="C479" s="34" t="s">
        <v>966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9" t="s">
        <v>6098</v>
      </c>
    </row>
    <row r="480" spans="1:14" ht="31.5" x14ac:dyDescent="0.25">
      <c r="A480" s="31" t="s">
        <v>605</v>
      </c>
      <c r="B480" s="19" t="s">
        <v>967</v>
      </c>
      <c r="C480" s="34" t="s">
        <v>968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9" t="s">
        <v>6098</v>
      </c>
    </row>
    <row r="481" spans="1:14" ht="31.5" x14ac:dyDescent="0.25">
      <c r="A481" s="31" t="s">
        <v>605</v>
      </c>
      <c r="B481" s="19" t="s">
        <v>969</v>
      </c>
      <c r="C481" s="34" t="s">
        <v>970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9" t="s">
        <v>6098</v>
      </c>
    </row>
    <row r="482" spans="1:14" ht="31.5" x14ac:dyDescent="0.25">
      <c r="A482" s="31" t="s">
        <v>605</v>
      </c>
      <c r="B482" s="19" t="s">
        <v>971</v>
      </c>
      <c r="C482" s="34" t="s">
        <v>972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0</v>
      </c>
      <c r="L482" s="18">
        <v>0</v>
      </c>
      <c r="M482" s="18">
        <v>0</v>
      </c>
      <c r="N482" s="19" t="s">
        <v>6098</v>
      </c>
    </row>
    <row r="483" spans="1:14" x14ac:dyDescent="0.25">
      <c r="A483" s="31" t="s">
        <v>605</v>
      </c>
      <c r="B483" s="19" t="s">
        <v>973</v>
      </c>
      <c r="C483" s="34" t="s">
        <v>974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9" t="s">
        <v>6098</v>
      </c>
    </row>
    <row r="484" spans="1:14" ht="31.5" x14ac:dyDescent="0.25">
      <c r="A484" s="31" t="s">
        <v>605</v>
      </c>
      <c r="B484" s="19" t="s">
        <v>975</v>
      </c>
      <c r="C484" s="34" t="s">
        <v>976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0</v>
      </c>
      <c r="N484" s="19" t="s">
        <v>6098</v>
      </c>
    </row>
    <row r="485" spans="1:14" ht="31.5" x14ac:dyDescent="0.25">
      <c r="A485" s="31" t="s">
        <v>605</v>
      </c>
      <c r="B485" s="19" t="s">
        <v>977</v>
      </c>
      <c r="C485" s="34" t="s">
        <v>978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</v>
      </c>
      <c r="M485" s="18">
        <v>0</v>
      </c>
      <c r="N485" s="19" t="s">
        <v>6098</v>
      </c>
    </row>
    <row r="486" spans="1:14" ht="31.5" x14ac:dyDescent="0.25">
      <c r="A486" s="31" t="s">
        <v>605</v>
      </c>
      <c r="B486" s="19" t="s">
        <v>979</v>
      </c>
      <c r="C486" s="34" t="s">
        <v>980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9" t="s">
        <v>6098</v>
      </c>
    </row>
    <row r="487" spans="1:14" ht="31.5" x14ac:dyDescent="0.25">
      <c r="A487" s="31" t="s">
        <v>605</v>
      </c>
      <c r="B487" s="19" t="s">
        <v>981</v>
      </c>
      <c r="C487" s="34" t="s">
        <v>982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0</v>
      </c>
      <c r="N487" s="19" t="s">
        <v>6098</v>
      </c>
    </row>
    <row r="488" spans="1:14" ht="31.5" x14ac:dyDescent="0.25">
      <c r="A488" s="31" t="s">
        <v>605</v>
      </c>
      <c r="B488" s="19" t="s">
        <v>983</v>
      </c>
      <c r="C488" s="34" t="s">
        <v>984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9" t="s">
        <v>6098</v>
      </c>
    </row>
    <row r="489" spans="1:14" ht="31.5" x14ac:dyDescent="0.25">
      <c r="A489" s="31" t="s">
        <v>605</v>
      </c>
      <c r="B489" s="19" t="s">
        <v>985</v>
      </c>
      <c r="C489" s="34" t="s">
        <v>986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9" t="s">
        <v>6098</v>
      </c>
    </row>
    <row r="490" spans="1:14" ht="31.5" x14ac:dyDescent="0.25">
      <c r="A490" s="31" t="s">
        <v>605</v>
      </c>
      <c r="B490" s="19" t="s">
        <v>987</v>
      </c>
      <c r="C490" s="34" t="s">
        <v>988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8">
        <v>0</v>
      </c>
      <c r="K490" s="18">
        <v>0</v>
      </c>
      <c r="L490" s="18">
        <v>0</v>
      </c>
      <c r="M490" s="18">
        <v>0</v>
      </c>
      <c r="N490" s="19" t="s">
        <v>6098</v>
      </c>
    </row>
    <row r="491" spans="1:14" ht="31.5" x14ac:dyDescent="0.25">
      <c r="A491" s="31" t="s">
        <v>605</v>
      </c>
      <c r="B491" s="19" t="s">
        <v>989</v>
      </c>
      <c r="C491" s="34" t="s">
        <v>990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0</v>
      </c>
      <c r="N491" s="19" t="s">
        <v>6098</v>
      </c>
    </row>
    <row r="492" spans="1:14" ht="31.5" x14ac:dyDescent="0.25">
      <c r="A492" s="31" t="s">
        <v>605</v>
      </c>
      <c r="B492" s="19" t="s">
        <v>991</v>
      </c>
      <c r="C492" s="34" t="s">
        <v>992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8">
        <v>0</v>
      </c>
      <c r="K492" s="18">
        <v>0</v>
      </c>
      <c r="L492" s="18">
        <v>0</v>
      </c>
      <c r="M492" s="18">
        <v>0</v>
      </c>
      <c r="N492" s="19" t="s">
        <v>6098</v>
      </c>
    </row>
    <row r="493" spans="1:14" ht="31.5" x14ac:dyDescent="0.25">
      <c r="A493" s="31" t="s">
        <v>605</v>
      </c>
      <c r="B493" s="19" t="s">
        <v>993</v>
      </c>
      <c r="C493" s="34" t="s">
        <v>994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0</v>
      </c>
      <c r="L493" s="18">
        <v>0</v>
      </c>
      <c r="M493" s="18">
        <v>0</v>
      </c>
      <c r="N493" s="19" t="s">
        <v>6098</v>
      </c>
    </row>
    <row r="494" spans="1:14" ht="31.5" x14ac:dyDescent="0.25">
      <c r="A494" s="31" t="s">
        <v>605</v>
      </c>
      <c r="B494" s="19" t="s">
        <v>995</v>
      </c>
      <c r="C494" s="34" t="s">
        <v>996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0</v>
      </c>
      <c r="N494" s="19" t="s">
        <v>6098</v>
      </c>
    </row>
    <row r="495" spans="1:14" ht="31.5" x14ac:dyDescent="0.25">
      <c r="A495" s="31" t="s">
        <v>605</v>
      </c>
      <c r="B495" s="19" t="s">
        <v>997</v>
      </c>
      <c r="C495" s="34" t="s">
        <v>998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0</v>
      </c>
      <c r="N495" s="19" t="s">
        <v>6098</v>
      </c>
    </row>
    <row r="496" spans="1:14" ht="31.5" x14ac:dyDescent="0.25">
      <c r="A496" s="31" t="s">
        <v>605</v>
      </c>
      <c r="B496" s="19" t="s">
        <v>999</v>
      </c>
      <c r="C496" s="34" t="s">
        <v>1000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18">
        <v>0</v>
      </c>
      <c r="N496" s="19" t="s">
        <v>6098</v>
      </c>
    </row>
    <row r="497" spans="1:14" ht="31.5" x14ac:dyDescent="0.25">
      <c r="A497" s="31" t="s">
        <v>605</v>
      </c>
      <c r="B497" s="19" t="s">
        <v>1001</v>
      </c>
      <c r="C497" s="34" t="s">
        <v>1002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  <c r="N497" s="19" t="s">
        <v>6098</v>
      </c>
    </row>
    <row r="498" spans="1:14" ht="31.5" x14ac:dyDescent="0.25">
      <c r="A498" s="31" t="s">
        <v>605</v>
      </c>
      <c r="B498" s="19" t="s">
        <v>1003</v>
      </c>
      <c r="C498" s="34" t="s">
        <v>1004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0</v>
      </c>
      <c r="N498" s="19" t="s">
        <v>6098</v>
      </c>
    </row>
    <row r="499" spans="1:14" ht="31.5" x14ac:dyDescent="0.25">
      <c r="A499" s="31" t="s">
        <v>605</v>
      </c>
      <c r="B499" s="19" t="s">
        <v>1005</v>
      </c>
      <c r="C499" s="34" t="s">
        <v>1006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0</v>
      </c>
      <c r="N499" s="19" t="s">
        <v>6098</v>
      </c>
    </row>
    <row r="500" spans="1:14" ht="31.5" x14ac:dyDescent="0.25">
      <c r="A500" s="31" t="s">
        <v>605</v>
      </c>
      <c r="B500" s="19" t="s">
        <v>1007</v>
      </c>
      <c r="C500" s="34" t="s">
        <v>1008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0</v>
      </c>
      <c r="N500" s="19" t="s">
        <v>6098</v>
      </c>
    </row>
    <row r="501" spans="1:14" ht="31.5" x14ac:dyDescent="0.25">
      <c r="A501" s="31" t="s">
        <v>605</v>
      </c>
      <c r="B501" s="19" t="s">
        <v>1009</v>
      </c>
      <c r="C501" s="34" t="s">
        <v>1010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0</v>
      </c>
      <c r="N501" s="19" t="s">
        <v>6098</v>
      </c>
    </row>
    <row r="502" spans="1:14" ht="31.5" x14ac:dyDescent="0.25">
      <c r="A502" s="31" t="s">
        <v>605</v>
      </c>
      <c r="B502" s="19" t="s">
        <v>1011</v>
      </c>
      <c r="C502" s="34" t="s">
        <v>1012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  <c r="M502" s="18">
        <v>0</v>
      </c>
      <c r="N502" s="19" t="s">
        <v>6098</v>
      </c>
    </row>
    <row r="503" spans="1:14" ht="31.5" x14ac:dyDescent="0.25">
      <c r="A503" s="31" t="s">
        <v>605</v>
      </c>
      <c r="B503" s="19" t="s">
        <v>1013</v>
      </c>
      <c r="C503" s="34" t="s">
        <v>1014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  <c r="N503" s="19" t="s">
        <v>6098</v>
      </c>
    </row>
    <row r="504" spans="1:14" ht="31.5" x14ac:dyDescent="0.25">
      <c r="A504" s="31" t="s">
        <v>605</v>
      </c>
      <c r="B504" s="19" t="s">
        <v>1015</v>
      </c>
      <c r="C504" s="34" t="s">
        <v>1016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9" t="s">
        <v>6098</v>
      </c>
    </row>
    <row r="505" spans="1:14" ht="31.5" x14ac:dyDescent="0.25">
      <c r="A505" s="31" t="s">
        <v>605</v>
      </c>
      <c r="B505" s="19" t="s">
        <v>1017</v>
      </c>
      <c r="C505" s="34" t="s">
        <v>1018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9" t="s">
        <v>6098</v>
      </c>
    </row>
    <row r="506" spans="1:14" ht="31.5" x14ac:dyDescent="0.25">
      <c r="A506" s="31" t="s">
        <v>605</v>
      </c>
      <c r="B506" s="19" t="s">
        <v>1019</v>
      </c>
      <c r="C506" s="34" t="s">
        <v>1020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9" t="s">
        <v>6098</v>
      </c>
    </row>
    <row r="507" spans="1:14" ht="31.5" x14ac:dyDescent="0.25">
      <c r="A507" s="31" t="s">
        <v>605</v>
      </c>
      <c r="B507" s="19" t="s">
        <v>1021</v>
      </c>
      <c r="C507" s="34" t="s">
        <v>1022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9" t="s">
        <v>6098</v>
      </c>
    </row>
    <row r="508" spans="1:14" ht="31.5" x14ac:dyDescent="0.25">
      <c r="A508" s="31" t="s">
        <v>605</v>
      </c>
      <c r="B508" s="19" t="s">
        <v>1023</v>
      </c>
      <c r="C508" s="34" t="s">
        <v>1024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0</v>
      </c>
      <c r="N508" s="19" t="s">
        <v>6098</v>
      </c>
    </row>
    <row r="509" spans="1:14" ht="31.5" x14ac:dyDescent="0.25">
      <c r="A509" s="31" t="s">
        <v>605</v>
      </c>
      <c r="B509" s="19" t="s">
        <v>1025</v>
      </c>
      <c r="C509" s="34" t="s">
        <v>1026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9" t="s">
        <v>6098</v>
      </c>
    </row>
    <row r="510" spans="1:14" ht="31.5" x14ac:dyDescent="0.25">
      <c r="A510" s="31" t="s">
        <v>605</v>
      </c>
      <c r="B510" s="19" t="s">
        <v>1027</v>
      </c>
      <c r="C510" s="34" t="s">
        <v>1028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0</v>
      </c>
      <c r="N510" s="19" t="s">
        <v>6098</v>
      </c>
    </row>
    <row r="511" spans="1:14" ht="31.5" x14ac:dyDescent="0.25">
      <c r="A511" s="31" t="s">
        <v>605</v>
      </c>
      <c r="B511" s="19" t="s">
        <v>1029</v>
      </c>
      <c r="C511" s="34" t="s">
        <v>1030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8">
        <v>0</v>
      </c>
      <c r="M511" s="18">
        <v>0</v>
      </c>
      <c r="N511" s="19" t="s">
        <v>6098</v>
      </c>
    </row>
    <row r="512" spans="1:14" ht="31.5" x14ac:dyDescent="0.25">
      <c r="A512" s="31" t="s">
        <v>605</v>
      </c>
      <c r="B512" s="19" t="s">
        <v>1031</v>
      </c>
      <c r="C512" s="34" t="s">
        <v>1032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9" t="s">
        <v>6098</v>
      </c>
    </row>
    <row r="513" spans="1:14" ht="31.5" x14ac:dyDescent="0.25">
      <c r="A513" s="31" t="s">
        <v>605</v>
      </c>
      <c r="B513" s="19" t="s">
        <v>1033</v>
      </c>
      <c r="C513" s="34" t="s">
        <v>1034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9" t="s">
        <v>6098</v>
      </c>
    </row>
    <row r="514" spans="1:14" ht="31.5" x14ac:dyDescent="0.25">
      <c r="A514" s="31" t="s">
        <v>605</v>
      </c>
      <c r="B514" s="19" t="s">
        <v>1035</v>
      </c>
      <c r="C514" s="34" t="s">
        <v>1036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9" t="s">
        <v>6098</v>
      </c>
    </row>
    <row r="515" spans="1:14" ht="31.5" x14ac:dyDescent="0.25">
      <c r="A515" s="31" t="s">
        <v>605</v>
      </c>
      <c r="B515" s="19" t="s">
        <v>1037</v>
      </c>
      <c r="C515" s="34" t="s">
        <v>1038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9" t="s">
        <v>6098</v>
      </c>
    </row>
    <row r="516" spans="1:14" ht="31.5" x14ac:dyDescent="0.25">
      <c r="A516" s="31" t="s">
        <v>605</v>
      </c>
      <c r="B516" s="19" t="s">
        <v>1039</v>
      </c>
      <c r="C516" s="34" t="s">
        <v>1040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9" t="s">
        <v>6098</v>
      </c>
    </row>
    <row r="517" spans="1:14" ht="31.5" x14ac:dyDescent="0.25">
      <c r="A517" s="31" t="s">
        <v>605</v>
      </c>
      <c r="B517" s="19" t="s">
        <v>1041</v>
      </c>
      <c r="C517" s="34" t="s">
        <v>1042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8">
        <v>0</v>
      </c>
      <c r="K517" s="18">
        <v>0</v>
      </c>
      <c r="L517" s="18">
        <v>0</v>
      </c>
      <c r="M517" s="18">
        <v>0</v>
      </c>
      <c r="N517" s="19" t="s">
        <v>6098</v>
      </c>
    </row>
    <row r="518" spans="1:14" ht="31.5" x14ac:dyDescent="0.25">
      <c r="A518" s="31" t="s">
        <v>605</v>
      </c>
      <c r="B518" s="19" t="s">
        <v>1043</v>
      </c>
      <c r="C518" s="34" t="s">
        <v>1044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  <c r="N518" s="19" t="s">
        <v>6098</v>
      </c>
    </row>
    <row r="519" spans="1:14" ht="31.5" x14ac:dyDescent="0.25">
      <c r="A519" s="31" t="s">
        <v>605</v>
      </c>
      <c r="B519" s="19" t="s">
        <v>1045</v>
      </c>
      <c r="C519" s="34" t="s">
        <v>1046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  <c r="N519" s="19" t="s">
        <v>6098</v>
      </c>
    </row>
    <row r="520" spans="1:14" ht="31.5" x14ac:dyDescent="0.25">
      <c r="A520" s="31" t="s">
        <v>605</v>
      </c>
      <c r="B520" s="19" t="s">
        <v>1047</v>
      </c>
      <c r="C520" s="34" t="s">
        <v>1048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9" t="s">
        <v>6098</v>
      </c>
    </row>
    <row r="521" spans="1:14" ht="31.5" x14ac:dyDescent="0.25">
      <c r="A521" s="31" t="s">
        <v>605</v>
      </c>
      <c r="B521" s="19" t="s">
        <v>1049</v>
      </c>
      <c r="C521" s="34" t="s">
        <v>1050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8">
        <v>0</v>
      </c>
      <c r="M521" s="18">
        <v>0</v>
      </c>
      <c r="N521" s="19" t="s">
        <v>6098</v>
      </c>
    </row>
    <row r="522" spans="1:14" ht="31.5" x14ac:dyDescent="0.25">
      <c r="A522" s="31" t="s">
        <v>605</v>
      </c>
      <c r="B522" s="19" t="s">
        <v>1051</v>
      </c>
      <c r="C522" s="34" t="s">
        <v>1052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8">
        <v>0</v>
      </c>
      <c r="K522" s="18">
        <v>0</v>
      </c>
      <c r="L522" s="18">
        <v>0</v>
      </c>
      <c r="M522" s="18">
        <v>0</v>
      </c>
      <c r="N522" s="19" t="s">
        <v>6098</v>
      </c>
    </row>
    <row r="523" spans="1:14" ht="31.5" x14ac:dyDescent="0.25">
      <c r="A523" s="31" t="s">
        <v>605</v>
      </c>
      <c r="B523" s="19" t="s">
        <v>1053</v>
      </c>
      <c r="C523" s="34" t="s">
        <v>1054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  <c r="N523" s="19" t="s">
        <v>6098</v>
      </c>
    </row>
    <row r="524" spans="1:14" ht="31.5" x14ac:dyDescent="0.25">
      <c r="A524" s="31" t="s">
        <v>605</v>
      </c>
      <c r="B524" s="19" t="s">
        <v>1055</v>
      </c>
      <c r="C524" s="34" t="s">
        <v>1056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0</v>
      </c>
      <c r="L524" s="18">
        <v>0</v>
      </c>
      <c r="M524" s="18">
        <v>0</v>
      </c>
      <c r="N524" s="19" t="s">
        <v>6098</v>
      </c>
    </row>
    <row r="525" spans="1:14" ht="31.5" x14ac:dyDescent="0.25">
      <c r="A525" s="31" t="s">
        <v>605</v>
      </c>
      <c r="B525" s="19" t="s">
        <v>1057</v>
      </c>
      <c r="C525" s="34" t="s">
        <v>1058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9" t="s">
        <v>6098</v>
      </c>
    </row>
    <row r="526" spans="1:14" ht="31.5" x14ac:dyDescent="0.25">
      <c r="A526" s="31" t="s">
        <v>605</v>
      </c>
      <c r="B526" s="19" t="s">
        <v>1059</v>
      </c>
      <c r="C526" s="34" t="s">
        <v>1060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9" t="s">
        <v>6098</v>
      </c>
    </row>
    <row r="527" spans="1:14" ht="31.5" x14ac:dyDescent="0.25">
      <c r="A527" s="31" t="s">
        <v>605</v>
      </c>
      <c r="B527" s="19" t="s">
        <v>1061</v>
      </c>
      <c r="C527" s="34" t="s">
        <v>1062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9" t="s">
        <v>6098</v>
      </c>
    </row>
    <row r="528" spans="1:14" ht="31.5" x14ac:dyDescent="0.25">
      <c r="A528" s="31" t="s">
        <v>605</v>
      </c>
      <c r="B528" s="19" t="s">
        <v>1063</v>
      </c>
      <c r="C528" s="34" t="s">
        <v>1064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9" t="s">
        <v>6098</v>
      </c>
    </row>
    <row r="529" spans="1:14" ht="31.5" x14ac:dyDescent="0.25">
      <c r="A529" s="31" t="s">
        <v>605</v>
      </c>
      <c r="B529" s="19" t="s">
        <v>1065</v>
      </c>
      <c r="C529" s="34" t="s">
        <v>1066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9" t="s">
        <v>6098</v>
      </c>
    </row>
    <row r="530" spans="1:14" ht="31.5" x14ac:dyDescent="0.25">
      <c r="A530" s="31" t="s">
        <v>605</v>
      </c>
      <c r="B530" s="19" t="s">
        <v>1067</v>
      </c>
      <c r="C530" s="34" t="s">
        <v>1068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9" t="s">
        <v>6098</v>
      </c>
    </row>
    <row r="531" spans="1:14" ht="31.5" x14ac:dyDescent="0.25">
      <c r="A531" s="31" t="s">
        <v>605</v>
      </c>
      <c r="B531" s="19" t="s">
        <v>1069</v>
      </c>
      <c r="C531" s="34" t="s">
        <v>1070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9" t="s">
        <v>6098</v>
      </c>
    </row>
    <row r="532" spans="1:14" ht="31.5" x14ac:dyDescent="0.25">
      <c r="A532" s="31" t="s">
        <v>605</v>
      </c>
      <c r="B532" s="19" t="s">
        <v>1071</v>
      </c>
      <c r="C532" s="34" t="s">
        <v>1072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9" t="s">
        <v>6098</v>
      </c>
    </row>
    <row r="533" spans="1:14" ht="31.5" x14ac:dyDescent="0.25">
      <c r="A533" s="31" t="s">
        <v>605</v>
      </c>
      <c r="B533" s="19" t="s">
        <v>1073</v>
      </c>
      <c r="C533" s="34" t="s">
        <v>1074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9" t="s">
        <v>6098</v>
      </c>
    </row>
    <row r="534" spans="1:14" ht="31.5" x14ac:dyDescent="0.25">
      <c r="A534" s="31" t="s">
        <v>605</v>
      </c>
      <c r="B534" s="19" t="s">
        <v>1075</v>
      </c>
      <c r="C534" s="34" t="s">
        <v>1076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9" t="s">
        <v>6098</v>
      </c>
    </row>
    <row r="535" spans="1:14" ht="31.5" x14ac:dyDescent="0.25">
      <c r="A535" s="31" t="s">
        <v>605</v>
      </c>
      <c r="B535" s="19" t="s">
        <v>1077</v>
      </c>
      <c r="C535" s="34" t="s">
        <v>1078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9" t="s">
        <v>6098</v>
      </c>
    </row>
    <row r="536" spans="1:14" ht="31.5" x14ac:dyDescent="0.25">
      <c r="A536" s="31" t="s">
        <v>605</v>
      </c>
      <c r="B536" s="19" t="s">
        <v>1079</v>
      </c>
      <c r="C536" s="34" t="s">
        <v>1080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8">
        <v>0</v>
      </c>
      <c r="K536" s="18">
        <v>0</v>
      </c>
      <c r="L536" s="18">
        <v>0</v>
      </c>
      <c r="M536" s="18">
        <v>0</v>
      </c>
      <c r="N536" s="19" t="s">
        <v>6098</v>
      </c>
    </row>
    <row r="537" spans="1:14" ht="31.5" x14ac:dyDescent="0.25">
      <c r="A537" s="31" t="s">
        <v>605</v>
      </c>
      <c r="B537" s="19" t="s">
        <v>1081</v>
      </c>
      <c r="C537" s="34" t="s">
        <v>1082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8">
        <v>0</v>
      </c>
      <c r="M537" s="18">
        <v>0</v>
      </c>
      <c r="N537" s="19" t="s">
        <v>6098</v>
      </c>
    </row>
    <row r="538" spans="1:14" ht="31.5" x14ac:dyDescent="0.25">
      <c r="A538" s="31" t="s">
        <v>605</v>
      </c>
      <c r="B538" s="19" t="s">
        <v>1083</v>
      </c>
      <c r="C538" s="34" t="s">
        <v>1084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8">
        <v>0</v>
      </c>
      <c r="M538" s="18">
        <v>0</v>
      </c>
      <c r="N538" s="19" t="s">
        <v>6098</v>
      </c>
    </row>
    <row r="539" spans="1:14" ht="31.5" x14ac:dyDescent="0.25">
      <c r="A539" s="31" t="s">
        <v>605</v>
      </c>
      <c r="B539" s="19" t="s">
        <v>1085</v>
      </c>
      <c r="C539" s="34" t="s">
        <v>1086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8">
        <v>0</v>
      </c>
      <c r="K539" s="18">
        <v>0</v>
      </c>
      <c r="L539" s="18">
        <v>0</v>
      </c>
      <c r="M539" s="18">
        <v>0</v>
      </c>
      <c r="N539" s="19" t="s">
        <v>6098</v>
      </c>
    </row>
    <row r="540" spans="1:14" ht="31.5" x14ac:dyDescent="0.25">
      <c r="A540" s="31" t="s">
        <v>605</v>
      </c>
      <c r="B540" s="19" t="s">
        <v>1087</v>
      </c>
      <c r="C540" s="34" t="s">
        <v>1088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9" t="s">
        <v>6098</v>
      </c>
    </row>
    <row r="541" spans="1:14" ht="31.5" x14ac:dyDescent="0.25">
      <c r="A541" s="31" t="s">
        <v>605</v>
      </c>
      <c r="B541" s="19" t="s">
        <v>1089</v>
      </c>
      <c r="C541" s="34" t="s">
        <v>1090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9" t="s">
        <v>6098</v>
      </c>
    </row>
    <row r="542" spans="1:14" ht="31.5" x14ac:dyDescent="0.25">
      <c r="A542" s="31" t="s">
        <v>605</v>
      </c>
      <c r="B542" s="19" t="s">
        <v>1091</v>
      </c>
      <c r="C542" s="34" t="s">
        <v>1092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9" t="s">
        <v>6098</v>
      </c>
    </row>
    <row r="543" spans="1:14" ht="31.5" x14ac:dyDescent="0.25">
      <c r="A543" s="31" t="s">
        <v>605</v>
      </c>
      <c r="B543" s="19" t="s">
        <v>1093</v>
      </c>
      <c r="C543" s="34" t="s">
        <v>1094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8">
        <v>0</v>
      </c>
      <c r="M543" s="18">
        <v>0</v>
      </c>
      <c r="N543" s="19" t="s">
        <v>6098</v>
      </c>
    </row>
    <row r="544" spans="1:14" ht="31.5" x14ac:dyDescent="0.25">
      <c r="A544" s="31" t="s">
        <v>605</v>
      </c>
      <c r="B544" s="19" t="s">
        <v>1095</v>
      </c>
      <c r="C544" s="34" t="s">
        <v>1096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8">
        <v>0</v>
      </c>
      <c r="K544" s="18">
        <v>0</v>
      </c>
      <c r="L544" s="18">
        <v>0</v>
      </c>
      <c r="M544" s="18">
        <v>0</v>
      </c>
      <c r="N544" s="19" t="s">
        <v>6098</v>
      </c>
    </row>
    <row r="545" spans="1:14" ht="31.5" x14ac:dyDescent="0.25">
      <c r="A545" s="31" t="s">
        <v>605</v>
      </c>
      <c r="B545" s="19" t="s">
        <v>1097</v>
      </c>
      <c r="C545" s="34" t="s">
        <v>1098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  <c r="M545" s="18">
        <v>0</v>
      </c>
      <c r="N545" s="19" t="s">
        <v>6098</v>
      </c>
    </row>
    <row r="546" spans="1:14" ht="31.5" x14ac:dyDescent="0.25">
      <c r="A546" s="31" t="s">
        <v>605</v>
      </c>
      <c r="B546" s="19" t="s">
        <v>1099</v>
      </c>
      <c r="C546" s="34" t="s">
        <v>1100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  <c r="N546" s="19" t="s">
        <v>6098</v>
      </c>
    </row>
    <row r="547" spans="1:14" ht="31.5" x14ac:dyDescent="0.25">
      <c r="A547" s="31" t="s">
        <v>605</v>
      </c>
      <c r="B547" s="19" t="s">
        <v>1101</v>
      </c>
      <c r="C547" s="34" t="s">
        <v>1102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8">
        <v>0</v>
      </c>
      <c r="M547" s="18">
        <v>0</v>
      </c>
      <c r="N547" s="19" t="s">
        <v>6098</v>
      </c>
    </row>
    <row r="548" spans="1:14" ht="31.5" x14ac:dyDescent="0.25">
      <c r="A548" s="31" t="s">
        <v>605</v>
      </c>
      <c r="B548" s="19" t="s">
        <v>1103</v>
      </c>
      <c r="C548" s="34" t="s">
        <v>1104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8">
        <v>0</v>
      </c>
      <c r="K548" s="18">
        <v>0</v>
      </c>
      <c r="L548" s="18">
        <v>0</v>
      </c>
      <c r="M548" s="18">
        <v>0</v>
      </c>
      <c r="N548" s="19" t="s">
        <v>6098</v>
      </c>
    </row>
    <row r="549" spans="1:14" ht="31.5" x14ac:dyDescent="0.25">
      <c r="A549" s="31" t="s">
        <v>605</v>
      </c>
      <c r="B549" s="19" t="s">
        <v>1105</v>
      </c>
      <c r="C549" s="34" t="s">
        <v>1106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8">
        <v>0</v>
      </c>
      <c r="K549" s="18">
        <v>0</v>
      </c>
      <c r="L549" s="18">
        <v>0</v>
      </c>
      <c r="M549" s="18">
        <v>0</v>
      </c>
      <c r="N549" s="19" t="s">
        <v>6098</v>
      </c>
    </row>
    <row r="550" spans="1:14" ht="31.5" x14ac:dyDescent="0.25">
      <c r="A550" s="31" t="s">
        <v>605</v>
      </c>
      <c r="B550" s="19" t="s">
        <v>1107</v>
      </c>
      <c r="C550" s="34" t="s">
        <v>1108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8">
        <v>0</v>
      </c>
      <c r="K550" s="18">
        <v>0</v>
      </c>
      <c r="L550" s="18">
        <v>0</v>
      </c>
      <c r="M550" s="18">
        <v>0</v>
      </c>
      <c r="N550" s="19" t="s">
        <v>6098</v>
      </c>
    </row>
    <row r="551" spans="1:14" ht="31.5" x14ac:dyDescent="0.25">
      <c r="A551" s="31" t="s">
        <v>605</v>
      </c>
      <c r="B551" s="19" t="s">
        <v>1109</v>
      </c>
      <c r="C551" s="34" t="s">
        <v>1110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8">
        <v>0</v>
      </c>
      <c r="K551" s="18">
        <v>0</v>
      </c>
      <c r="L551" s="18">
        <v>0</v>
      </c>
      <c r="M551" s="18">
        <v>0</v>
      </c>
      <c r="N551" s="19" t="s">
        <v>6098</v>
      </c>
    </row>
    <row r="552" spans="1:14" ht="31.5" x14ac:dyDescent="0.25">
      <c r="A552" s="31" t="s">
        <v>605</v>
      </c>
      <c r="B552" s="19" t="s">
        <v>1111</v>
      </c>
      <c r="C552" s="34" t="s">
        <v>1112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8">
        <v>0</v>
      </c>
      <c r="K552" s="18">
        <v>0</v>
      </c>
      <c r="L552" s="18">
        <v>0</v>
      </c>
      <c r="M552" s="18">
        <v>0</v>
      </c>
      <c r="N552" s="19" t="s">
        <v>6098</v>
      </c>
    </row>
    <row r="553" spans="1:14" ht="31.5" x14ac:dyDescent="0.25">
      <c r="A553" s="31" t="s">
        <v>605</v>
      </c>
      <c r="B553" s="19" t="s">
        <v>1113</v>
      </c>
      <c r="C553" s="34" t="s">
        <v>1114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8">
        <v>0</v>
      </c>
      <c r="K553" s="18">
        <v>0</v>
      </c>
      <c r="L553" s="18">
        <v>0</v>
      </c>
      <c r="M553" s="18">
        <v>0</v>
      </c>
      <c r="N553" s="19" t="s">
        <v>6098</v>
      </c>
    </row>
    <row r="554" spans="1:14" ht="31.5" x14ac:dyDescent="0.25">
      <c r="A554" s="31" t="s">
        <v>605</v>
      </c>
      <c r="B554" s="19" t="s">
        <v>1115</v>
      </c>
      <c r="C554" s="34" t="s">
        <v>1116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8">
        <v>0</v>
      </c>
      <c r="M554" s="18">
        <v>0</v>
      </c>
      <c r="N554" s="19" t="s">
        <v>6098</v>
      </c>
    </row>
    <row r="555" spans="1:14" ht="31.5" x14ac:dyDescent="0.25">
      <c r="A555" s="31" t="s">
        <v>605</v>
      </c>
      <c r="B555" s="19" t="s">
        <v>1117</v>
      </c>
      <c r="C555" s="34" t="s">
        <v>1118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  <c r="N555" s="19" t="s">
        <v>6098</v>
      </c>
    </row>
    <row r="556" spans="1:14" ht="31.5" x14ac:dyDescent="0.25">
      <c r="A556" s="31" t="s">
        <v>605</v>
      </c>
      <c r="B556" s="19" t="s">
        <v>1119</v>
      </c>
      <c r="C556" s="34" t="s">
        <v>1120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8">
        <v>0</v>
      </c>
      <c r="K556" s="18">
        <v>0</v>
      </c>
      <c r="L556" s="18">
        <v>0</v>
      </c>
      <c r="M556" s="18">
        <v>0</v>
      </c>
      <c r="N556" s="19" t="s">
        <v>6098</v>
      </c>
    </row>
    <row r="557" spans="1:14" ht="31.5" x14ac:dyDescent="0.25">
      <c r="A557" s="31" t="s">
        <v>605</v>
      </c>
      <c r="B557" s="19" t="s">
        <v>1121</v>
      </c>
      <c r="C557" s="34" t="s">
        <v>1122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8">
        <v>0</v>
      </c>
      <c r="K557" s="18">
        <v>0</v>
      </c>
      <c r="L557" s="18">
        <v>0</v>
      </c>
      <c r="M557" s="18">
        <v>0</v>
      </c>
      <c r="N557" s="19" t="s">
        <v>6098</v>
      </c>
    </row>
    <row r="558" spans="1:14" ht="31.5" x14ac:dyDescent="0.25">
      <c r="A558" s="31" t="s">
        <v>605</v>
      </c>
      <c r="B558" s="19" t="s">
        <v>1123</v>
      </c>
      <c r="C558" s="34" t="s">
        <v>1124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8">
        <v>0</v>
      </c>
      <c r="K558" s="18">
        <v>0</v>
      </c>
      <c r="L558" s="18">
        <v>0</v>
      </c>
      <c r="M558" s="18">
        <v>0</v>
      </c>
      <c r="N558" s="19" t="s">
        <v>6098</v>
      </c>
    </row>
    <row r="559" spans="1:14" ht="31.5" x14ac:dyDescent="0.25">
      <c r="A559" s="31" t="s">
        <v>605</v>
      </c>
      <c r="B559" s="19" t="s">
        <v>1125</v>
      </c>
      <c r="C559" s="34" t="s">
        <v>1126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0</v>
      </c>
      <c r="L559" s="18">
        <v>0</v>
      </c>
      <c r="M559" s="18">
        <v>0</v>
      </c>
      <c r="N559" s="19" t="s">
        <v>6098</v>
      </c>
    </row>
    <row r="560" spans="1:14" ht="31.5" x14ac:dyDescent="0.25">
      <c r="A560" s="31" t="s">
        <v>605</v>
      </c>
      <c r="B560" s="19" t="s">
        <v>1127</v>
      </c>
      <c r="C560" s="34" t="s">
        <v>1128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8">
        <v>0</v>
      </c>
      <c r="M560" s="18">
        <v>0</v>
      </c>
      <c r="N560" s="19" t="s">
        <v>6098</v>
      </c>
    </row>
    <row r="561" spans="1:14" ht="31.5" x14ac:dyDescent="0.25">
      <c r="A561" s="31" t="s">
        <v>605</v>
      </c>
      <c r="B561" s="19" t="s">
        <v>1129</v>
      </c>
      <c r="C561" s="34" t="s">
        <v>1130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8">
        <v>0</v>
      </c>
      <c r="K561" s="18">
        <v>0</v>
      </c>
      <c r="L561" s="18">
        <v>0</v>
      </c>
      <c r="M561" s="18">
        <v>0</v>
      </c>
      <c r="N561" s="19" t="s">
        <v>6098</v>
      </c>
    </row>
    <row r="562" spans="1:14" x14ac:dyDescent="0.25">
      <c r="A562" s="31" t="s">
        <v>605</v>
      </c>
      <c r="B562" s="19" t="s">
        <v>1131</v>
      </c>
      <c r="C562" s="34" t="s">
        <v>1132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0</v>
      </c>
      <c r="K562" s="18">
        <v>0</v>
      </c>
      <c r="L562" s="18">
        <v>0</v>
      </c>
      <c r="M562" s="18">
        <v>0</v>
      </c>
      <c r="N562" s="19" t="s">
        <v>6098</v>
      </c>
    </row>
    <row r="563" spans="1:14" x14ac:dyDescent="0.25">
      <c r="A563" s="31" t="s">
        <v>605</v>
      </c>
      <c r="B563" s="19" t="s">
        <v>1133</v>
      </c>
      <c r="C563" s="34" t="s">
        <v>1134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>
        <v>0</v>
      </c>
      <c r="M563" s="18">
        <v>0</v>
      </c>
      <c r="N563" s="19" t="s">
        <v>6098</v>
      </c>
    </row>
    <row r="564" spans="1:14" x14ac:dyDescent="0.25">
      <c r="A564" s="31" t="s">
        <v>605</v>
      </c>
      <c r="B564" s="19" t="s">
        <v>1135</v>
      </c>
      <c r="C564" s="34" t="s">
        <v>1136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0</v>
      </c>
      <c r="N564" s="19" t="s">
        <v>6098</v>
      </c>
    </row>
    <row r="565" spans="1:14" ht="31.5" x14ac:dyDescent="0.25">
      <c r="A565" s="31" t="s">
        <v>605</v>
      </c>
      <c r="B565" s="19" t="s">
        <v>1137</v>
      </c>
      <c r="C565" s="34" t="s">
        <v>1138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8">
        <v>0</v>
      </c>
      <c r="M565" s="18">
        <v>0</v>
      </c>
      <c r="N565" s="19" t="s">
        <v>6098</v>
      </c>
    </row>
    <row r="566" spans="1:14" ht="31.5" x14ac:dyDescent="0.25">
      <c r="A566" s="31" t="s">
        <v>605</v>
      </c>
      <c r="B566" s="19" t="s">
        <v>1139</v>
      </c>
      <c r="C566" s="34" t="s">
        <v>1140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8">
        <v>0</v>
      </c>
      <c r="K566" s="18">
        <v>0</v>
      </c>
      <c r="L566" s="18">
        <v>0</v>
      </c>
      <c r="M566" s="18">
        <v>0</v>
      </c>
      <c r="N566" s="19" t="s">
        <v>6098</v>
      </c>
    </row>
    <row r="567" spans="1:14" ht="31.5" x14ac:dyDescent="0.25">
      <c r="A567" s="31" t="s">
        <v>605</v>
      </c>
      <c r="B567" s="19" t="s">
        <v>1141</v>
      </c>
      <c r="C567" s="34" t="s">
        <v>1142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  <c r="N567" s="19" t="s">
        <v>6098</v>
      </c>
    </row>
    <row r="568" spans="1:14" ht="31.5" x14ac:dyDescent="0.25">
      <c r="A568" s="31" t="s">
        <v>605</v>
      </c>
      <c r="B568" s="19" t="s">
        <v>1143</v>
      </c>
      <c r="C568" s="34" t="s">
        <v>1144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8">
        <v>0</v>
      </c>
      <c r="K568" s="18">
        <v>0</v>
      </c>
      <c r="L568" s="18">
        <v>0</v>
      </c>
      <c r="M568" s="18">
        <v>0</v>
      </c>
      <c r="N568" s="19" t="s">
        <v>6098</v>
      </c>
    </row>
    <row r="569" spans="1:14" ht="31.5" x14ac:dyDescent="0.25">
      <c r="A569" s="31" t="s">
        <v>605</v>
      </c>
      <c r="B569" s="19" t="s">
        <v>1145</v>
      </c>
      <c r="C569" s="34" t="s">
        <v>1146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8">
        <v>0</v>
      </c>
      <c r="K569" s="18">
        <v>0</v>
      </c>
      <c r="L569" s="18">
        <v>0</v>
      </c>
      <c r="M569" s="18">
        <v>0</v>
      </c>
      <c r="N569" s="19" t="s">
        <v>6098</v>
      </c>
    </row>
    <row r="570" spans="1:14" x14ac:dyDescent="0.25">
      <c r="A570" s="31" t="s">
        <v>605</v>
      </c>
      <c r="B570" s="19" t="s">
        <v>1147</v>
      </c>
      <c r="C570" s="34" t="s">
        <v>1148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  <c r="N570" s="19" t="s">
        <v>6098</v>
      </c>
    </row>
    <row r="571" spans="1:14" ht="31.5" x14ac:dyDescent="0.25">
      <c r="A571" s="31" t="s">
        <v>605</v>
      </c>
      <c r="B571" s="19" t="s">
        <v>1149</v>
      </c>
      <c r="C571" s="34" t="s">
        <v>1150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  <c r="N571" s="19" t="s">
        <v>6098</v>
      </c>
    </row>
    <row r="572" spans="1:14" ht="31.5" x14ac:dyDescent="0.25">
      <c r="A572" s="31" t="s">
        <v>605</v>
      </c>
      <c r="B572" s="19" t="s">
        <v>1151</v>
      </c>
      <c r="C572" s="34" t="s">
        <v>1152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  <c r="N572" s="19" t="s">
        <v>6098</v>
      </c>
    </row>
    <row r="573" spans="1:14" ht="31.5" x14ac:dyDescent="0.25">
      <c r="A573" s="31" t="s">
        <v>605</v>
      </c>
      <c r="B573" s="19" t="s">
        <v>1153</v>
      </c>
      <c r="C573" s="34" t="s">
        <v>1154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  <c r="N573" s="19" t="s">
        <v>6098</v>
      </c>
    </row>
    <row r="574" spans="1:14" ht="31.5" x14ac:dyDescent="0.25">
      <c r="A574" s="31" t="s">
        <v>605</v>
      </c>
      <c r="B574" s="19" t="s">
        <v>1155</v>
      </c>
      <c r="C574" s="34" t="s">
        <v>1156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  <c r="N574" s="19" t="s">
        <v>6098</v>
      </c>
    </row>
    <row r="575" spans="1:14" ht="31.5" x14ac:dyDescent="0.25">
      <c r="A575" s="31" t="s">
        <v>605</v>
      </c>
      <c r="B575" s="19" t="s">
        <v>1157</v>
      </c>
      <c r="C575" s="34" t="s">
        <v>1158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0</v>
      </c>
      <c r="K575" s="18">
        <v>0</v>
      </c>
      <c r="L575" s="18">
        <v>0</v>
      </c>
      <c r="M575" s="18">
        <v>0</v>
      </c>
      <c r="N575" s="19" t="s">
        <v>6098</v>
      </c>
    </row>
    <row r="576" spans="1:14" ht="31.5" x14ac:dyDescent="0.25">
      <c r="A576" s="31" t="s">
        <v>605</v>
      </c>
      <c r="B576" s="19" t="s">
        <v>1159</v>
      </c>
      <c r="C576" s="34" t="s">
        <v>1160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  <c r="N576" s="19" t="s">
        <v>6098</v>
      </c>
    </row>
    <row r="577" spans="1:14" ht="31.5" x14ac:dyDescent="0.25">
      <c r="A577" s="31" t="s">
        <v>605</v>
      </c>
      <c r="B577" s="19" t="s">
        <v>1161</v>
      </c>
      <c r="C577" s="34" t="s">
        <v>1162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  <c r="N577" s="19" t="s">
        <v>6098</v>
      </c>
    </row>
    <row r="578" spans="1:14" ht="31.5" x14ac:dyDescent="0.25">
      <c r="A578" s="31" t="s">
        <v>605</v>
      </c>
      <c r="B578" s="19" t="s">
        <v>1163</v>
      </c>
      <c r="C578" s="34" t="s">
        <v>1164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  <c r="N578" s="19" t="s">
        <v>6098</v>
      </c>
    </row>
    <row r="579" spans="1:14" ht="31.5" x14ac:dyDescent="0.25">
      <c r="A579" s="31" t="s">
        <v>605</v>
      </c>
      <c r="B579" s="19" t="s">
        <v>1165</v>
      </c>
      <c r="C579" s="34" t="s">
        <v>1166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  <c r="N579" s="19" t="s">
        <v>6098</v>
      </c>
    </row>
    <row r="580" spans="1:14" ht="31.5" x14ac:dyDescent="0.25">
      <c r="A580" s="31" t="s">
        <v>605</v>
      </c>
      <c r="B580" s="19" t="s">
        <v>1167</v>
      </c>
      <c r="C580" s="34" t="s">
        <v>1168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  <c r="N580" s="19" t="s">
        <v>6098</v>
      </c>
    </row>
    <row r="581" spans="1:14" ht="31.5" x14ac:dyDescent="0.25">
      <c r="A581" s="31" t="s">
        <v>605</v>
      </c>
      <c r="B581" s="19" t="s">
        <v>1169</v>
      </c>
      <c r="C581" s="34" t="s">
        <v>1170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8">
        <v>0</v>
      </c>
      <c r="K581" s="18">
        <v>0</v>
      </c>
      <c r="L581" s="18">
        <v>0</v>
      </c>
      <c r="M581" s="18">
        <v>0</v>
      </c>
      <c r="N581" s="19" t="s">
        <v>6098</v>
      </c>
    </row>
    <row r="582" spans="1:14" ht="31.5" x14ac:dyDescent="0.25">
      <c r="A582" s="31" t="s">
        <v>605</v>
      </c>
      <c r="B582" s="19" t="s">
        <v>1171</v>
      </c>
      <c r="C582" s="34" t="s">
        <v>1172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8">
        <v>0</v>
      </c>
      <c r="K582" s="18">
        <v>0</v>
      </c>
      <c r="L582" s="18">
        <v>0</v>
      </c>
      <c r="M582" s="18">
        <v>0</v>
      </c>
      <c r="N582" s="19" t="s">
        <v>6098</v>
      </c>
    </row>
    <row r="583" spans="1:14" ht="31.5" x14ac:dyDescent="0.25">
      <c r="A583" s="31" t="s">
        <v>605</v>
      </c>
      <c r="B583" s="19" t="s">
        <v>1173</v>
      </c>
      <c r="C583" s="34" t="s">
        <v>1174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8">
        <v>0</v>
      </c>
      <c r="K583" s="18">
        <v>0</v>
      </c>
      <c r="L583" s="18">
        <v>0</v>
      </c>
      <c r="M583" s="18">
        <v>0</v>
      </c>
      <c r="N583" s="19" t="s">
        <v>6098</v>
      </c>
    </row>
    <row r="584" spans="1:14" ht="31.5" x14ac:dyDescent="0.25">
      <c r="A584" s="31" t="s">
        <v>605</v>
      </c>
      <c r="B584" s="19" t="s">
        <v>1175</v>
      </c>
      <c r="C584" s="34" t="s">
        <v>1176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0</v>
      </c>
      <c r="L584" s="18">
        <v>0</v>
      </c>
      <c r="M584" s="18">
        <v>0</v>
      </c>
      <c r="N584" s="19" t="s">
        <v>6098</v>
      </c>
    </row>
    <row r="585" spans="1:14" ht="31.5" x14ac:dyDescent="0.25">
      <c r="A585" s="31" t="s">
        <v>605</v>
      </c>
      <c r="B585" s="19" t="s">
        <v>1177</v>
      </c>
      <c r="C585" s="34" t="s">
        <v>1178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8">
        <v>0</v>
      </c>
      <c r="K585" s="18">
        <v>0</v>
      </c>
      <c r="L585" s="18">
        <v>0</v>
      </c>
      <c r="M585" s="18">
        <v>0</v>
      </c>
      <c r="N585" s="19" t="s">
        <v>6098</v>
      </c>
    </row>
    <row r="586" spans="1:14" ht="31.5" x14ac:dyDescent="0.25">
      <c r="A586" s="31" t="s">
        <v>605</v>
      </c>
      <c r="B586" s="19" t="s">
        <v>1179</v>
      </c>
      <c r="C586" s="34" t="s">
        <v>1180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0</v>
      </c>
      <c r="N586" s="19" t="s">
        <v>6098</v>
      </c>
    </row>
    <row r="587" spans="1:14" ht="31.5" x14ac:dyDescent="0.25">
      <c r="A587" s="31" t="s">
        <v>605</v>
      </c>
      <c r="B587" s="19" t="s">
        <v>1181</v>
      </c>
      <c r="C587" s="34" t="s">
        <v>1182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  <c r="N587" s="19" t="s">
        <v>6098</v>
      </c>
    </row>
    <row r="588" spans="1:14" ht="31.5" x14ac:dyDescent="0.25">
      <c r="A588" s="31" t="s">
        <v>605</v>
      </c>
      <c r="B588" s="19" t="s">
        <v>1183</v>
      </c>
      <c r="C588" s="34" t="s">
        <v>1184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8">
        <v>0</v>
      </c>
      <c r="K588" s="18">
        <v>0</v>
      </c>
      <c r="L588" s="18">
        <v>0</v>
      </c>
      <c r="M588" s="18">
        <v>0</v>
      </c>
      <c r="N588" s="19" t="s">
        <v>6098</v>
      </c>
    </row>
    <row r="589" spans="1:14" ht="31.5" x14ac:dyDescent="0.25">
      <c r="A589" s="31" t="s">
        <v>605</v>
      </c>
      <c r="B589" s="19" t="s">
        <v>1185</v>
      </c>
      <c r="C589" s="34" t="s">
        <v>1186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8">
        <v>0</v>
      </c>
      <c r="K589" s="18">
        <v>0</v>
      </c>
      <c r="L589" s="18">
        <v>0</v>
      </c>
      <c r="M589" s="18">
        <v>0</v>
      </c>
      <c r="N589" s="19" t="s">
        <v>6098</v>
      </c>
    </row>
    <row r="590" spans="1:14" ht="31.5" x14ac:dyDescent="0.25">
      <c r="A590" s="31" t="s">
        <v>605</v>
      </c>
      <c r="B590" s="19" t="s">
        <v>1187</v>
      </c>
      <c r="C590" s="34" t="s">
        <v>1188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0</v>
      </c>
      <c r="K590" s="18">
        <v>0</v>
      </c>
      <c r="L590" s="18">
        <v>0</v>
      </c>
      <c r="M590" s="18">
        <v>0</v>
      </c>
      <c r="N590" s="19" t="s">
        <v>6098</v>
      </c>
    </row>
    <row r="591" spans="1:14" ht="31.5" x14ac:dyDescent="0.25">
      <c r="A591" s="31" t="s">
        <v>605</v>
      </c>
      <c r="B591" s="19" t="s">
        <v>1189</v>
      </c>
      <c r="C591" s="34" t="s">
        <v>1190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  <c r="N591" s="19" t="s">
        <v>6098</v>
      </c>
    </row>
    <row r="592" spans="1:14" ht="31.5" x14ac:dyDescent="0.25">
      <c r="A592" s="31" t="s">
        <v>605</v>
      </c>
      <c r="B592" s="19" t="s">
        <v>1191</v>
      </c>
      <c r="C592" s="34" t="s">
        <v>1192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8">
        <v>0</v>
      </c>
      <c r="K592" s="18">
        <v>0</v>
      </c>
      <c r="L592" s="18">
        <v>0</v>
      </c>
      <c r="M592" s="18">
        <v>0</v>
      </c>
      <c r="N592" s="19" t="s">
        <v>6098</v>
      </c>
    </row>
    <row r="593" spans="1:14" ht="31.5" x14ac:dyDescent="0.25">
      <c r="A593" s="31" t="s">
        <v>605</v>
      </c>
      <c r="B593" s="19" t="s">
        <v>1193</v>
      </c>
      <c r="C593" s="34" t="s">
        <v>1194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0</v>
      </c>
      <c r="K593" s="18">
        <v>0</v>
      </c>
      <c r="L593" s="18">
        <v>0</v>
      </c>
      <c r="M593" s="18">
        <v>0</v>
      </c>
      <c r="N593" s="19" t="s">
        <v>6098</v>
      </c>
    </row>
    <row r="594" spans="1:14" x14ac:dyDescent="0.25">
      <c r="A594" s="31" t="s">
        <v>605</v>
      </c>
      <c r="B594" s="19" t="s">
        <v>1195</v>
      </c>
      <c r="C594" s="34" t="s">
        <v>1196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  <c r="N594" s="19" t="s">
        <v>6098</v>
      </c>
    </row>
    <row r="595" spans="1:14" x14ac:dyDescent="0.25">
      <c r="A595" s="31" t="s">
        <v>605</v>
      </c>
      <c r="B595" s="19" t="s">
        <v>1197</v>
      </c>
      <c r="C595" s="34" t="s">
        <v>1198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0</v>
      </c>
      <c r="L595" s="18">
        <v>0</v>
      </c>
      <c r="M595" s="18">
        <v>0</v>
      </c>
      <c r="N595" s="19" t="s">
        <v>6098</v>
      </c>
    </row>
    <row r="596" spans="1:14" x14ac:dyDescent="0.25">
      <c r="A596" s="31" t="s">
        <v>605</v>
      </c>
      <c r="B596" s="19" t="s">
        <v>1199</v>
      </c>
      <c r="C596" s="34" t="s">
        <v>1200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  <c r="M596" s="18">
        <v>0</v>
      </c>
      <c r="N596" s="19" t="s">
        <v>6098</v>
      </c>
    </row>
    <row r="597" spans="1:14" x14ac:dyDescent="0.25">
      <c r="A597" s="31" t="s">
        <v>605</v>
      </c>
      <c r="B597" s="19" t="s">
        <v>1201</v>
      </c>
      <c r="C597" s="34" t="s">
        <v>1202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0</v>
      </c>
      <c r="L597" s="18">
        <v>0</v>
      </c>
      <c r="M597" s="18">
        <v>0</v>
      </c>
      <c r="N597" s="19" t="s">
        <v>6098</v>
      </c>
    </row>
    <row r="598" spans="1:14" x14ac:dyDescent="0.25">
      <c r="A598" s="31" t="s">
        <v>605</v>
      </c>
      <c r="B598" s="19" t="s">
        <v>1203</v>
      </c>
      <c r="C598" s="34" t="s">
        <v>1204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0</v>
      </c>
      <c r="K598" s="18">
        <v>0</v>
      </c>
      <c r="L598" s="18">
        <v>0</v>
      </c>
      <c r="M598" s="18">
        <v>0</v>
      </c>
      <c r="N598" s="19" t="s">
        <v>6098</v>
      </c>
    </row>
    <row r="599" spans="1:14" x14ac:dyDescent="0.25">
      <c r="A599" s="31" t="s">
        <v>605</v>
      </c>
      <c r="B599" s="19" t="s">
        <v>1205</v>
      </c>
      <c r="C599" s="34" t="s">
        <v>1206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0</v>
      </c>
      <c r="L599" s="18">
        <v>0</v>
      </c>
      <c r="M599" s="18">
        <v>0</v>
      </c>
      <c r="N599" s="19" t="s">
        <v>6098</v>
      </c>
    </row>
    <row r="600" spans="1:14" x14ac:dyDescent="0.25">
      <c r="A600" s="31" t="s">
        <v>605</v>
      </c>
      <c r="B600" s="19" t="s">
        <v>1207</v>
      </c>
      <c r="C600" s="34" t="s">
        <v>1208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  <c r="N600" s="19" t="s">
        <v>6098</v>
      </c>
    </row>
    <row r="601" spans="1:14" x14ac:dyDescent="0.25">
      <c r="A601" s="31" t="s">
        <v>605</v>
      </c>
      <c r="B601" s="19" t="s">
        <v>1209</v>
      </c>
      <c r="C601" s="34" t="s">
        <v>1210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0</v>
      </c>
      <c r="L601" s="18">
        <v>0</v>
      </c>
      <c r="M601" s="18">
        <v>0</v>
      </c>
      <c r="N601" s="19" t="s">
        <v>6098</v>
      </c>
    </row>
    <row r="602" spans="1:14" x14ac:dyDescent="0.25">
      <c r="A602" s="31" t="s">
        <v>605</v>
      </c>
      <c r="B602" s="19" t="s">
        <v>1211</v>
      </c>
      <c r="C602" s="34" t="s">
        <v>1212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8">
        <v>0</v>
      </c>
      <c r="K602" s="18">
        <v>0</v>
      </c>
      <c r="L602" s="18">
        <v>0</v>
      </c>
      <c r="M602" s="18">
        <v>0</v>
      </c>
      <c r="N602" s="19" t="s">
        <v>6098</v>
      </c>
    </row>
    <row r="603" spans="1:14" x14ac:dyDescent="0.25">
      <c r="A603" s="31" t="s">
        <v>605</v>
      </c>
      <c r="B603" s="19" t="s">
        <v>1213</v>
      </c>
      <c r="C603" s="34" t="s">
        <v>1214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8">
        <v>0</v>
      </c>
      <c r="L603" s="18">
        <v>0</v>
      </c>
      <c r="M603" s="18">
        <v>0</v>
      </c>
      <c r="N603" s="19" t="s">
        <v>6098</v>
      </c>
    </row>
    <row r="604" spans="1:14" ht="31.5" x14ac:dyDescent="0.25">
      <c r="A604" s="31" t="s">
        <v>605</v>
      </c>
      <c r="B604" s="19" t="s">
        <v>1215</v>
      </c>
      <c r="C604" s="34" t="s">
        <v>1216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0</v>
      </c>
      <c r="K604" s="18">
        <v>0</v>
      </c>
      <c r="L604" s="18">
        <v>0</v>
      </c>
      <c r="M604" s="18">
        <v>0</v>
      </c>
      <c r="N604" s="19" t="s">
        <v>6098</v>
      </c>
    </row>
    <row r="605" spans="1:14" x14ac:dyDescent="0.25">
      <c r="A605" s="31" t="s">
        <v>605</v>
      </c>
      <c r="B605" s="19" t="s">
        <v>1217</v>
      </c>
      <c r="C605" s="34" t="s">
        <v>1218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8">
        <v>0</v>
      </c>
      <c r="K605" s="18">
        <v>0</v>
      </c>
      <c r="L605" s="18">
        <v>0</v>
      </c>
      <c r="M605" s="18">
        <v>0</v>
      </c>
      <c r="N605" s="19" t="s">
        <v>6098</v>
      </c>
    </row>
    <row r="606" spans="1:14" x14ac:dyDescent="0.25">
      <c r="A606" s="31" t="s">
        <v>605</v>
      </c>
      <c r="B606" s="19" t="s">
        <v>1219</v>
      </c>
      <c r="C606" s="34" t="s">
        <v>1220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8">
        <v>0</v>
      </c>
      <c r="K606" s="18">
        <v>0</v>
      </c>
      <c r="L606" s="18">
        <v>0</v>
      </c>
      <c r="M606" s="18">
        <v>0</v>
      </c>
      <c r="N606" s="19" t="s">
        <v>6098</v>
      </c>
    </row>
    <row r="607" spans="1:14" x14ac:dyDescent="0.25">
      <c r="A607" s="31" t="s">
        <v>605</v>
      </c>
      <c r="B607" s="19" t="s">
        <v>1221</v>
      </c>
      <c r="C607" s="34" t="s">
        <v>1222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0</v>
      </c>
      <c r="L607" s="18">
        <v>0</v>
      </c>
      <c r="M607" s="18">
        <v>0</v>
      </c>
      <c r="N607" s="19" t="s">
        <v>6098</v>
      </c>
    </row>
    <row r="608" spans="1:14" x14ac:dyDescent="0.25">
      <c r="A608" s="31" t="s">
        <v>605</v>
      </c>
      <c r="B608" s="19" t="s">
        <v>1223</v>
      </c>
      <c r="C608" s="34" t="s">
        <v>1224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18">
        <v>0</v>
      </c>
      <c r="L608" s="18">
        <v>0</v>
      </c>
      <c r="M608" s="18">
        <v>0</v>
      </c>
      <c r="N608" s="19" t="s">
        <v>6098</v>
      </c>
    </row>
    <row r="609" spans="1:14" x14ac:dyDescent="0.25">
      <c r="A609" s="31" t="s">
        <v>605</v>
      </c>
      <c r="B609" s="19" t="s">
        <v>1225</v>
      </c>
      <c r="C609" s="34" t="s">
        <v>1226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0</v>
      </c>
      <c r="K609" s="18">
        <v>0</v>
      </c>
      <c r="L609" s="18">
        <v>0</v>
      </c>
      <c r="M609" s="18">
        <v>0</v>
      </c>
      <c r="N609" s="19" t="s">
        <v>6098</v>
      </c>
    </row>
    <row r="610" spans="1:14" x14ac:dyDescent="0.25">
      <c r="A610" s="31" t="s">
        <v>605</v>
      </c>
      <c r="B610" s="19" t="s">
        <v>1227</v>
      </c>
      <c r="C610" s="34" t="s">
        <v>1228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8">
        <v>0</v>
      </c>
      <c r="K610" s="18">
        <v>0</v>
      </c>
      <c r="L610" s="18">
        <v>0</v>
      </c>
      <c r="M610" s="18">
        <v>0</v>
      </c>
      <c r="N610" s="19" t="s">
        <v>6098</v>
      </c>
    </row>
    <row r="611" spans="1:14" x14ac:dyDescent="0.25">
      <c r="A611" s="31" t="s">
        <v>605</v>
      </c>
      <c r="B611" s="19" t="s">
        <v>1229</v>
      </c>
      <c r="C611" s="34" t="s">
        <v>1230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8">
        <v>0</v>
      </c>
      <c r="K611" s="18">
        <v>0</v>
      </c>
      <c r="L611" s="18">
        <v>0</v>
      </c>
      <c r="M611" s="18">
        <v>0</v>
      </c>
      <c r="N611" s="19" t="s">
        <v>6098</v>
      </c>
    </row>
    <row r="612" spans="1:14" x14ac:dyDescent="0.25">
      <c r="A612" s="31" t="s">
        <v>605</v>
      </c>
      <c r="B612" s="19" t="s">
        <v>1231</v>
      </c>
      <c r="C612" s="34" t="s">
        <v>1232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18">
        <v>0</v>
      </c>
      <c r="M612" s="18">
        <v>0</v>
      </c>
      <c r="N612" s="19" t="s">
        <v>6098</v>
      </c>
    </row>
    <row r="613" spans="1:14" x14ac:dyDescent="0.25">
      <c r="A613" s="31" t="s">
        <v>605</v>
      </c>
      <c r="B613" s="19" t="s">
        <v>1233</v>
      </c>
      <c r="C613" s="34" t="s">
        <v>1234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18">
        <v>0</v>
      </c>
      <c r="M613" s="18">
        <v>0</v>
      </c>
      <c r="N613" s="19" t="s">
        <v>6098</v>
      </c>
    </row>
    <row r="614" spans="1:14" ht="31.5" x14ac:dyDescent="0.25">
      <c r="A614" s="31" t="s">
        <v>605</v>
      </c>
      <c r="B614" s="19" t="s">
        <v>1235</v>
      </c>
      <c r="C614" s="34" t="s">
        <v>1236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0</v>
      </c>
      <c r="N614" s="19" t="s">
        <v>6098</v>
      </c>
    </row>
    <row r="615" spans="1:14" x14ac:dyDescent="0.25">
      <c r="A615" s="31" t="s">
        <v>605</v>
      </c>
      <c r="B615" s="19" t="s">
        <v>1237</v>
      </c>
      <c r="C615" s="34" t="s">
        <v>1238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  <c r="N615" s="19" t="s">
        <v>6098</v>
      </c>
    </row>
    <row r="616" spans="1:14" ht="31.5" x14ac:dyDescent="0.25">
      <c r="A616" s="31" t="s">
        <v>605</v>
      </c>
      <c r="B616" s="19" t="s">
        <v>1239</v>
      </c>
      <c r="C616" s="34" t="s">
        <v>1240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8">
        <v>0</v>
      </c>
      <c r="K616" s="18">
        <v>0</v>
      </c>
      <c r="L616" s="18">
        <v>0</v>
      </c>
      <c r="M616" s="18">
        <v>0</v>
      </c>
      <c r="N616" s="19" t="s">
        <v>6098</v>
      </c>
    </row>
    <row r="617" spans="1:14" ht="31.5" x14ac:dyDescent="0.25">
      <c r="A617" s="31" t="s">
        <v>605</v>
      </c>
      <c r="B617" s="19" t="s">
        <v>1241</v>
      </c>
      <c r="C617" s="34" t="s">
        <v>1242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0</v>
      </c>
      <c r="N617" s="19" t="s">
        <v>6098</v>
      </c>
    </row>
    <row r="618" spans="1:14" x14ac:dyDescent="0.25">
      <c r="A618" s="31" t="s">
        <v>605</v>
      </c>
      <c r="B618" s="19" t="s">
        <v>1243</v>
      </c>
      <c r="C618" s="34" t="s">
        <v>1244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  <c r="N618" s="19" t="s">
        <v>6098</v>
      </c>
    </row>
    <row r="619" spans="1:14" x14ac:dyDescent="0.25">
      <c r="A619" s="31" t="s">
        <v>605</v>
      </c>
      <c r="B619" s="19" t="s">
        <v>1245</v>
      </c>
      <c r="C619" s="34" t="s">
        <v>1246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  <c r="N619" s="19" t="s">
        <v>6098</v>
      </c>
    </row>
    <row r="620" spans="1:14" x14ac:dyDescent="0.25">
      <c r="A620" s="31" t="s">
        <v>605</v>
      </c>
      <c r="B620" s="19" t="s">
        <v>1247</v>
      </c>
      <c r="C620" s="34" t="s">
        <v>1248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8">
        <v>0</v>
      </c>
      <c r="K620" s="18">
        <v>0</v>
      </c>
      <c r="L620" s="18">
        <v>0</v>
      </c>
      <c r="M620" s="18">
        <v>0</v>
      </c>
      <c r="N620" s="19" t="s">
        <v>6098</v>
      </c>
    </row>
    <row r="621" spans="1:14" x14ac:dyDescent="0.25">
      <c r="A621" s="31" t="s">
        <v>605</v>
      </c>
      <c r="B621" s="19" t="s">
        <v>1249</v>
      </c>
      <c r="C621" s="34" t="s">
        <v>1250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8">
        <v>0</v>
      </c>
      <c r="K621" s="18">
        <v>0</v>
      </c>
      <c r="L621" s="18">
        <v>0</v>
      </c>
      <c r="M621" s="18">
        <v>0</v>
      </c>
      <c r="N621" s="19" t="s">
        <v>6098</v>
      </c>
    </row>
    <row r="622" spans="1:14" x14ac:dyDescent="0.25">
      <c r="A622" s="31" t="s">
        <v>605</v>
      </c>
      <c r="B622" s="19" t="s">
        <v>1251</v>
      </c>
      <c r="C622" s="34" t="s">
        <v>1252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  <c r="N622" s="19" t="s">
        <v>6098</v>
      </c>
    </row>
    <row r="623" spans="1:14" x14ac:dyDescent="0.25">
      <c r="A623" s="31" t="s">
        <v>605</v>
      </c>
      <c r="B623" s="19" t="s">
        <v>1253</v>
      </c>
      <c r="C623" s="34" t="s">
        <v>1254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  <c r="N623" s="19" t="s">
        <v>6098</v>
      </c>
    </row>
    <row r="624" spans="1:14" x14ac:dyDescent="0.25">
      <c r="A624" s="31" t="s">
        <v>605</v>
      </c>
      <c r="B624" s="19" t="s">
        <v>1255</v>
      </c>
      <c r="C624" s="34" t="s">
        <v>1256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0</v>
      </c>
      <c r="N624" s="19" t="s">
        <v>6098</v>
      </c>
    </row>
    <row r="625" spans="1:14" x14ac:dyDescent="0.25">
      <c r="A625" s="31" t="s">
        <v>605</v>
      </c>
      <c r="B625" s="19" t="s">
        <v>1257</v>
      </c>
      <c r="C625" s="34" t="s">
        <v>1258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0</v>
      </c>
      <c r="N625" s="19" t="s">
        <v>6098</v>
      </c>
    </row>
    <row r="626" spans="1:14" x14ac:dyDescent="0.25">
      <c r="A626" s="31" t="s">
        <v>605</v>
      </c>
      <c r="B626" s="19" t="s">
        <v>1259</v>
      </c>
      <c r="C626" s="34" t="s">
        <v>1260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  <c r="N626" s="19" t="s">
        <v>6098</v>
      </c>
    </row>
    <row r="627" spans="1:14" x14ac:dyDescent="0.25">
      <c r="A627" s="31" t="s">
        <v>605</v>
      </c>
      <c r="B627" s="19" t="s">
        <v>1261</v>
      </c>
      <c r="C627" s="34" t="s">
        <v>1262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  <c r="N627" s="19" t="s">
        <v>6098</v>
      </c>
    </row>
    <row r="628" spans="1:14" x14ac:dyDescent="0.25">
      <c r="A628" s="31" t="s">
        <v>605</v>
      </c>
      <c r="B628" s="19" t="s">
        <v>1263</v>
      </c>
      <c r="C628" s="34" t="s">
        <v>1264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  <c r="N628" s="19" t="s">
        <v>6098</v>
      </c>
    </row>
    <row r="629" spans="1:14" x14ac:dyDescent="0.25">
      <c r="A629" s="31" t="s">
        <v>605</v>
      </c>
      <c r="B629" s="19" t="s">
        <v>1265</v>
      </c>
      <c r="C629" s="34" t="s">
        <v>1266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0</v>
      </c>
      <c r="L629" s="18">
        <v>0</v>
      </c>
      <c r="M629" s="18">
        <v>0</v>
      </c>
      <c r="N629" s="19" t="s">
        <v>6098</v>
      </c>
    </row>
    <row r="630" spans="1:14" x14ac:dyDescent="0.25">
      <c r="A630" s="31" t="s">
        <v>605</v>
      </c>
      <c r="B630" s="19" t="s">
        <v>1267</v>
      </c>
      <c r="C630" s="34" t="s">
        <v>1268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  <c r="N630" s="19" t="s">
        <v>6098</v>
      </c>
    </row>
    <row r="631" spans="1:14" x14ac:dyDescent="0.25">
      <c r="A631" s="31" t="s">
        <v>605</v>
      </c>
      <c r="B631" s="19" t="s">
        <v>1269</v>
      </c>
      <c r="C631" s="34" t="s">
        <v>1270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8">
        <v>0</v>
      </c>
      <c r="K631" s="18">
        <v>0</v>
      </c>
      <c r="L631" s="18">
        <v>0</v>
      </c>
      <c r="M631" s="18">
        <v>0</v>
      </c>
      <c r="N631" s="19" t="s">
        <v>6098</v>
      </c>
    </row>
    <row r="632" spans="1:14" x14ac:dyDescent="0.25">
      <c r="A632" s="31" t="s">
        <v>605</v>
      </c>
      <c r="B632" s="19" t="s">
        <v>1271</v>
      </c>
      <c r="C632" s="34" t="s">
        <v>1272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8">
        <v>0</v>
      </c>
      <c r="K632" s="18">
        <v>0</v>
      </c>
      <c r="L632" s="18">
        <v>0</v>
      </c>
      <c r="M632" s="18">
        <v>0</v>
      </c>
      <c r="N632" s="19" t="s">
        <v>6098</v>
      </c>
    </row>
    <row r="633" spans="1:14" x14ac:dyDescent="0.25">
      <c r="A633" s="31" t="s">
        <v>605</v>
      </c>
      <c r="B633" s="19" t="s">
        <v>1273</v>
      </c>
      <c r="C633" s="34" t="s">
        <v>1274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0</v>
      </c>
      <c r="K633" s="18">
        <v>0</v>
      </c>
      <c r="L633" s="18">
        <v>0</v>
      </c>
      <c r="M633" s="18">
        <v>0</v>
      </c>
      <c r="N633" s="19" t="s">
        <v>6098</v>
      </c>
    </row>
    <row r="634" spans="1:14" x14ac:dyDescent="0.25">
      <c r="A634" s="31" t="s">
        <v>605</v>
      </c>
      <c r="B634" s="19" t="s">
        <v>1275</v>
      </c>
      <c r="C634" s="34" t="s">
        <v>1276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8">
        <v>0</v>
      </c>
      <c r="K634" s="18">
        <v>0</v>
      </c>
      <c r="L634" s="18">
        <v>0</v>
      </c>
      <c r="M634" s="18">
        <v>0</v>
      </c>
      <c r="N634" s="19" t="s">
        <v>6098</v>
      </c>
    </row>
    <row r="635" spans="1:14" ht="31.5" x14ac:dyDescent="0.25">
      <c r="A635" s="31" t="s">
        <v>605</v>
      </c>
      <c r="B635" s="19" t="s">
        <v>1277</v>
      </c>
      <c r="C635" s="34" t="s">
        <v>1278</v>
      </c>
      <c r="D635" s="18">
        <v>5.5869999999999997</v>
      </c>
      <c r="E635" s="18">
        <v>0</v>
      </c>
      <c r="F635" s="18">
        <v>0</v>
      </c>
      <c r="G635" s="18">
        <v>0</v>
      </c>
      <c r="H635" s="18">
        <v>0</v>
      </c>
      <c r="I635" s="18">
        <v>1.7028121144780001E-2</v>
      </c>
      <c r="J635" s="18">
        <v>0</v>
      </c>
      <c r="K635" s="18">
        <v>0</v>
      </c>
      <c r="L635" s="18">
        <v>0</v>
      </c>
      <c r="M635" s="18">
        <v>0</v>
      </c>
      <c r="N635" s="19" t="s">
        <v>6098</v>
      </c>
    </row>
    <row r="636" spans="1:14" ht="31.5" x14ac:dyDescent="0.25">
      <c r="A636" s="31" t="s">
        <v>605</v>
      </c>
      <c r="B636" s="19" t="s">
        <v>1279</v>
      </c>
      <c r="C636" s="34" t="s">
        <v>1280</v>
      </c>
      <c r="D636" s="18">
        <v>1.397</v>
      </c>
      <c r="E636" s="18">
        <v>0</v>
      </c>
      <c r="F636" s="18">
        <v>0</v>
      </c>
      <c r="G636" s="18">
        <v>0</v>
      </c>
      <c r="H636" s="18">
        <v>0</v>
      </c>
      <c r="I636" s="18">
        <v>4.2577922389900004E-3</v>
      </c>
      <c r="J636" s="18">
        <v>0</v>
      </c>
      <c r="K636" s="18">
        <v>0</v>
      </c>
      <c r="L636" s="18">
        <v>0</v>
      </c>
      <c r="M636" s="18">
        <v>0</v>
      </c>
      <c r="N636" s="19" t="s">
        <v>6098</v>
      </c>
    </row>
    <row r="637" spans="1:14" ht="31.5" x14ac:dyDescent="0.25">
      <c r="A637" s="31" t="s">
        <v>605</v>
      </c>
      <c r="B637" s="19" t="s">
        <v>1281</v>
      </c>
      <c r="C637" s="34" t="s">
        <v>1282</v>
      </c>
      <c r="D637" s="18">
        <v>4.1900000000000004</v>
      </c>
      <c r="E637" s="18">
        <v>0</v>
      </c>
      <c r="F637" s="18">
        <v>0</v>
      </c>
      <c r="G637" s="18">
        <v>0</v>
      </c>
      <c r="H637" s="18">
        <v>0</v>
      </c>
      <c r="I637" s="18">
        <v>1.2770328905789999E-2</v>
      </c>
      <c r="J637" s="18">
        <v>0</v>
      </c>
      <c r="K637" s="18">
        <v>0</v>
      </c>
      <c r="L637" s="18">
        <v>0</v>
      </c>
      <c r="M637" s="18">
        <v>0</v>
      </c>
      <c r="N637" s="19" t="s">
        <v>6098</v>
      </c>
    </row>
    <row r="638" spans="1:14" ht="31.5" x14ac:dyDescent="0.25">
      <c r="A638" s="31" t="s">
        <v>605</v>
      </c>
      <c r="B638" s="19" t="s">
        <v>1283</v>
      </c>
      <c r="C638" s="34" t="s">
        <v>1284</v>
      </c>
      <c r="D638" s="18">
        <v>4.8890000000000002</v>
      </c>
      <c r="E638" s="18">
        <v>0</v>
      </c>
      <c r="F638" s="18">
        <v>0</v>
      </c>
      <c r="G638" s="18">
        <v>0</v>
      </c>
      <c r="H638" s="18">
        <v>0</v>
      </c>
      <c r="I638" s="18">
        <v>1.490074893088E-2</v>
      </c>
      <c r="J638" s="18">
        <v>0</v>
      </c>
      <c r="K638" s="18">
        <v>0</v>
      </c>
      <c r="L638" s="18">
        <v>0</v>
      </c>
      <c r="M638" s="18">
        <v>0</v>
      </c>
      <c r="N638" s="19" t="s">
        <v>6098</v>
      </c>
    </row>
    <row r="639" spans="1:14" ht="31.5" x14ac:dyDescent="0.25">
      <c r="A639" s="31" t="s">
        <v>605</v>
      </c>
      <c r="B639" s="19" t="s">
        <v>1285</v>
      </c>
      <c r="C639" s="34" t="s">
        <v>1286</v>
      </c>
      <c r="D639" s="18">
        <v>5.5869999999999997</v>
      </c>
      <c r="E639" s="18">
        <v>0</v>
      </c>
      <c r="F639" s="18">
        <v>0</v>
      </c>
      <c r="G639" s="18">
        <v>0</v>
      </c>
      <c r="H639" s="18">
        <v>0</v>
      </c>
      <c r="I639" s="18">
        <v>1.7028121144780001E-2</v>
      </c>
      <c r="J639" s="18">
        <v>0</v>
      </c>
      <c r="K639" s="18">
        <v>0</v>
      </c>
      <c r="L639" s="18">
        <v>0</v>
      </c>
      <c r="M639" s="18">
        <v>0</v>
      </c>
      <c r="N639" s="19" t="s">
        <v>6098</v>
      </c>
    </row>
    <row r="640" spans="1:14" ht="31.5" x14ac:dyDescent="0.25">
      <c r="A640" s="31" t="s">
        <v>605</v>
      </c>
      <c r="B640" s="19" t="s">
        <v>1287</v>
      </c>
      <c r="C640" s="34" t="s">
        <v>1288</v>
      </c>
      <c r="D640" s="18">
        <v>3.492</v>
      </c>
      <c r="E640" s="18">
        <v>0</v>
      </c>
      <c r="F640" s="18">
        <v>0</v>
      </c>
      <c r="G640" s="18">
        <v>0</v>
      </c>
      <c r="H640" s="18">
        <v>0</v>
      </c>
      <c r="I640" s="18">
        <v>1.064295669189E-2</v>
      </c>
      <c r="J640" s="18">
        <v>0</v>
      </c>
      <c r="K640" s="18">
        <v>0</v>
      </c>
      <c r="L640" s="18">
        <v>0</v>
      </c>
      <c r="M640" s="18">
        <v>0</v>
      </c>
      <c r="N640" s="19" t="s">
        <v>6098</v>
      </c>
    </row>
    <row r="641" spans="1:14" ht="31.5" x14ac:dyDescent="0.25">
      <c r="A641" s="31" t="s">
        <v>605</v>
      </c>
      <c r="B641" s="19" t="s">
        <v>1289</v>
      </c>
      <c r="C641" s="34" t="s">
        <v>1290</v>
      </c>
      <c r="D641" s="18">
        <v>0.69799999999999995</v>
      </c>
      <c r="E641" s="18">
        <v>0</v>
      </c>
      <c r="F641" s="18">
        <v>0</v>
      </c>
      <c r="G641" s="18">
        <v>0</v>
      </c>
      <c r="H641" s="18">
        <v>0</v>
      </c>
      <c r="I641" s="18">
        <v>2.1273722138999999E-3</v>
      </c>
      <c r="J641" s="18">
        <v>0</v>
      </c>
      <c r="K641" s="18">
        <v>0</v>
      </c>
      <c r="L641" s="18">
        <v>0</v>
      </c>
      <c r="M641" s="18">
        <v>0</v>
      </c>
      <c r="N641" s="19" t="s">
        <v>6098</v>
      </c>
    </row>
    <row r="642" spans="1:14" ht="47.25" x14ac:dyDescent="0.25">
      <c r="A642" s="31" t="s">
        <v>605</v>
      </c>
      <c r="B642" s="19" t="s">
        <v>1291</v>
      </c>
      <c r="C642" s="34" t="s">
        <v>1292</v>
      </c>
      <c r="D642" s="18">
        <v>2.794</v>
      </c>
      <c r="E642" s="18">
        <v>0</v>
      </c>
      <c r="F642" s="18">
        <v>0</v>
      </c>
      <c r="G642" s="18">
        <v>0</v>
      </c>
      <c r="H642" s="18">
        <v>0</v>
      </c>
      <c r="I642" s="18">
        <v>8.5155844779899997E-3</v>
      </c>
      <c r="J642" s="18">
        <v>0</v>
      </c>
      <c r="K642" s="18">
        <v>0</v>
      </c>
      <c r="L642" s="18">
        <v>0</v>
      </c>
      <c r="M642" s="18">
        <v>0</v>
      </c>
      <c r="N642" s="19" t="s">
        <v>6098</v>
      </c>
    </row>
    <row r="643" spans="1:14" ht="31.5" x14ac:dyDescent="0.25">
      <c r="A643" s="31" t="s">
        <v>605</v>
      </c>
      <c r="B643" s="19" t="s">
        <v>1293</v>
      </c>
      <c r="C643" s="34" t="s">
        <v>1294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  <c r="N643" s="19" t="s">
        <v>6098</v>
      </c>
    </row>
    <row r="644" spans="1:14" ht="31.5" x14ac:dyDescent="0.25">
      <c r="A644" s="31" t="s">
        <v>605</v>
      </c>
      <c r="B644" s="19" t="s">
        <v>1295</v>
      </c>
      <c r="C644" s="34" t="s">
        <v>1296</v>
      </c>
      <c r="D644" s="18">
        <v>1.399</v>
      </c>
      <c r="E644" s="18">
        <v>0</v>
      </c>
      <c r="F644" s="18">
        <v>0</v>
      </c>
      <c r="G644" s="18">
        <v>0</v>
      </c>
      <c r="H644" s="18">
        <v>0</v>
      </c>
      <c r="I644" s="18">
        <v>4.2638878613800004E-3</v>
      </c>
      <c r="J644" s="18">
        <v>0</v>
      </c>
      <c r="K644" s="18">
        <v>0</v>
      </c>
      <c r="L644" s="18">
        <v>0</v>
      </c>
      <c r="M644" s="18">
        <v>0</v>
      </c>
      <c r="N644" s="19" t="s">
        <v>6098</v>
      </c>
    </row>
    <row r="645" spans="1:14" ht="31.5" x14ac:dyDescent="0.25">
      <c r="A645" s="31" t="s">
        <v>605</v>
      </c>
      <c r="B645" s="19" t="s">
        <v>1297</v>
      </c>
      <c r="C645" s="34" t="s">
        <v>1298</v>
      </c>
      <c r="D645" s="18">
        <v>0.17499999999999999</v>
      </c>
      <c r="E645" s="18">
        <v>0</v>
      </c>
      <c r="F645" s="18">
        <v>0</v>
      </c>
      <c r="G645" s="18">
        <v>0</v>
      </c>
      <c r="H645" s="18">
        <v>0</v>
      </c>
      <c r="I645" s="18">
        <v>5.3336695907000003E-4</v>
      </c>
      <c r="J645" s="18">
        <v>0</v>
      </c>
      <c r="K645" s="18">
        <v>0</v>
      </c>
      <c r="L645" s="18">
        <v>0</v>
      </c>
      <c r="M645" s="18">
        <v>0</v>
      </c>
      <c r="N645" s="19" t="s">
        <v>6098</v>
      </c>
    </row>
    <row r="646" spans="1:14" ht="31.5" x14ac:dyDescent="0.25">
      <c r="A646" s="31" t="s">
        <v>605</v>
      </c>
      <c r="B646" s="19" t="s">
        <v>1299</v>
      </c>
      <c r="C646" s="34" t="s">
        <v>1300</v>
      </c>
      <c r="D646" s="18">
        <v>0.17499999999999999</v>
      </c>
      <c r="E646" s="18">
        <v>0</v>
      </c>
      <c r="F646" s="18">
        <v>0</v>
      </c>
      <c r="G646" s="18">
        <v>0</v>
      </c>
      <c r="H646" s="18">
        <v>0</v>
      </c>
      <c r="I646" s="18">
        <v>5.3336695907000003E-4</v>
      </c>
      <c r="J646" s="18">
        <v>0</v>
      </c>
      <c r="K646" s="18">
        <v>0</v>
      </c>
      <c r="L646" s="18">
        <v>0</v>
      </c>
      <c r="M646" s="18">
        <v>0</v>
      </c>
      <c r="N646" s="19" t="s">
        <v>6098</v>
      </c>
    </row>
    <row r="647" spans="1:14" ht="31.5" x14ac:dyDescent="0.25">
      <c r="A647" s="31" t="s">
        <v>605</v>
      </c>
      <c r="B647" s="19" t="s">
        <v>1301</v>
      </c>
      <c r="C647" s="34" t="s">
        <v>1302</v>
      </c>
      <c r="D647" s="18">
        <v>0.17499999999999999</v>
      </c>
      <c r="E647" s="18">
        <v>0</v>
      </c>
      <c r="F647" s="18">
        <v>0</v>
      </c>
      <c r="G647" s="18">
        <v>0</v>
      </c>
      <c r="H647" s="18">
        <v>0</v>
      </c>
      <c r="I647" s="18">
        <v>5.3336695907000003E-4</v>
      </c>
      <c r="J647" s="18">
        <v>0</v>
      </c>
      <c r="K647" s="18">
        <v>0</v>
      </c>
      <c r="L647" s="18">
        <v>0</v>
      </c>
      <c r="M647" s="18">
        <v>0</v>
      </c>
      <c r="N647" s="19" t="s">
        <v>6098</v>
      </c>
    </row>
    <row r="648" spans="1:14" ht="31.5" x14ac:dyDescent="0.25">
      <c r="A648" s="31" t="s">
        <v>605</v>
      </c>
      <c r="B648" s="19" t="s">
        <v>1303</v>
      </c>
      <c r="C648" s="34" t="s">
        <v>1304</v>
      </c>
      <c r="D648" s="18">
        <v>0.69899999999999995</v>
      </c>
      <c r="E648" s="18">
        <v>0</v>
      </c>
      <c r="F648" s="18">
        <v>0</v>
      </c>
      <c r="G648" s="18">
        <v>0</v>
      </c>
      <c r="H648" s="18">
        <v>0</v>
      </c>
      <c r="I648" s="18">
        <v>2.13042002509E-3</v>
      </c>
      <c r="J648" s="18">
        <v>0</v>
      </c>
      <c r="K648" s="18">
        <v>0</v>
      </c>
      <c r="L648" s="18">
        <v>0</v>
      </c>
      <c r="M648" s="18">
        <v>0</v>
      </c>
      <c r="N648" s="19" t="s">
        <v>6098</v>
      </c>
    </row>
    <row r="649" spans="1:14" ht="31.5" x14ac:dyDescent="0.25">
      <c r="A649" s="31" t="s">
        <v>605</v>
      </c>
      <c r="B649" s="19" t="s">
        <v>1305</v>
      </c>
      <c r="C649" s="34" t="s">
        <v>1306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8">
        <v>0</v>
      </c>
      <c r="K649" s="18">
        <v>0</v>
      </c>
      <c r="L649" s="18">
        <v>0</v>
      </c>
      <c r="M649" s="18">
        <v>0</v>
      </c>
      <c r="N649" s="19" t="s">
        <v>6098</v>
      </c>
    </row>
    <row r="650" spans="1:14" ht="31.5" x14ac:dyDescent="0.25">
      <c r="A650" s="31" t="s">
        <v>605</v>
      </c>
      <c r="B650" s="19" t="s">
        <v>1307</v>
      </c>
      <c r="C650" s="34" t="s">
        <v>1308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8">
        <v>0</v>
      </c>
      <c r="K650" s="18">
        <v>0</v>
      </c>
      <c r="L650" s="18">
        <v>0</v>
      </c>
      <c r="M650" s="18">
        <v>0</v>
      </c>
      <c r="N650" s="19" t="s">
        <v>6098</v>
      </c>
    </row>
    <row r="651" spans="1:14" ht="31.5" x14ac:dyDescent="0.25">
      <c r="A651" s="31" t="s">
        <v>605</v>
      </c>
      <c r="B651" s="19" t="s">
        <v>1309</v>
      </c>
      <c r="C651" s="34" t="s">
        <v>1310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8">
        <v>0</v>
      </c>
      <c r="K651" s="18">
        <v>0</v>
      </c>
      <c r="L651" s="18">
        <v>0</v>
      </c>
      <c r="M651" s="18">
        <v>0</v>
      </c>
      <c r="N651" s="19" t="s">
        <v>6098</v>
      </c>
    </row>
    <row r="652" spans="1:14" ht="31.5" x14ac:dyDescent="0.25">
      <c r="A652" s="31" t="s">
        <v>605</v>
      </c>
      <c r="B652" s="19" t="s">
        <v>1311</v>
      </c>
      <c r="C652" s="34" t="s">
        <v>1312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0</v>
      </c>
      <c r="L652" s="18">
        <v>0</v>
      </c>
      <c r="M652" s="18">
        <v>0</v>
      </c>
      <c r="N652" s="19" t="s">
        <v>6098</v>
      </c>
    </row>
    <row r="653" spans="1:14" ht="31.5" x14ac:dyDescent="0.25">
      <c r="A653" s="31" t="s">
        <v>605</v>
      </c>
      <c r="B653" s="19" t="s">
        <v>1313</v>
      </c>
      <c r="C653" s="34" t="s">
        <v>1314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8">
        <v>0</v>
      </c>
      <c r="K653" s="18">
        <v>0</v>
      </c>
      <c r="L653" s="18">
        <v>0</v>
      </c>
      <c r="M653" s="18">
        <v>0</v>
      </c>
      <c r="N653" s="19" t="s">
        <v>6098</v>
      </c>
    </row>
    <row r="654" spans="1:14" ht="31.5" x14ac:dyDescent="0.25">
      <c r="A654" s="31" t="s">
        <v>605</v>
      </c>
      <c r="B654" s="19" t="s">
        <v>1315</v>
      </c>
      <c r="C654" s="34" t="s">
        <v>1316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8">
        <v>0</v>
      </c>
      <c r="K654" s="18">
        <v>0</v>
      </c>
      <c r="L654" s="18">
        <v>0</v>
      </c>
      <c r="M654" s="18">
        <v>0</v>
      </c>
      <c r="N654" s="19" t="s">
        <v>6098</v>
      </c>
    </row>
    <row r="655" spans="1:14" ht="31.5" x14ac:dyDescent="0.25">
      <c r="A655" s="31" t="s">
        <v>605</v>
      </c>
      <c r="B655" s="19" t="s">
        <v>1317</v>
      </c>
      <c r="C655" s="34" t="s">
        <v>1318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8">
        <v>0</v>
      </c>
      <c r="K655" s="18">
        <v>0</v>
      </c>
      <c r="L655" s="18">
        <v>0</v>
      </c>
      <c r="M655" s="18">
        <v>0</v>
      </c>
      <c r="N655" s="19" t="s">
        <v>6098</v>
      </c>
    </row>
    <row r="656" spans="1:14" ht="31.5" x14ac:dyDescent="0.25">
      <c r="A656" s="31" t="s">
        <v>605</v>
      </c>
      <c r="B656" s="19" t="s">
        <v>1319</v>
      </c>
      <c r="C656" s="34" t="s">
        <v>1320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0</v>
      </c>
      <c r="L656" s="18">
        <v>0</v>
      </c>
      <c r="M656" s="18">
        <v>0</v>
      </c>
      <c r="N656" s="19" t="s">
        <v>6098</v>
      </c>
    </row>
    <row r="657" spans="1:14" ht="31.5" x14ac:dyDescent="0.25">
      <c r="A657" s="31" t="s">
        <v>605</v>
      </c>
      <c r="B657" s="19" t="s">
        <v>1321</v>
      </c>
      <c r="C657" s="34" t="s">
        <v>1322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8">
        <v>0</v>
      </c>
      <c r="L657" s="18">
        <v>0</v>
      </c>
      <c r="M657" s="18">
        <v>0</v>
      </c>
      <c r="N657" s="19" t="s">
        <v>6098</v>
      </c>
    </row>
    <row r="658" spans="1:14" ht="31.5" x14ac:dyDescent="0.25">
      <c r="A658" s="31" t="s">
        <v>605</v>
      </c>
      <c r="B658" s="19" t="s">
        <v>1323</v>
      </c>
      <c r="C658" s="34" t="s">
        <v>1324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0</v>
      </c>
      <c r="L658" s="18">
        <v>0</v>
      </c>
      <c r="M658" s="18">
        <v>0</v>
      </c>
      <c r="N658" s="19" t="s">
        <v>6098</v>
      </c>
    </row>
    <row r="659" spans="1:14" ht="31.5" x14ac:dyDescent="0.25">
      <c r="A659" s="31" t="s">
        <v>605</v>
      </c>
      <c r="B659" s="19" t="s">
        <v>1325</v>
      </c>
      <c r="C659" s="34" t="s">
        <v>1326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8">
        <v>0</v>
      </c>
      <c r="K659" s="18">
        <v>0</v>
      </c>
      <c r="L659" s="18">
        <v>0</v>
      </c>
      <c r="M659" s="18">
        <v>0</v>
      </c>
      <c r="N659" s="19" t="s">
        <v>6098</v>
      </c>
    </row>
    <row r="660" spans="1:14" ht="31.5" x14ac:dyDescent="0.25">
      <c r="A660" s="31" t="s">
        <v>605</v>
      </c>
      <c r="B660" s="19" t="s">
        <v>1327</v>
      </c>
      <c r="C660" s="34" t="s">
        <v>1328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8">
        <v>0</v>
      </c>
      <c r="K660" s="18">
        <v>0</v>
      </c>
      <c r="L660" s="18">
        <v>0</v>
      </c>
      <c r="M660" s="18">
        <v>0</v>
      </c>
      <c r="N660" s="19" t="s">
        <v>6098</v>
      </c>
    </row>
    <row r="661" spans="1:14" ht="31.5" x14ac:dyDescent="0.25">
      <c r="A661" s="31" t="s">
        <v>605</v>
      </c>
      <c r="B661" s="19" t="s">
        <v>1329</v>
      </c>
      <c r="C661" s="34" t="s">
        <v>1330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8">
        <v>0</v>
      </c>
      <c r="K661" s="18">
        <v>0</v>
      </c>
      <c r="L661" s="18">
        <v>0</v>
      </c>
      <c r="M661" s="18">
        <v>0</v>
      </c>
      <c r="N661" s="19" t="s">
        <v>6098</v>
      </c>
    </row>
    <row r="662" spans="1:14" ht="31.5" x14ac:dyDescent="0.25">
      <c r="A662" s="31" t="s">
        <v>605</v>
      </c>
      <c r="B662" s="19" t="s">
        <v>1331</v>
      </c>
      <c r="C662" s="34" t="s">
        <v>1332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8">
        <v>0</v>
      </c>
      <c r="K662" s="18">
        <v>0</v>
      </c>
      <c r="L662" s="18">
        <v>0</v>
      </c>
      <c r="M662" s="18">
        <v>0</v>
      </c>
      <c r="N662" s="19" t="s">
        <v>6098</v>
      </c>
    </row>
    <row r="663" spans="1:14" ht="31.5" x14ac:dyDescent="0.25">
      <c r="A663" s="31" t="s">
        <v>605</v>
      </c>
      <c r="B663" s="19" t="s">
        <v>1333</v>
      </c>
      <c r="C663" s="34" t="s">
        <v>1334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8">
        <v>0</v>
      </c>
      <c r="K663" s="18">
        <v>0</v>
      </c>
      <c r="L663" s="18">
        <v>0</v>
      </c>
      <c r="M663" s="18">
        <v>0</v>
      </c>
      <c r="N663" s="19" t="s">
        <v>6098</v>
      </c>
    </row>
    <row r="664" spans="1:14" ht="31.5" x14ac:dyDescent="0.25">
      <c r="A664" s="31" t="s">
        <v>605</v>
      </c>
      <c r="B664" s="19" t="s">
        <v>1335</v>
      </c>
      <c r="C664" s="34" t="s">
        <v>1336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8">
        <v>0</v>
      </c>
      <c r="K664" s="18">
        <v>0</v>
      </c>
      <c r="L664" s="18">
        <v>0</v>
      </c>
      <c r="M664" s="18">
        <v>0</v>
      </c>
      <c r="N664" s="19" t="s">
        <v>6098</v>
      </c>
    </row>
    <row r="665" spans="1:14" ht="31.5" x14ac:dyDescent="0.25">
      <c r="A665" s="31" t="s">
        <v>605</v>
      </c>
      <c r="B665" s="19" t="s">
        <v>1337</v>
      </c>
      <c r="C665" s="34" t="s">
        <v>1338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8">
        <v>0</v>
      </c>
      <c r="K665" s="18">
        <v>0</v>
      </c>
      <c r="L665" s="18">
        <v>0</v>
      </c>
      <c r="M665" s="18">
        <v>0</v>
      </c>
      <c r="N665" s="19" t="s">
        <v>6098</v>
      </c>
    </row>
    <row r="666" spans="1:14" ht="31.5" x14ac:dyDescent="0.25">
      <c r="A666" s="31" t="s">
        <v>605</v>
      </c>
      <c r="B666" s="19" t="s">
        <v>1339</v>
      </c>
      <c r="C666" s="34" t="s">
        <v>1340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8">
        <v>0</v>
      </c>
      <c r="K666" s="18">
        <v>0</v>
      </c>
      <c r="L666" s="18">
        <v>0</v>
      </c>
      <c r="M666" s="18">
        <v>0</v>
      </c>
      <c r="N666" s="19" t="s">
        <v>6098</v>
      </c>
    </row>
    <row r="667" spans="1:14" ht="31.5" x14ac:dyDescent="0.25">
      <c r="A667" s="31" t="s">
        <v>605</v>
      </c>
      <c r="B667" s="19" t="s">
        <v>1341</v>
      </c>
      <c r="C667" s="34" t="s">
        <v>1342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8">
        <v>0</v>
      </c>
      <c r="K667" s="18">
        <v>0</v>
      </c>
      <c r="L667" s="18">
        <v>0</v>
      </c>
      <c r="M667" s="18">
        <v>0</v>
      </c>
      <c r="N667" s="19" t="s">
        <v>6098</v>
      </c>
    </row>
    <row r="668" spans="1:14" ht="31.5" x14ac:dyDescent="0.25">
      <c r="A668" s="31" t="s">
        <v>605</v>
      </c>
      <c r="B668" s="19" t="s">
        <v>1343</v>
      </c>
      <c r="C668" s="34" t="s">
        <v>1344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8">
        <v>0</v>
      </c>
      <c r="K668" s="18">
        <v>0</v>
      </c>
      <c r="L668" s="18">
        <v>0</v>
      </c>
      <c r="M668" s="18">
        <v>0</v>
      </c>
      <c r="N668" s="19" t="s">
        <v>6098</v>
      </c>
    </row>
    <row r="669" spans="1:14" ht="31.5" x14ac:dyDescent="0.25">
      <c r="A669" s="31" t="s">
        <v>605</v>
      </c>
      <c r="B669" s="19" t="s">
        <v>1345</v>
      </c>
      <c r="C669" s="34" t="s">
        <v>1346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8">
        <v>0</v>
      </c>
      <c r="K669" s="18">
        <v>0</v>
      </c>
      <c r="L669" s="18">
        <v>0</v>
      </c>
      <c r="M669" s="18">
        <v>0</v>
      </c>
      <c r="N669" s="19" t="s">
        <v>6098</v>
      </c>
    </row>
    <row r="670" spans="1:14" ht="31.5" x14ac:dyDescent="0.25">
      <c r="A670" s="31" t="s">
        <v>605</v>
      </c>
      <c r="B670" s="19" t="s">
        <v>1347</v>
      </c>
      <c r="C670" s="34" t="s">
        <v>1348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0</v>
      </c>
      <c r="N670" s="19" t="s">
        <v>6098</v>
      </c>
    </row>
    <row r="671" spans="1:14" ht="47.25" x14ac:dyDescent="0.25">
      <c r="A671" s="31" t="s">
        <v>605</v>
      </c>
      <c r="B671" s="19" t="s">
        <v>1349</v>
      </c>
      <c r="C671" s="34" t="s">
        <v>1350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0</v>
      </c>
      <c r="K671" s="18">
        <v>0</v>
      </c>
      <c r="L671" s="18">
        <v>0</v>
      </c>
      <c r="M671" s="18">
        <v>0</v>
      </c>
      <c r="N671" s="19" t="s">
        <v>6098</v>
      </c>
    </row>
    <row r="672" spans="1:14" ht="47.25" x14ac:dyDescent="0.25">
      <c r="A672" s="31" t="s">
        <v>605</v>
      </c>
      <c r="B672" s="19" t="s">
        <v>1351</v>
      </c>
      <c r="C672" s="34" t="s">
        <v>1352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8">
        <v>0</v>
      </c>
      <c r="M672" s="18">
        <v>0</v>
      </c>
      <c r="N672" s="19" t="s">
        <v>6098</v>
      </c>
    </row>
    <row r="673" spans="1:14" ht="47.25" x14ac:dyDescent="0.25">
      <c r="A673" s="31" t="s">
        <v>605</v>
      </c>
      <c r="B673" s="19" t="s">
        <v>1353</v>
      </c>
      <c r="C673" s="34" t="s">
        <v>1354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8">
        <v>0</v>
      </c>
      <c r="K673" s="18">
        <v>0</v>
      </c>
      <c r="L673" s="18">
        <v>0</v>
      </c>
      <c r="M673" s="18">
        <v>0</v>
      </c>
      <c r="N673" s="19" t="s">
        <v>6098</v>
      </c>
    </row>
    <row r="674" spans="1:14" ht="47.25" x14ac:dyDescent="0.25">
      <c r="A674" s="31" t="s">
        <v>605</v>
      </c>
      <c r="B674" s="19" t="s">
        <v>1355</v>
      </c>
      <c r="C674" s="34" t="s">
        <v>1356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8">
        <v>0</v>
      </c>
      <c r="K674" s="18">
        <v>0</v>
      </c>
      <c r="L674" s="18">
        <v>0</v>
      </c>
      <c r="M674" s="18">
        <v>0</v>
      </c>
      <c r="N674" s="19" t="s">
        <v>6098</v>
      </c>
    </row>
    <row r="675" spans="1:14" ht="47.25" x14ac:dyDescent="0.25">
      <c r="A675" s="31" t="s">
        <v>605</v>
      </c>
      <c r="B675" s="19" t="s">
        <v>1357</v>
      </c>
      <c r="C675" s="34" t="s">
        <v>1358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8">
        <v>0</v>
      </c>
      <c r="K675" s="18">
        <v>0</v>
      </c>
      <c r="L675" s="18">
        <v>0</v>
      </c>
      <c r="M675" s="18">
        <v>0</v>
      </c>
      <c r="N675" s="19" t="s">
        <v>6098</v>
      </c>
    </row>
    <row r="676" spans="1:14" ht="47.25" x14ac:dyDescent="0.25">
      <c r="A676" s="31" t="s">
        <v>605</v>
      </c>
      <c r="B676" s="19" t="s">
        <v>1359</v>
      </c>
      <c r="C676" s="34" t="s">
        <v>1360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8">
        <v>0</v>
      </c>
      <c r="K676" s="18">
        <v>0</v>
      </c>
      <c r="L676" s="18">
        <v>0</v>
      </c>
      <c r="M676" s="18">
        <v>0</v>
      </c>
      <c r="N676" s="19" t="s">
        <v>6098</v>
      </c>
    </row>
    <row r="677" spans="1:14" ht="47.25" x14ac:dyDescent="0.25">
      <c r="A677" s="31" t="s">
        <v>605</v>
      </c>
      <c r="B677" s="19" t="s">
        <v>1361</v>
      </c>
      <c r="C677" s="34" t="s">
        <v>1362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8">
        <v>0</v>
      </c>
      <c r="K677" s="18">
        <v>0</v>
      </c>
      <c r="L677" s="18">
        <v>0</v>
      </c>
      <c r="M677" s="18">
        <v>0</v>
      </c>
      <c r="N677" s="19" t="s">
        <v>6098</v>
      </c>
    </row>
    <row r="678" spans="1:14" ht="47.25" x14ac:dyDescent="0.25">
      <c r="A678" s="31" t="s">
        <v>605</v>
      </c>
      <c r="B678" s="19" t="s">
        <v>1363</v>
      </c>
      <c r="C678" s="34" t="s">
        <v>1364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8">
        <v>0</v>
      </c>
      <c r="K678" s="18">
        <v>0</v>
      </c>
      <c r="L678" s="18">
        <v>0</v>
      </c>
      <c r="M678" s="18">
        <v>0</v>
      </c>
      <c r="N678" s="19" t="s">
        <v>6098</v>
      </c>
    </row>
    <row r="679" spans="1:14" ht="47.25" x14ac:dyDescent="0.25">
      <c r="A679" s="31" t="s">
        <v>605</v>
      </c>
      <c r="B679" s="19" t="s">
        <v>1365</v>
      </c>
      <c r="C679" s="34" t="s">
        <v>1366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8">
        <v>0</v>
      </c>
      <c r="K679" s="18">
        <v>0</v>
      </c>
      <c r="L679" s="18">
        <v>0</v>
      </c>
      <c r="M679" s="18">
        <v>0</v>
      </c>
      <c r="N679" s="19" t="s">
        <v>6098</v>
      </c>
    </row>
    <row r="680" spans="1:14" ht="47.25" x14ac:dyDescent="0.25">
      <c r="A680" s="31" t="s">
        <v>605</v>
      </c>
      <c r="B680" s="19" t="s">
        <v>1367</v>
      </c>
      <c r="C680" s="34" t="s">
        <v>1368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8">
        <v>0</v>
      </c>
      <c r="K680" s="18">
        <v>0</v>
      </c>
      <c r="L680" s="18">
        <v>0</v>
      </c>
      <c r="M680" s="18">
        <v>0</v>
      </c>
      <c r="N680" s="19" t="s">
        <v>6098</v>
      </c>
    </row>
    <row r="681" spans="1:14" ht="47.25" x14ac:dyDescent="0.25">
      <c r="A681" s="31" t="s">
        <v>605</v>
      </c>
      <c r="B681" s="19" t="s">
        <v>1369</v>
      </c>
      <c r="C681" s="34" t="s">
        <v>1370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8">
        <v>0</v>
      </c>
      <c r="K681" s="18">
        <v>0</v>
      </c>
      <c r="L681" s="18">
        <v>0</v>
      </c>
      <c r="M681" s="18">
        <v>0</v>
      </c>
      <c r="N681" s="19" t="s">
        <v>6098</v>
      </c>
    </row>
    <row r="682" spans="1:14" ht="47.25" x14ac:dyDescent="0.25">
      <c r="A682" s="31" t="s">
        <v>605</v>
      </c>
      <c r="B682" s="19" t="s">
        <v>1371</v>
      </c>
      <c r="C682" s="34" t="s">
        <v>1372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18">
        <v>0</v>
      </c>
      <c r="L682" s="18">
        <v>0</v>
      </c>
      <c r="M682" s="18">
        <v>0</v>
      </c>
      <c r="N682" s="19" t="s">
        <v>6098</v>
      </c>
    </row>
    <row r="683" spans="1:14" ht="47.25" x14ac:dyDescent="0.25">
      <c r="A683" s="31" t="s">
        <v>605</v>
      </c>
      <c r="B683" s="19" t="s">
        <v>1373</v>
      </c>
      <c r="C683" s="34" t="s">
        <v>1374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18">
        <v>0</v>
      </c>
      <c r="L683" s="18">
        <v>0</v>
      </c>
      <c r="M683" s="18">
        <v>0</v>
      </c>
      <c r="N683" s="19" t="s">
        <v>6098</v>
      </c>
    </row>
    <row r="684" spans="1:14" ht="47.25" x14ac:dyDescent="0.25">
      <c r="A684" s="31" t="s">
        <v>605</v>
      </c>
      <c r="B684" s="19" t="s">
        <v>1375</v>
      </c>
      <c r="C684" s="34" t="s">
        <v>1376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18">
        <v>0</v>
      </c>
      <c r="L684" s="18">
        <v>0</v>
      </c>
      <c r="M684" s="18">
        <v>0</v>
      </c>
      <c r="N684" s="19" t="s">
        <v>6098</v>
      </c>
    </row>
    <row r="685" spans="1:14" ht="47.25" x14ac:dyDescent="0.25">
      <c r="A685" s="31" t="s">
        <v>605</v>
      </c>
      <c r="B685" s="19" t="s">
        <v>1377</v>
      </c>
      <c r="C685" s="34" t="s">
        <v>1378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  <c r="N685" s="19" t="s">
        <v>6098</v>
      </c>
    </row>
    <row r="686" spans="1:14" ht="47.25" x14ac:dyDescent="0.25">
      <c r="A686" s="31" t="s">
        <v>605</v>
      </c>
      <c r="B686" s="19" t="s">
        <v>1379</v>
      </c>
      <c r="C686" s="34" t="s">
        <v>1380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18">
        <v>0</v>
      </c>
      <c r="L686" s="18">
        <v>0</v>
      </c>
      <c r="M686" s="18">
        <v>0</v>
      </c>
      <c r="N686" s="19" t="s">
        <v>6098</v>
      </c>
    </row>
    <row r="687" spans="1:14" ht="47.25" x14ac:dyDescent="0.25">
      <c r="A687" s="31" t="s">
        <v>605</v>
      </c>
      <c r="B687" s="19" t="s">
        <v>1381</v>
      </c>
      <c r="C687" s="34" t="s">
        <v>1382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8">
        <v>0</v>
      </c>
      <c r="K687" s="18">
        <v>0</v>
      </c>
      <c r="L687" s="18">
        <v>0</v>
      </c>
      <c r="M687" s="18">
        <v>0</v>
      </c>
      <c r="N687" s="19" t="s">
        <v>6098</v>
      </c>
    </row>
    <row r="688" spans="1:14" ht="47.25" x14ac:dyDescent="0.25">
      <c r="A688" s="31" t="s">
        <v>605</v>
      </c>
      <c r="B688" s="19" t="s">
        <v>1383</v>
      </c>
      <c r="C688" s="34" t="s">
        <v>1384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8">
        <v>0</v>
      </c>
      <c r="K688" s="18">
        <v>0</v>
      </c>
      <c r="L688" s="18">
        <v>0</v>
      </c>
      <c r="M688" s="18">
        <v>0</v>
      </c>
      <c r="N688" s="19" t="s">
        <v>6098</v>
      </c>
    </row>
    <row r="689" spans="1:14" ht="47.25" x14ac:dyDescent="0.25">
      <c r="A689" s="31" t="s">
        <v>605</v>
      </c>
      <c r="B689" s="19" t="s">
        <v>1385</v>
      </c>
      <c r="C689" s="34" t="s">
        <v>1386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8">
        <v>0</v>
      </c>
      <c r="K689" s="18">
        <v>0</v>
      </c>
      <c r="L689" s="18">
        <v>0</v>
      </c>
      <c r="M689" s="18">
        <v>0</v>
      </c>
      <c r="N689" s="19" t="s">
        <v>6098</v>
      </c>
    </row>
    <row r="690" spans="1:14" ht="47.25" x14ac:dyDescent="0.25">
      <c r="A690" s="31" t="s">
        <v>605</v>
      </c>
      <c r="B690" s="19" t="s">
        <v>1387</v>
      </c>
      <c r="C690" s="34" t="s">
        <v>1388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8">
        <v>0</v>
      </c>
      <c r="K690" s="18">
        <v>0</v>
      </c>
      <c r="L690" s="18">
        <v>0</v>
      </c>
      <c r="M690" s="18">
        <v>0</v>
      </c>
      <c r="N690" s="19" t="s">
        <v>6098</v>
      </c>
    </row>
    <row r="691" spans="1:14" ht="47.25" x14ac:dyDescent="0.25">
      <c r="A691" s="31" t="s">
        <v>605</v>
      </c>
      <c r="B691" s="19" t="s">
        <v>1389</v>
      </c>
      <c r="C691" s="34" t="s">
        <v>1390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8">
        <v>0</v>
      </c>
      <c r="K691" s="18">
        <v>0</v>
      </c>
      <c r="L691" s="18">
        <v>0</v>
      </c>
      <c r="M691" s="18">
        <v>0</v>
      </c>
      <c r="N691" s="19" t="s">
        <v>6098</v>
      </c>
    </row>
    <row r="692" spans="1:14" ht="47.25" x14ac:dyDescent="0.25">
      <c r="A692" s="31" t="s">
        <v>605</v>
      </c>
      <c r="B692" s="19" t="s">
        <v>1391</v>
      </c>
      <c r="C692" s="34" t="s">
        <v>1392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8">
        <v>0</v>
      </c>
      <c r="L692" s="18">
        <v>0</v>
      </c>
      <c r="M692" s="18">
        <v>0</v>
      </c>
      <c r="N692" s="19" t="s">
        <v>6098</v>
      </c>
    </row>
    <row r="693" spans="1:14" ht="47.25" x14ac:dyDescent="0.25">
      <c r="A693" s="31" t="s">
        <v>605</v>
      </c>
      <c r="B693" s="19" t="s">
        <v>1393</v>
      </c>
      <c r="C693" s="34" t="s">
        <v>1394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8">
        <v>0</v>
      </c>
      <c r="K693" s="18">
        <v>0</v>
      </c>
      <c r="L693" s="18">
        <v>0</v>
      </c>
      <c r="M693" s="18">
        <v>0</v>
      </c>
      <c r="N693" s="19" t="s">
        <v>6098</v>
      </c>
    </row>
    <row r="694" spans="1:14" ht="47.25" x14ac:dyDescent="0.25">
      <c r="A694" s="31" t="s">
        <v>605</v>
      </c>
      <c r="B694" s="19" t="s">
        <v>1395</v>
      </c>
      <c r="C694" s="34" t="s">
        <v>1396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8">
        <v>0</v>
      </c>
      <c r="L694" s="18">
        <v>0</v>
      </c>
      <c r="M694" s="18">
        <v>0</v>
      </c>
      <c r="N694" s="19" t="s">
        <v>6098</v>
      </c>
    </row>
    <row r="695" spans="1:14" ht="47.25" x14ac:dyDescent="0.25">
      <c r="A695" s="31" t="s">
        <v>605</v>
      </c>
      <c r="B695" s="19" t="s">
        <v>1397</v>
      </c>
      <c r="C695" s="34" t="s">
        <v>1398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8">
        <v>0</v>
      </c>
      <c r="K695" s="18">
        <v>0</v>
      </c>
      <c r="L695" s="18">
        <v>0</v>
      </c>
      <c r="M695" s="18">
        <v>0</v>
      </c>
      <c r="N695" s="19" t="s">
        <v>6098</v>
      </c>
    </row>
    <row r="696" spans="1:14" ht="47.25" x14ac:dyDescent="0.25">
      <c r="A696" s="31" t="s">
        <v>605</v>
      </c>
      <c r="B696" s="19" t="s">
        <v>1399</v>
      </c>
      <c r="C696" s="34" t="s">
        <v>1400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8">
        <v>0</v>
      </c>
      <c r="K696" s="18">
        <v>0</v>
      </c>
      <c r="L696" s="18">
        <v>0</v>
      </c>
      <c r="M696" s="18">
        <v>0</v>
      </c>
      <c r="N696" s="19" t="s">
        <v>6098</v>
      </c>
    </row>
    <row r="697" spans="1:14" ht="47.25" x14ac:dyDescent="0.25">
      <c r="A697" s="31" t="s">
        <v>605</v>
      </c>
      <c r="B697" s="19" t="s">
        <v>1401</v>
      </c>
      <c r="C697" s="34" t="s">
        <v>1402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8">
        <v>0</v>
      </c>
      <c r="K697" s="18">
        <v>0</v>
      </c>
      <c r="L697" s="18">
        <v>0</v>
      </c>
      <c r="M697" s="18">
        <v>0</v>
      </c>
      <c r="N697" s="19" t="s">
        <v>6098</v>
      </c>
    </row>
    <row r="698" spans="1:14" ht="47.25" x14ac:dyDescent="0.25">
      <c r="A698" s="31" t="s">
        <v>605</v>
      </c>
      <c r="B698" s="19" t="s">
        <v>1403</v>
      </c>
      <c r="C698" s="34" t="s">
        <v>1404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8">
        <v>0</v>
      </c>
      <c r="K698" s="18">
        <v>0</v>
      </c>
      <c r="L698" s="18">
        <v>0</v>
      </c>
      <c r="M698" s="18">
        <v>0</v>
      </c>
      <c r="N698" s="19" t="s">
        <v>6098</v>
      </c>
    </row>
    <row r="699" spans="1:14" ht="47.25" x14ac:dyDescent="0.25">
      <c r="A699" s="31" t="s">
        <v>605</v>
      </c>
      <c r="B699" s="19" t="s">
        <v>1405</v>
      </c>
      <c r="C699" s="34" t="s">
        <v>1406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8">
        <v>0</v>
      </c>
      <c r="K699" s="18">
        <v>0</v>
      </c>
      <c r="L699" s="18">
        <v>0</v>
      </c>
      <c r="M699" s="18">
        <v>0</v>
      </c>
      <c r="N699" s="19" t="s">
        <v>6098</v>
      </c>
    </row>
    <row r="700" spans="1:14" ht="47.25" x14ac:dyDescent="0.25">
      <c r="A700" s="31" t="s">
        <v>605</v>
      </c>
      <c r="B700" s="19" t="s">
        <v>1407</v>
      </c>
      <c r="C700" s="34" t="s">
        <v>1408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8">
        <v>0</v>
      </c>
      <c r="K700" s="18">
        <v>0</v>
      </c>
      <c r="L700" s="18">
        <v>0</v>
      </c>
      <c r="M700" s="18">
        <v>0</v>
      </c>
      <c r="N700" s="19" t="s">
        <v>6098</v>
      </c>
    </row>
    <row r="701" spans="1:14" ht="47.25" x14ac:dyDescent="0.25">
      <c r="A701" s="31" t="s">
        <v>605</v>
      </c>
      <c r="B701" s="19" t="s">
        <v>1409</v>
      </c>
      <c r="C701" s="34" t="s">
        <v>1410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8">
        <v>0</v>
      </c>
      <c r="K701" s="18">
        <v>0</v>
      </c>
      <c r="L701" s="18">
        <v>0</v>
      </c>
      <c r="M701" s="18">
        <v>0</v>
      </c>
      <c r="N701" s="19" t="s">
        <v>6098</v>
      </c>
    </row>
    <row r="702" spans="1:14" ht="47.25" x14ac:dyDescent="0.25">
      <c r="A702" s="31" t="s">
        <v>605</v>
      </c>
      <c r="B702" s="19" t="s">
        <v>1411</v>
      </c>
      <c r="C702" s="34" t="s">
        <v>1412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8">
        <v>0</v>
      </c>
      <c r="K702" s="18">
        <v>0</v>
      </c>
      <c r="L702" s="18">
        <v>0</v>
      </c>
      <c r="M702" s="18">
        <v>0</v>
      </c>
      <c r="N702" s="19" t="s">
        <v>6098</v>
      </c>
    </row>
    <row r="703" spans="1:14" ht="47.25" x14ac:dyDescent="0.25">
      <c r="A703" s="31" t="s">
        <v>605</v>
      </c>
      <c r="B703" s="19" t="s">
        <v>1413</v>
      </c>
      <c r="C703" s="34" t="s">
        <v>1414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0</v>
      </c>
      <c r="K703" s="18">
        <v>0</v>
      </c>
      <c r="L703" s="18">
        <v>0</v>
      </c>
      <c r="M703" s="18">
        <v>0</v>
      </c>
      <c r="N703" s="19" t="s">
        <v>6098</v>
      </c>
    </row>
    <row r="704" spans="1:14" ht="47.25" x14ac:dyDescent="0.25">
      <c r="A704" s="31" t="s">
        <v>605</v>
      </c>
      <c r="B704" s="19" t="s">
        <v>1415</v>
      </c>
      <c r="C704" s="34" t="s">
        <v>1416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8">
        <v>0</v>
      </c>
      <c r="K704" s="18">
        <v>0</v>
      </c>
      <c r="L704" s="18">
        <v>0</v>
      </c>
      <c r="M704" s="18">
        <v>0</v>
      </c>
      <c r="N704" s="19" t="s">
        <v>6098</v>
      </c>
    </row>
    <row r="705" spans="1:14" ht="47.25" x14ac:dyDescent="0.25">
      <c r="A705" s="31" t="s">
        <v>605</v>
      </c>
      <c r="B705" s="19" t="s">
        <v>1417</v>
      </c>
      <c r="C705" s="34" t="s">
        <v>1418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0</v>
      </c>
      <c r="K705" s="18">
        <v>0</v>
      </c>
      <c r="L705" s="18">
        <v>0</v>
      </c>
      <c r="M705" s="18">
        <v>0</v>
      </c>
      <c r="N705" s="19" t="s">
        <v>6098</v>
      </c>
    </row>
    <row r="706" spans="1:14" ht="47.25" x14ac:dyDescent="0.25">
      <c r="A706" s="31" t="s">
        <v>605</v>
      </c>
      <c r="B706" s="19" t="s">
        <v>1419</v>
      </c>
      <c r="C706" s="34" t="s">
        <v>1420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8">
        <v>0</v>
      </c>
      <c r="K706" s="18">
        <v>0</v>
      </c>
      <c r="L706" s="18">
        <v>0</v>
      </c>
      <c r="M706" s="18">
        <v>0</v>
      </c>
      <c r="N706" s="19" t="s">
        <v>6098</v>
      </c>
    </row>
    <row r="707" spans="1:14" ht="47.25" x14ac:dyDescent="0.25">
      <c r="A707" s="31" t="s">
        <v>605</v>
      </c>
      <c r="B707" s="19" t="s">
        <v>1421</v>
      </c>
      <c r="C707" s="34" t="s">
        <v>1422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8">
        <v>0</v>
      </c>
      <c r="K707" s="18">
        <v>0</v>
      </c>
      <c r="L707" s="18">
        <v>0</v>
      </c>
      <c r="M707" s="18">
        <v>0</v>
      </c>
      <c r="N707" s="19" t="s">
        <v>6098</v>
      </c>
    </row>
    <row r="708" spans="1:14" ht="47.25" x14ac:dyDescent="0.25">
      <c r="A708" s="31" t="s">
        <v>605</v>
      </c>
      <c r="B708" s="19" t="s">
        <v>1423</v>
      </c>
      <c r="C708" s="34" t="s">
        <v>1424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8">
        <v>0</v>
      </c>
      <c r="K708" s="18">
        <v>0</v>
      </c>
      <c r="L708" s="18">
        <v>0</v>
      </c>
      <c r="M708" s="18">
        <v>0</v>
      </c>
      <c r="N708" s="19" t="s">
        <v>6098</v>
      </c>
    </row>
    <row r="709" spans="1:14" ht="47.25" x14ac:dyDescent="0.25">
      <c r="A709" s="31" t="s">
        <v>605</v>
      </c>
      <c r="B709" s="19" t="s">
        <v>1425</v>
      </c>
      <c r="C709" s="34" t="s">
        <v>1426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8">
        <v>0</v>
      </c>
      <c r="L709" s="18">
        <v>0</v>
      </c>
      <c r="M709" s="18">
        <v>0</v>
      </c>
      <c r="N709" s="19" t="s">
        <v>6098</v>
      </c>
    </row>
    <row r="710" spans="1:14" ht="47.25" x14ac:dyDescent="0.25">
      <c r="A710" s="31" t="s">
        <v>605</v>
      </c>
      <c r="B710" s="19" t="s">
        <v>1427</v>
      </c>
      <c r="C710" s="34" t="s">
        <v>1428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8">
        <v>0</v>
      </c>
      <c r="K710" s="18">
        <v>0</v>
      </c>
      <c r="L710" s="18">
        <v>0</v>
      </c>
      <c r="M710" s="18">
        <v>0</v>
      </c>
      <c r="N710" s="19" t="s">
        <v>6098</v>
      </c>
    </row>
    <row r="711" spans="1:14" ht="47.25" x14ac:dyDescent="0.25">
      <c r="A711" s="31" t="s">
        <v>605</v>
      </c>
      <c r="B711" s="19" t="s">
        <v>1429</v>
      </c>
      <c r="C711" s="34" t="s">
        <v>1430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8">
        <v>0</v>
      </c>
      <c r="K711" s="18">
        <v>0</v>
      </c>
      <c r="L711" s="18">
        <v>0</v>
      </c>
      <c r="M711" s="18">
        <v>0</v>
      </c>
      <c r="N711" s="19" t="s">
        <v>6098</v>
      </c>
    </row>
    <row r="712" spans="1:14" ht="47.25" x14ac:dyDescent="0.25">
      <c r="A712" s="31" t="s">
        <v>605</v>
      </c>
      <c r="B712" s="19" t="s">
        <v>1431</v>
      </c>
      <c r="C712" s="34" t="s">
        <v>1432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  <c r="N712" s="19" t="s">
        <v>6098</v>
      </c>
    </row>
    <row r="713" spans="1:14" ht="47.25" x14ac:dyDescent="0.25">
      <c r="A713" s="31" t="s">
        <v>605</v>
      </c>
      <c r="B713" s="19" t="s">
        <v>1433</v>
      </c>
      <c r="C713" s="34" t="s">
        <v>1434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8">
        <v>0</v>
      </c>
      <c r="L713" s="18">
        <v>0</v>
      </c>
      <c r="M713" s="18">
        <v>0</v>
      </c>
      <c r="N713" s="19" t="s">
        <v>6098</v>
      </c>
    </row>
    <row r="714" spans="1:14" ht="31.5" x14ac:dyDescent="0.25">
      <c r="A714" s="31" t="s">
        <v>605</v>
      </c>
      <c r="B714" s="19" t="s">
        <v>1435</v>
      </c>
      <c r="C714" s="34" t="s">
        <v>1436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8">
        <v>0</v>
      </c>
      <c r="L714" s="18">
        <v>0</v>
      </c>
      <c r="M714" s="18">
        <v>0</v>
      </c>
      <c r="N714" s="19" t="s">
        <v>6098</v>
      </c>
    </row>
    <row r="715" spans="1:14" x14ac:dyDescent="0.25">
      <c r="A715" s="31" t="s">
        <v>605</v>
      </c>
      <c r="B715" s="19" t="s">
        <v>1437</v>
      </c>
      <c r="C715" s="34" t="s">
        <v>1438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0</v>
      </c>
      <c r="L715" s="18">
        <v>0</v>
      </c>
      <c r="M715" s="18">
        <v>0</v>
      </c>
      <c r="N715" s="19" t="s">
        <v>6098</v>
      </c>
    </row>
    <row r="716" spans="1:14" ht="31.5" x14ac:dyDescent="0.25">
      <c r="A716" s="31" t="s">
        <v>605</v>
      </c>
      <c r="B716" s="19" t="s">
        <v>1439</v>
      </c>
      <c r="C716" s="34" t="s">
        <v>1440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0</v>
      </c>
      <c r="K716" s="18">
        <v>0</v>
      </c>
      <c r="L716" s="18">
        <v>0</v>
      </c>
      <c r="M716" s="18">
        <v>0</v>
      </c>
      <c r="N716" s="19" t="s">
        <v>6098</v>
      </c>
    </row>
    <row r="717" spans="1:14" ht="31.5" x14ac:dyDescent="0.25">
      <c r="A717" s="31" t="s">
        <v>605</v>
      </c>
      <c r="B717" s="19" t="s">
        <v>1441</v>
      </c>
      <c r="C717" s="34" t="s">
        <v>1442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0</v>
      </c>
      <c r="N717" s="19" t="s">
        <v>6098</v>
      </c>
    </row>
    <row r="718" spans="1:14" ht="31.5" x14ac:dyDescent="0.25">
      <c r="A718" s="31" t="s">
        <v>605</v>
      </c>
      <c r="B718" s="19" t="s">
        <v>1443</v>
      </c>
      <c r="C718" s="34" t="s">
        <v>1444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  <c r="N718" s="19" t="s">
        <v>6098</v>
      </c>
    </row>
    <row r="719" spans="1:14" ht="31.5" x14ac:dyDescent="0.25">
      <c r="A719" s="31" t="s">
        <v>605</v>
      </c>
      <c r="B719" s="19" t="s">
        <v>1445</v>
      </c>
      <c r="C719" s="34" t="s">
        <v>1446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  <c r="N719" s="19" t="s">
        <v>6098</v>
      </c>
    </row>
    <row r="720" spans="1:14" ht="31.5" x14ac:dyDescent="0.25">
      <c r="A720" s="31" t="s">
        <v>605</v>
      </c>
      <c r="B720" s="19" t="s">
        <v>1447</v>
      </c>
      <c r="C720" s="34" t="s">
        <v>1448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  <c r="N720" s="19" t="s">
        <v>6098</v>
      </c>
    </row>
    <row r="721" spans="1:14" ht="31.5" x14ac:dyDescent="0.25">
      <c r="A721" s="31" t="s">
        <v>605</v>
      </c>
      <c r="B721" s="19" t="s">
        <v>1449</v>
      </c>
      <c r="C721" s="34" t="s">
        <v>1450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  <c r="N721" s="19" t="s">
        <v>6098</v>
      </c>
    </row>
    <row r="722" spans="1:14" ht="31.5" x14ac:dyDescent="0.25">
      <c r="A722" s="31" t="s">
        <v>605</v>
      </c>
      <c r="B722" s="19" t="s">
        <v>1451</v>
      </c>
      <c r="C722" s="34" t="s">
        <v>1452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  <c r="N722" s="19" t="s">
        <v>6098</v>
      </c>
    </row>
    <row r="723" spans="1:14" ht="31.5" x14ac:dyDescent="0.25">
      <c r="A723" s="31" t="s">
        <v>605</v>
      </c>
      <c r="B723" s="19" t="s">
        <v>1453</v>
      </c>
      <c r="C723" s="34" t="s">
        <v>1454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  <c r="N723" s="19" t="s">
        <v>6098</v>
      </c>
    </row>
    <row r="724" spans="1:14" ht="31.5" x14ac:dyDescent="0.25">
      <c r="A724" s="31" t="s">
        <v>605</v>
      </c>
      <c r="B724" s="19" t="s">
        <v>1455</v>
      </c>
      <c r="C724" s="34" t="s">
        <v>1456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8">
        <v>0</v>
      </c>
      <c r="K724" s="18">
        <v>0</v>
      </c>
      <c r="L724" s="18">
        <v>0</v>
      </c>
      <c r="M724" s="18">
        <v>0</v>
      </c>
      <c r="N724" s="19" t="s">
        <v>6098</v>
      </c>
    </row>
    <row r="725" spans="1:14" ht="31.5" x14ac:dyDescent="0.25">
      <c r="A725" s="31" t="s">
        <v>605</v>
      </c>
      <c r="B725" s="19" t="s">
        <v>1457</v>
      </c>
      <c r="C725" s="34" t="s">
        <v>1458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  <c r="N725" s="19" t="s">
        <v>6098</v>
      </c>
    </row>
    <row r="726" spans="1:14" ht="31.5" x14ac:dyDescent="0.25">
      <c r="A726" s="31" t="s">
        <v>605</v>
      </c>
      <c r="B726" s="19" t="s">
        <v>1459</v>
      </c>
      <c r="C726" s="34" t="s">
        <v>1460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  <c r="N726" s="19" t="s">
        <v>6098</v>
      </c>
    </row>
    <row r="727" spans="1:14" ht="31.5" x14ac:dyDescent="0.25">
      <c r="A727" s="31" t="s">
        <v>605</v>
      </c>
      <c r="B727" s="19" t="s">
        <v>1461</v>
      </c>
      <c r="C727" s="34" t="s">
        <v>1462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  <c r="N727" s="19" t="s">
        <v>6098</v>
      </c>
    </row>
    <row r="728" spans="1:14" ht="31.5" x14ac:dyDescent="0.25">
      <c r="A728" s="31" t="s">
        <v>605</v>
      </c>
      <c r="B728" s="19" t="s">
        <v>1463</v>
      </c>
      <c r="C728" s="34" t="s">
        <v>1464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  <c r="N728" s="19" t="s">
        <v>6098</v>
      </c>
    </row>
    <row r="729" spans="1:14" ht="31.5" x14ac:dyDescent="0.25">
      <c r="A729" s="31" t="s">
        <v>605</v>
      </c>
      <c r="B729" s="19" t="s">
        <v>1465</v>
      </c>
      <c r="C729" s="34" t="s">
        <v>1466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  <c r="N729" s="19" t="s">
        <v>6098</v>
      </c>
    </row>
    <row r="730" spans="1:14" ht="31.5" x14ac:dyDescent="0.25">
      <c r="A730" s="31" t="s">
        <v>605</v>
      </c>
      <c r="B730" s="19" t="s">
        <v>1467</v>
      </c>
      <c r="C730" s="34" t="s">
        <v>1468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  <c r="N730" s="19" t="s">
        <v>6098</v>
      </c>
    </row>
    <row r="731" spans="1:14" ht="31.5" x14ac:dyDescent="0.25">
      <c r="A731" s="31" t="s">
        <v>605</v>
      </c>
      <c r="B731" s="19" t="s">
        <v>1469</v>
      </c>
      <c r="C731" s="34" t="s">
        <v>1470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  <c r="N731" s="19" t="s">
        <v>6098</v>
      </c>
    </row>
    <row r="732" spans="1:14" ht="31.5" x14ac:dyDescent="0.25">
      <c r="A732" s="31" t="s">
        <v>605</v>
      </c>
      <c r="B732" s="19" t="s">
        <v>1471</v>
      </c>
      <c r="C732" s="34" t="s">
        <v>1472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  <c r="N732" s="19" t="s">
        <v>6098</v>
      </c>
    </row>
    <row r="733" spans="1:14" ht="31.5" x14ac:dyDescent="0.25">
      <c r="A733" s="31" t="s">
        <v>605</v>
      </c>
      <c r="B733" s="19" t="s">
        <v>1473</v>
      </c>
      <c r="C733" s="34" t="s">
        <v>1474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  <c r="N733" s="19" t="s">
        <v>6098</v>
      </c>
    </row>
    <row r="734" spans="1:14" ht="31.5" x14ac:dyDescent="0.25">
      <c r="A734" s="31" t="s">
        <v>605</v>
      </c>
      <c r="B734" s="19" t="s">
        <v>1475</v>
      </c>
      <c r="C734" s="34" t="s">
        <v>1476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>
        <v>0</v>
      </c>
      <c r="M734" s="18">
        <v>0</v>
      </c>
      <c r="N734" s="19" t="s">
        <v>6098</v>
      </c>
    </row>
    <row r="735" spans="1:14" ht="31.5" x14ac:dyDescent="0.25">
      <c r="A735" s="31" t="s">
        <v>605</v>
      </c>
      <c r="B735" s="19" t="s">
        <v>1477</v>
      </c>
      <c r="C735" s="34" t="s">
        <v>1478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8">
        <v>0</v>
      </c>
      <c r="K735" s="18">
        <v>0</v>
      </c>
      <c r="L735" s="18">
        <v>0</v>
      </c>
      <c r="M735" s="18">
        <v>0</v>
      </c>
      <c r="N735" s="19" t="s">
        <v>6098</v>
      </c>
    </row>
    <row r="736" spans="1:14" ht="31.5" x14ac:dyDescent="0.25">
      <c r="A736" s="31" t="s">
        <v>605</v>
      </c>
      <c r="B736" s="19" t="s">
        <v>1479</v>
      </c>
      <c r="C736" s="34" t="s">
        <v>1480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  <c r="N736" s="19" t="s">
        <v>6098</v>
      </c>
    </row>
    <row r="737" spans="1:14" ht="31.5" x14ac:dyDescent="0.25">
      <c r="A737" s="31" t="s">
        <v>605</v>
      </c>
      <c r="B737" s="19" t="s">
        <v>1481</v>
      </c>
      <c r="C737" s="34" t="s">
        <v>1482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  <c r="N737" s="19" t="s">
        <v>6098</v>
      </c>
    </row>
    <row r="738" spans="1:14" ht="31.5" x14ac:dyDescent="0.25">
      <c r="A738" s="31" t="s">
        <v>605</v>
      </c>
      <c r="B738" s="19" t="s">
        <v>1483</v>
      </c>
      <c r="C738" s="34" t="s">
        <v>1484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  <c r="N738" s="19" t="s">
        <v>6098</v>
      </c>
    </row>
    <row r="739" spans="1:14" ht="31.5" x14ac:dyDescent="0.25">
      <c r="A739" s="31" t="s">
        <v>605</v>
      </c>
      <c r="B739" s="19" t="s">
        <v>1485</v>
      </c>
      <c r="C739" s="34" t="s">
        <v>1486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  <c r="N739" s="19" t="s">
        <v>6098</v>
      </c>
    </row>
    <row r="740" spans="1:14" ht="31.5" x14ac:dyDescent="0.25">
      <c r="A740" s="31" t="s">
        <v>605</v>
      </c>
      <c r="B740" s="19" t="s">
        <v>1487</v>
      </c>
      <c r="C740" s="34" t="s">
        <v>1488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8">
        <v>0</v>
      </c>
      <c r="K740" s="18">
        <v>0</v>
      </c>
      <c r="L740" s="18">
        <v>0</v>
      </c>
      <c r="M740" s="18">
        <v>0</v>
      </c>
      <c r="N740" s="19" t="s">
        <v>6098</v>
      </c>
    </row>
    <row r="741" spans="1:14" ht="31.5" x14ac:dyDescent="0.25">
      <c r="A741" s="31" t="s">
        <v>605</v>
      </c>
      <c r="B741" s="19" t="s">
        <v>1489</v>
      </c>
      <c r="C741" s="34" t="s">
        <v>1490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  <c r="N741" s="19" t="s">
        <v>6098</v>
      </c>
    </row>
    <row r="742" spans="1:14" ht="31.5" x14ac:dyDescent="0.25">
      <c r="A742" s="31" t="s">
        <v>605</v>
      </c>
      <c r="B742" s="19" t="s">
        <v>1491</v>
      </c>
      <c r="C742" s="34" t="s">
        <v>1492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  <c r="N742" s="19" t="s">
        <v>6098</v>
      </c>
    </row>
    <row r="743" spans="1:14" ht="31.5" x14ac:dyDescent="0.25">
      <c r="A743" s="31" t="s">
        <v>605</v>
      </c>
      <c r="B743" s="19" t="s">
        <v>1493</v>
      </c>
      <c r="C743" s="34" t="s">
        <v>1494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0</v>
      </c>
      <c r="K743" s="18">
        <v>0</v>
      </c>
      <c r="L743" s="18">
        <v>0</v>
      </c>
      <c r="M743" s="18">
        <v>0</v>
      </c>
      <c r="N743" s="19" t="s">
        <v>6098</v>
      </c>
    </row>
    <row r="744" spans="1:14" ht="31.5" x14ac:dyDescent="0.25">
      <c r="A744" s="31" t="s">
        <v>605</v>
      </c>
      <c r="B744" s="19" t="s">
        <v>1495</v>
      </c>
      <c r="C744" s="34" t="s">
        <v>1496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  <c r="N744" s="19" t="s">
        <v>6098</v>
      </c>
    </row>
    <row r="745" spans="1:14" ht="31.5" x14ac:dyDescent="0.25">
      <c r="A745" s="31" t="s">
        <v>605</v>
      </c>
      <c r="B745" s="19" t="s">
        <v>1497</v>
      </c>
      <c r="C745" s="34" t="s">
        <v>1498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  <c r="N745" s="19" t="s">
        <v>6098</v>
      </c>
    </row>
    <row r="746" spans="1:14" ht="31.5" x14ac:dyDescent="0.25">
      <c r="A746" s="31" t="s">
        <v>605</v>
      </c>
      <c r="B746" s="19" t="s">
        <v>1499</v>
      </c>
      <c r="C746" s="34" t="s">
        <v>1500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8">
        <v>0</v>
      </c>
      <c r="K746" s="18">
        <v>0</v>
      </c>
      <c r="L746" s="18">
        <v>0</v>
      </c>
      <c r="M746" s="18">
        <v>0</v>
      </c>
      <c r="N746" s="19" t="s">
        <v>6098</v>
      </c>
    </row>
    <row r="747" spans="1:14" ht="31.5" x14ac:dyDescent="0.25">
      <c r="A747" s="31" t="s">
        <v>605</v>
      </c>
      <c r="B747" s="19" t="s">
        <v>1501</v>
      </c>
      <c r="C747" s="34" t="s">
        <v>1502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0</v>
      </c>
      <c r="K747" s="18">
        <v>0</v>
      </c>
      <c r="L747" s="18">
        <v>0</v>
      </c>
      <c r="M747" s="18">
        <v>0</v>
      </c>
      <c r="N747" s="19" t="s">
        <v>6098</v>
      </c>
    </row>
    <row r="748" spans="1:14" ht="31.5" x14ac:dyDescent="0.25">
      <c r="A748" s="31" t="s">
        <v>605</v>
      </c>
      <c r="B748" s="19" t="s">
        <v>1503</v>
      </c>
      <c r="C748" s="34" t="s">
        <v>1504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8">
        <v>0</v>
      </c>
      <c r="K748" s="18">
        <v>0</v>
      </c>
      <c r="L748" s="18">
        <v>0</v>
      </c>
      <c r="M748" s="18">
        <v>0</v>
      </c>
      <c r="N748" s="19" t="s">
        <v>6098</v>
      </c>
    </row>
    <row r="749" spans="1:14" ht="31.5" x14ac:dyDescent="0.25">
      <c r="A749" s="31" t="s">
        <v>605</v>
      </c>
      <c r="B749" s="19" t="s">
        <v>1505</v>
      </c>
      <c r="C749" s="34" t="s">
        <v>1506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8">
        <v>0</v>
      </c>
      <c r="K749" s="18">
        <v>0</v>
      </c>
      <c r="L749" s="18">
        <v>0</v>
      </c>
      <c r="M749" s="18">
        <v>0</v>
      </c>
      <c r="N749" s="19" t="s">
        <v>6098</v>
      </c>
    </row>
    <row r="750" spans="1:14" ht="31.5" x14ac:dyDescent="0.25">
      <c r="A750" s="31" t="s">
        <v>605</v>
      </c>
      <c r="B750" s="19" t="s">
        <v>1507</v>
      </c>
      <c r="C750" s="34" t="s">
        <v>1508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8">
        <v>0</v>
      </c>
      <c r="K750" s="18">
        <v>0</v>
      </c>
      <c r="L750" s="18">
        <v>0</v>
      </c>
      <c r="M750" s="18">
        <v>0</v>
      </c>
      <c r="N750" s="19" t="s">
        <v>6098</v>
      </c>
    </row>
    <row r="751" spans="1:14" ht="31.5" x14ac:dyDescent="0.25">
      <c r="A751" s="31" t="s">
        <v>605</v>
      </c>
      <c r="B751" s="19" t="s">
        <v>1509</v>
      </c>
      <c r="C751" s="34" t="s">
        <v>1510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8">
        <v>0</v>
      </c>
      <c r="K751" s="18">
        <v>0</v>
      </c>
      <c r="L751" s="18">
        <v>0</v>
      </c>
      <c r="M751" s="18">
        <v>0</v>
      </c>
      <c r="N751" s="19" t="s">
        <v>6098</v>
      </c>
    </row>
    <row r="752" spans="1:14" ht="31.5" x14ac:dyDescent="0.25">
      <c r="A752" s="31" t="s">
        <v>605</v>
      </c>
      <c r="B752" s="19" t="s">
        <v>1511</v>
      </c>
      <c r="C752" s="34" t="s">
        <v>1512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8">
        <v>0</v>
      </c>
      <c r="K752" s="18">
        <v>0</v>
      </c>
      <c r="L752" s="18">
        <v>0</v>
      </c>
      <c r="M752" s="18">
        <v>0</v>
      </c>
      <c r="N752" s="19" t="s">
        <v>6098</v>
      </c>
    </row>
    <row r="753" spans="1:14" ht="31.5" x14ac:dyDescent="0.25">
      <c r="A753" s="31" t="s">
        <v>605</v>
      </c>
      <c r="B753" s="19" t="s">
        <v>1513</v>
      </c>
      <c r="C753" s="34" t="s">
        <v>1514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8">
        <v>0</v>
      </c>
      <c r="K753" s="18">
        <v>0</v>
      </c>
      <c r="L753" s="18">
        <v>0</v>
      </c>
      <c r="M753" s="18">
        <v>0</v>
      </c>
      <c r="N753" s="19" t="s">
        <v>6098</v>
      </c>
    </row>
    <row r="754" spans="1:14" ht="31.5" x14ac:dyDescent="0.25">
      <c r="A754" s="31" t="s">
        <v>605</v>
      </c>
      <c r="B754" s="19" t="s">
        <v>1515</v>
      </c>
      <c r="C754" s="34" t="s">
        <v>1516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  <c r="N754" s="19" t="s">
        <v>6098</v>
      </c>
    </row>
    <row r="755" spans="1:14" ht="31.5" x14ac:dyDescent="0.25">
      <c r="A755" s="31" t="s">
        <v>605</v>
      </c>
      <c r="B755" s="19" t="s">
        <v>1517</v>
      </c>
      <c r="C755" s="34" t="s">
        <v>1518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8">
        <v>0</v>
      </c>
      <c r="K755" s="18">
        <v>0</v>
      </c>
      <c r="L755" s="18">
        <v>0</v>
      </c>
      <c r="M755" s="18">
        <v>0</v>
      </c>
      <c r="N755" s="19" t="s">
        <v>6098</v>
      </c>
    </row>
    <row r="756" spans="1:14" ht="31.5" x14ac:dyDescent="0.25">
      <c r="A756" s="31" t="s">
        <v>605</v>
      </c>
      <c r="B756" s="19" t="s">
        <v>1519</v>
      </c>
      <c r="C756" s="34" t="s">
        <v>1520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8">
        <v>0</v>
      </c>
      <c r="K756" s="18">
        <v>0</v>
      </c>
      <c r="L756" s="18">
        <v>0</v>
      </c>
      <c r="M756" s="18">
        <v>0</v>
      </c>
      <c r="N756" s="19" t="s">
        <v>6098</v>
      </c>
    </row>
    <row r="757" spans="1:14" ht="31.5" x14ac:dyDescent="0.25">
      <c r="A757" s="31" t="s">
        <v>605</v>
      </c>
      <c r="B757" s="19" t="s">
        <v>1521</v>
      </c>
      <c r="C757" s="34" t="s">
        <v>1522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  <c r="N757" s="19" t="s">
        <v>6098</v>
      </c>
    </row>
    <row r="758" spans="1:14" ht="31.5" x14ac:dyDescent="0.25">
      <c r="A758" s="31" t="s">
        <v>605</v>
      </c>
      <c r="B758" s="19" t="s">
        <v>1523</v>
      </c>
      <c r="C758" s="34" t="s">
        <v>1524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  <c r="N758" s="19" t="s">
        <v>6098</v>
      </c>
    </row>
    <row r="759" spans="1:14" ht="31.5" x14ac:dyDescent="0.25">
      <c r="A759" s="31" t="s">
        <v>605</v>
      </c>
      <c r="B759" s="19" t="s">
        <v>1525</v>
      </c>
      <c r="C759" s="34" t="s">
        <v>1526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8">
        <v>0</v>
      </c>
      <c r="K759" s="18">
        <v>0</v>
      </c>
      <c r="L759" s="18">
        <v>0</v>
      </c>
      <c r="M759" s="18">
        <v>0</v>
      </c>
      <c r="N759" s="19" t="s">
        <v>6098</v>
      </c>
    </row>
    <row r="760" spans="1:14" ht="31.5" x14ac:dyDescent="0.25">
      <c r="A760" s="31" t="s">
        <v>605</v>
      </c>
      <c r="B760" s="19" t="s">
        <v>1527</v>
      </c>
      <c r="C760" s="34" t="s">
        <v>1528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  <c r="N760" s="19" t="s">
        <v>6098</v>
      </c>
    </row>
    <row r="761" spans="1:14" ht="31.5" x14ac:dyDescent="0.25">
      <c r="A761" s="31" t="s">
        <v>605</v>
      </c>
      <c r="B761" s="19" t="s">
        <v>1529</v>
      </c>
      <c r="C761" s="34" t="s">
        <v>1530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  <c r="N761" s="19" t="s">
        <v>6098</v>
      </c>
    </row>
    <row r="762" spans="1:14" ht="31.5" x14ac:dyDescent="0.25">
      <c r="A762" s="31" t="s">
        <v>605</v>
      </c>
      <c r="B762" s="19" t="s">
        <v>1531</v>
      </c>
      <c r="C762" s="34" t="s">
        <v>1532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  <c r="N762" s="19" t="s">
        <v>6098</v>
      </c>
    </row>
    <row r="763" spans="1:14" ht="31.5" x14ac:dyDescent="0.25">
      <c r="A763" s="31" t="s">
        <v>605</v>
      </c>
      <c r="B763" s="19" t="s">
        <v>1533</v>
      </c>
      <c r="C763" s="34" t="s">
        <v>1534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8">
        <v>0</v>
      </c>
      <c r="K763" s="18">
        <v>0</v>
      </c>
      <c r="L763" s="18">
        <v>0</v>
      </c>
      <c r="M763" s="18">
        <v>0</v>
      </c>
      <c r="N763" s="19" t="s">
        <v>6098</v>
      </c>
    </row>
    <row r="764" spans="1:14" ht="31.5" x14ac:dyDescent="0.25">
      <c r="A764" s="31" t="s">
        <v>605</v>
      </c>
      <c r="B764" s="19" t="s">
        <v>1535</v>
      </c>
      <c r="C764" s="34" t="s">
        <v>1536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  <c r="N764" s="19" t="s">
        <v>6098</v>
      </c>
    </row>
    <row r="765" spans="1:14" ht="31.5" x14ac:dyDescent="0.25">
      <c r="A765" s="31" t="s">
        <v>605</v>
      </c>
      <c r="B765" s="19" t="s">
        <v>1537</v>
      </c>
      <c r="C765" s="34" t="s">
        <v>1538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8">
        <v>0</v>
      </c>
      <c r="K765" s="18">
        <v>0</v>
      </c>
      <c r="L765" s="18">
        <v>0</v>
      </c>
      <c r="M765" s="18">
        <v>0</v>
      </c>
      <c r="N765" s="19" t="s">
        <v>6098</v>
      </c>
    </row>
    <row r="766" spans="1:14" ht="31.5" x14ac:dyDescent="0.25">
      <c r="A766" s="31" t="s">
        <v>605</v>
      </c>
      <c r="B766" s="19" t="s">
        <v>1539</v>
      </c>
      <c r="C766" s="34" t="s">
        <v>1540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0</v>
      </c>
      <c r="K766" s="18">
        <v>0</v>
      </c>
      <c r="L766" s="18">
        <v>0</v>
      </c>
      <c r="M766" s="18">
        <v>0</v>
      </c>
      <c r="N766" s="19" t="s">
        <v>6098</v>
      </c>
    </row>
    <row r="767" spans="1:14" ht="31.5" x14ac:dyDescent="0.25">
      <c r="A767" s="31" t="s">
        <v>605</v>
      </c>
      <c r="B767" s="19" t="s">
        <v>1541</v>
      </c>
      <c r="C767" s="34" t="s">
        <v>1542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  <c r="N767" s="19" t="s">
        <v>6098</v>
      </c>
    </row>
    <row r="768" spans="1:14" ht="47.25" x14ac:dyDescent="0.25">
      <c r="A768" s="31" t="s">
        <v>605</v>
      </c>
      <c r="B768" s="19" t="s">
        <v>1543</v>
      </c>
      <c r="C768" s="34" t="s">
        <v>1544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  <c r="N768" s="19" t="s">
        <v>6098</v>
      </c>
    </row>
    <row r="769" spans="1:14" ht="31.5" x14ac:dyDescent="0.25">
      <c r="A769" s="31" t="s">
        <v>605</v>
      </c>
      <c r="B769" s="19" t="s">
        <v>1545</v>
      </c>
      <c r="C769" s="34" t="s">
        <v>1546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  <c r="N769" s="19" t="s">
        <v>6098</v>
      </c>
    </row>
    <row r="770" spans="1:14" ht="47.25" x14ac:dyDescent="0.25">
      <c r="A770" s="31" t="s">
        <v>605</v>
      </c>
      <c r="B770" s="19" t="s">
        <v>1547</v>
      </c>
      <c r="C770" s="34" t="s">
        <v>1548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8">
        <v>0</v>
      </c>
      <c r="K770" s="18">
        <v>0</v>
      </c>
      <c r="L770" s="18">
        <v>0</v>
      </c>
      <c r="M770" s="18">
        <v>0</v>
      </c>
      <c r="N770" s="19" t="s">
        <v>6098</v>
      </c>
    </row>
    <row r="771" spans="1:14" ht="31.5" x14ac:dyDescent="0.25">
      <c r="A771" s="31" t="s">
        <v>605</v>
      </c>
      <c r="B771" s="19" t="s">
        <v>1549</v>
      </c>
      <c r="C771" s="34" t="s">
        <v>1550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8">
        <v>0</v>
      </c>
      <c r="K771" s="18">
        <v>0</v>
      </c>
      <c r="L771" s="18">
        <v>0</v>
      </c>
      <c r="M771" s="18">
        <v>0</v>
      </c>
      <c r="N771" s="19" t="s">
        <v>6098</v>
      </c>
    </row>
    <row r="772" spans="1:14" ht="47.25" x14ac:dyDescent="0.25">
      <c r="A772" s="31" t="s">
        <v>605</v>
      </c>
      <c r="B772" s="19" t="s">
        <v>1551</v>
      </c>
      <c r="C772" s="34" t="s">
        <v>1552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  <c r="N772" s="19" t="s">
        <v>6098</v>
      </c>
    </row>
    <row r="773" spans="1:14" ht="47.25" x14ac:dyDescent="0.25">
      <c r="A773" s="31" t="s">
        <v>605</v>
      </c>
      <c r="B773" s="19" t="s">
        <v>1553</v>
      </c>
      <c r="C773" s="34" t="s">
        <v>1554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  <c r="N773" s="19" t="s">
        <v>6098</v>
      </c>
    </row>
    <row r="774" spans="1:14" ht="31.5" x14ac:dyDescent="0.25">
      <c r="A774" s="31" t="s">
        <v>605</v>
      </c>
      <c r="B774" s="19" t="s">
        <v>1555</v>
      </c>
      <c r="C774" s="34" t="s">
        <v>1556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  <c r="N774" s="19" t="s">
        <v>6098</v>
      </c>
    </row>
    <row r="775" spans="1:14" ht="31.5" x14ac:dyDescent="0.25">
      <c r="A775" s="31" t="s">
        <v>605</v>
      </c>
      <c r="B775" s="19" t="s">
        <v>1557</v>
      </c>
      <c r="C775" s="34" t="s">
        <v>1558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  <c r="N775" s="19" t="s">
        <v>6098</v>
      </c>
    </row>
    <row r="776" spans="1:14" ht="31.5" x14ac:dyDescent="0.25">
      <c r="A776" s="31" t="s">
        <v>605</v>
      </c>
      <c r="B776" s="19" t="s">
        <v>1559</v>
      </c>
      <c r="C776" s="34" t="s">
        <v>1560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8">
        <v>0</v>
      </c>
      <c r="K776" s="18">
        <v>0</v>
      </c>
      <c r="L776" s="18">
        <v>0</v>
      </c>
      <c r="M776" s="18">
        <v>0</v>
      </c>
      <c r="N776" s="19" t="s">
        <v>6098</v>
      </c>
    </row>
    <row r="777" spans="1:14" ht="31.5" x14ac:dyDescent="0.25">
      <c r="A777" s="31" t="s">
        <v>605</v>
      </c>
      <c r="B777" s="19" t="s">
        <v>1561</v>
      </c>
      <c r="C777" s="34" t="s">
        <v>1562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  <c r="N777" s="19" t="s">
        <v>6098</v>
      </c>
    </row>
    <row r="778" spans="1:14" ht="31.5" x14ac:dyDescent="0.25">
      <c r="A778" s="31" t="s">
        <v>605</v>
      </c>
      <c r="B778" s="19" t="s">
        <v>1563</v>
      </c>
      <c r="C778" s="34" t="s">
        <v>1564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8">
        <v>0</v>
      </c>
      <c r="K778" s="18">
        <v>0</v>
      </c>
      <c r="L778" s="18">
        <v>0</v>
      </c>
      <c r="M778" s="18">
        <v>0</v>
      </c>
      <c r="N778" s="19" t="s">
        <v>6098</v>
      </c>
    </row>
    <row r="779" spans="1:14" ht="47.25" x14ac:dyDescent="0.25">
      <c r="A779" s="31" t="s">
        <v>605</v>
      </c>
      <c r="B779" s="19" t="s">
        <v>1565</v>
      </c>
      <c r="C779" s="34" t="s">
        <v>1566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  <c r="N779" s="19" t="s">
        <v>6098</v>
      </c>
    </row>
    <row r="780" spans="1:14" ht="31.5" x14ac:dyDescent="0.25">
      <c r="A780" s="31" t="s">
        <v>605</v>
      </c>
      <c r="B780" s="19" t="s">
        <v>1567</v>
      </c>
      <c r="C780" s="34" t="s">
        <v>1568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8">
        <v>0</v>
      </c>
      <c r="K780" s="18">
        <v>0</v>
      </c>
      <c r="L780" s="18">
        <v>0</v>
      </c>
      <c r="M780" s="18">
        <v>0</v>
      </c>
      <c r="N780" s="19" t="s">
        <v>6098</v>
      </c>
    </row>
    <row r="781" spans="1:14" ht="31.5" x14ac:dyDescent="0.25">
      <c r="A781" s="31" t="s">
        <v>605</v>
      </c>
      <c r="B781" s="19" t="s">
        <v>1569</v>
      </c>
      <c r="C781" s="34" t="s">
        <v>1570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  <c r="N781" s="19" t="s">
        <v>6098</v>
      </c>
    </row>
    <row r="782" spans="1:14" ht="47.25" x14ac:dyDescent="0.25">
      <c r="A782" s="31" t="s">
        <v>605</v>
      </c>
      <c r="B782" s="19" t="s">
        <v>1571</v>
      </c>
      <c r="C782" s="34" t="s">
        <v>1572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  <c r="N782" s="19" t="s">
        <v>6098</v>
      </c>
    </row>
    <row r="783" spans="1:14" ht="31.5" x14ac:dyDescent="0.25">
      <c r="A783" s="31" t="s">
        <v>605</v>
      </c>
      <c r="B783" s="19" t="s">
        <v>1573</v>
      </c>
      <c r="C783" s="34" t="s">
        <v>1574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  <c r="N783" s="19" t="s">
        <v>6098</v>
      </c>
    </row>
    <row r="784" spans="1:14" ht="47.25" x14ac:dyDescent="0.25">
      <c r="A784" s="31" t="s">
        <v>605</v>
      </c>
      <c r="B784" s="19" t="s">
        <v>1575</v>
      </c>
      <c r="C784" s="34" t="s">
        <v>1576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  <c r="N784" s="19" t="s">
        <v>6098</v>
      </c>
    </row>
    <row r="785" spans="1:14" ht="31.5" x14ac:dyDescent="0.25">
      <c r="A785" s="31" t="s">
        <v>605</v>
      </c>
      <c r="B785" s="19" t="s">
        <v>1577</v>
      </c>
      <c r="C785" s="34" t="s">
        <v>1578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  <c r="N785" s="19" t="s">
        <v>6098</v>
      </c>
    </row>
    <row r="786" spans="1:14" ht="47.25" x14ac:dyDescent="0.25">
      <c r="A786" s="31" t="s">
        <v>605</v>
      </c>
      <c r="B786" s="19" t="s">
        <v>1579</v>
      </c>
      <c r="C786" s="34" t="s">
        <v>1580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  <c r="N786" s="19" t="s">
        <v>6098</v>
      </c>
    </row>
    <row r="787" spans="1:14" ht="47.25" x14ac:dyDescent="0.25">
      <c r="A787" s="31" t="s">
        <v>605</v>
      </c>
      <c r="B787" s="19" t="s">
        <v>1581</v>
      </c>
      <c r="C787" s="34" t="s">
        <v>1582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  <c r="N787" s="19" t="s">
        <v>6098</v>
      </c>
    </row>
    <row r="788" spans="1:14" ht="31.5" x14ac:dyDescent="0.25">
      <c r="A788" s="31" t="s">
        <v>605</v>
      </c>
      <c r="B788" s="19" t="s">
        <v>1583</v>
      </c>
      <c r="C788" s="34" t="s">
        <v>1584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  <c r="N788" s="19" t="s">
        <v>6098</v>
      </c>
    </row>
    <row r="789" spans="1:14" ht="47.25" x14ac:dyDescent="0.25">
      <c r="A789" s="31" t="s">
        <v>605</v>
      </c>
      <c r="B789" s="19" t="s">
        <v>1585</v>
      </c>
      <c r="C789" s="34" t="s">
        <v>1586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0</v>
      </c>
      <c r="N789" s="19" t="s">
        <v>6098</v>
      </c>
    </row>
    <row r="790" spans="1:14" ht="47.25" x14ac:dyDescent="0.25">
      <c r="A790" s="31" t="s">
        <v>605</v>
      </c>
      <c r="B790" s="19" t="s">
        <v>1587</v>
      </c>
      <c r="C790" s="34" t="s">
        <v>1588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  <c r="N790" s="19" t="s">
        <v>6098</v>
      </c>
    </row>
    <row r="791" spans="1:14" ht="47.25" x14ac:dyDescent="0.25">
      <c r="A791" s="31" t="s">
        <v>605</v>
      </c>
      <c r="B791" s="19" t="s">
        <v>1589</v>
      </c>
      <c r="C791" s="34" t="s">
        <v>1590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  <c r="N791" s="19" t="s">
        <v>6098</v>
      </c>
    </row>
    <row r="792" spans="1:14" ht="47.25" x14ac:dyDescent="0.25">
      <c r="A792" s="31" t="s">
        <v>605</v>
      </c>
      <c r="B792" s="19" t="s">
        <v>1591</v>
      </c>
      <c r="C792" s="34" t="s">
        <v>1592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0</v>
      </c>
      <c r="N792" s="19" t="s">
        <v>6098</v>
      </c>
    </row>
    <row r="793" spans="1:14" ht="31.5" x14ac:dyDescent="0.25">
      <c r="A793" s="31" t="s">
        <v>605</v>
      </c>
      <c r="B793" s="19" t="s">
        <v>1593</v>
      </c>
      <c r="C793" s="34" t="s">
        <v>1594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  <c r="N793" s="19" t="s">
        <v>6098</v>
      </c>
    </row>
    <row r="794" spans="1:14" ht="47.25" x14ac:dyDescent="0.25">
      <c r="A794" s="31" t="s">
        <v>605</v>
      </c>
      <c r="B794" s="19" t="s">
        <v>1595</v>
      </c>
      <c r="C794" s="34" t="s">
        <v>1596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  <c r="N794" s="19" t="s">
        <v>6098</v>
      </c>
    </row>
    <row r="795" spans="1:14" ht="47.25" x14ac:dyDescent="0.25">
      <c r="A795" s="31" t="s">
        <v>605</v>
      </c>
      <c r="B795" s="19" t="s">
        <v>1597</v>
      </c>
      <c r="C795" s="34" t="s">
        <v>1598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  <c r="N795" s="19" t="s">
        <v>6098</v>
      </c>
    </row>
    <row r="796" spans="1:14" ht="31.5" x14ac:dyDescent="0.25">
      <c r="A796" s="31" t="s">
        <v>605</v>
      </c>
      <c r="B796" s="19" t="s">
        <v>1599</v>
      </c>
      <c r="C796" s="34" t="s">
        <v>1600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  <c r="N796" s="19" t="s">
        <v>6098</v>
      </c>
    </row>
    <row r="797" spans="1:14" ht="47.25" x14ac:dyDescent="0.25">
      <c r="A797" s="31" t="s">
        <v>605</v>
      </c>
      <c r="B797" s="19" t="s">
        <v>1601</v>
      </c>
      <c r="C797" s="34" t="s">
        <v>1602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8">
        <v>0</v>
      </c>
      <c r="K797" s="18">
        <v>0</v>
      </c>
      <c r="L797" s="18">
        <v>0</v>
      </c>
      <c r="M797" s="18">
        <v>0</v>
      </c>
      <c r="N797" s="19" t="s">
        <v>6098</v>
      </c>
    </row>
    <row r="798" spans="1:14" ht="31.5" x14ac:dyDescent="0.25">
      <c r="A798" s="31" t="s">
        <v>605</v>
      </c>
      <c r="B798" s="19" t="s">
        <v>1603</v>
      </c>
      <c r="C798" s="34" t="s">
        <v>1604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8">
        <v>0</v>
      </c>
      <c r="K798" s="18">
        <v>0</v>
      </c>
      <c r="L798" s="18">
        <v>0</v>
      </c>
      <c r="M798" s="18">
        <v>0</v>
      </c>
      <c r="N798" s="19" t="s">
        <v>6098</v>
      </c>
    </row>
    <row r="799" spans="1:14" ht="31.5" x14ac:dyDescent="0.25">
      <c r="A799" s="31" t="s">
        <v>605</v>
      </c>
      <c r="B799" s="19" t="s">
        <v>1605</v>
      </c>
      <c r="C799" s="34" t="s">
        <v>1606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8">
        <v>0</v>
      </c>
      <c r="K799" s="18">
        <v>0</v>
      </c>
      <c r="L799" s="18">
        <v>0</v>
      </c>
      <c r="M799" s="18">
        <v>0</v>
      </c>
      <c r="N799" s="19" t="s">
        <v>6098</v>
      </c>
    </row>
    <row r="800" spans="1:14" ht="31.5" x14ac:dyDescent="0.25">
      <c r="A800" s="31" t="s">
        <v>605</v>
      </c>
      <c r="B800" s="19" t="s">
        <v>1607</v>
      </c>
      <c r="C800" s="34" t="s">
        <v>1608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  <c r="N800" s="19" t="s">
        <v>6098</v>
      </c>
    </row>
    <row r="801" spans="1:14" ht="31.5" x14ac:dyDescent="0.25">
      <c r="A801" s="31" t="s">
        <v>605</v>
      </c>
      <c r="B801" s="19" t="s">
        <v>1609</v>
      </c>
      <c r="C801" s="34" t="s">
        <v>1610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8">
        <v>0</v>
      </c>
      <c r="K801" s="18">
        <v>0</v>
      </c>
      <c r="L801" s="18">
        <v>0</v>
      </c>
      <c r="M801" s="18">
        <v>0</v>
      </c>
      <c r="N801" s="19" t="s">
        <v>6098</v>
      </c>
    </row>
    <row r="802" spans="1:14" ht="31.5" x14ac:dyDescent="0.25">
      <c r="A802" s="31" t="s">
        <v>605</v>
      </c>
      <c r="B802" s="19" t="s">
        <v>1611</v>
      </c>
      <c r="C802" s="34" t="s">
        <v>1612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8">
        <v>0</v>
      </c>
      <c r="K802" s="18">
        <v>0</v>
      </c>
      <c r="L802" s="18">
        <v>0</v>
      </c>
      <c r="M802" s="18">
        <v>0</v>
      </c>
      <c r="N802" s="19" t="s">
        <v>6098</v>
      </c>
    </row>
    <row r="803" spans="1:14" ht="31.5" x14ac:dyDescent="0.25">
      <c r="A803" s="31" t="s">
        <v>605</v>
      </c>
      <c r="B803" s="19" t="s">
        <v>1613</v>
      </c>
      <c r="C803" s="34" t="s">
        <v>1614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  <c r="N803" s="19" t="s">
        <v>6098</v>
      </c>
    </row>
    <row r="804" spans="1:14" ht="31.5" x14ac:dyDescent="0.25">
      <c r="A804" s="31" t="s">
        <v>605</v>
      </c>
      <c r="B804" s="19" t="s">
        <v>1615</v>
      </c>
      <c r="C804" s="34" t="s">
        <v>1616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  <c r="N804" s="19" t="s">
        <v>6098</v>
      </c>
    </row>
    <row r="805" spans="1:14" ht="31.5" x14ac:dyDescent="0.25">
      <c r="A805" s="31" t="s">
        <v>605</v>
      </c>
      <c r="B805" s="19" t="s">
        <v>1617</v>
      </c>
      <c r="C805" s="34" t="s">
        <v>1618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0</v>
      </c>
      <c r="K805" s="18">
        <v>0</v>
      </c>
      <c r="L805" s="18">
        <v>0</v>
      </c>
      <c r="M805" s="18">
        <v>0</v>
      </c>
      <c r="N805" s="19" t="s">
        <v>6098</v>
      </c>
    </row>
    <row r="806" spans="1:14" ht="31.5" x14ac:dyDescent="0.25">
      <c r="A806" s="31" t="s">
        <v>605</v>
      </c>
      <c r="B806" s="19" t="s">
        <v>1619</v>
      </c>
      <c r="C806" s="34" t="s">
        <v>1620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8">
        <v>0</v>
      </c>
      <c r="K806" s="18">
        <v>0</v>
      </c>
      <c r="L806" s="18">
        <v>0</v>
      </c>
      <c r="M806" s="18">
        <v>0</v>
      </c>
      <c r="N806" s="19" t="s">
        <v>6098</v>
      </c>
    </row>
    <row r="807" spans="1:14" ht="47.25" x14ac:dyDescent="0.25">
      <c r="A807" s="31" t="s">
        <v>605</v>
      </c>
      <c r="B807" s="19" t="s">
        <v>1621</v>
      </c>
      <c r="C807" s="34" t="s">
        <v>1622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8">
        <v>0</v>
      </c>
      <c r="K807" s="18">
        <v>0</v>
      </c>
      <c r="L807" s="18">
        <v>0</v>
      </c>
      <c r="M807" s="18">
        <v>0</v>
      </c>
      <c r="N807" s="19" t="s">
        <v>6098</v>
      </c>
    </row>
    <row r="808" spans="1:14" ht="47.25" x14ac:dyDescent="0.25">
      <c r="A808" s="31" t="s">
        <v>605</v>
      </c>
      <c r="B808" s="19" t="s">
        <v>1623</v>
      </c>
      <c r="C808" s="34" t="s">
        <v>1624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0</v>
      </c>
      <c r="N808" s="19" t="s">
        <v>6098</v>
      </c>
    </row>
    <row r="809" spans="1:14" ht="31.5" x14ac:dyDescent="0.25">
      <c r="A809" s="31" t="s">
        <v>605</v>
      </c>
      <c r="B809" s="19" t="s">
        <v>1625</v>
      </c>
      <c r="C809" s="34" t="s">
        <v>1626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0</v>
      </c>
      <c r="K809" s="18">
        <v>0</v>
      </c>
      <c r="L809" s="18">
        <v>0</v>
      </c>
      <c r="M809" s="18">
        <v>0</v>
      </c>
      <c r="N809" s="19" t="s">
        <v>6098</v>
      </c>
    </row>
    <row r="810" spans="1:14" ht="31.5" x14ac:dyDescent="0.25">
      <c r="A810" s="31" t="s">
        <v>605</v>
      </c>
      <c r="B810" s="19" t="s">
        <v>1627</v>
      </c>
      <c r="C810" s="34" t="s">
        <v>1628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  <c r="N810" s="19" t="s">
        <v>6098</v>
      </c>
    </row>
    <row r="811" spans="1:14" ht="31.5" x14ac:dyDescent="0.25">
      <c r="A811" s="31" t="s">
        <v>605</v>
      </c>
      <c r="B811" s="19" t="s">
        <v>1629</v>
      </c>
      <c r="C811" s="34" t="s">
        <v>1630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  <c r="N811" s="19" t="s">
        <v>6098</v>
      </c>
    </row>
    <row r="812" spans="1:14" ht="31.5" x14ac:dyDescent="0.25">
      <c r="A812" s="31" t="s">
        <v>605</v>
      </c>
      <c r="B812" s="19" t="s">
        <v>1631</v>
      </c>
      <c r="C812" s="34" t="s">
        <v>1632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8">
        <v>0</v>
      </c>
      <c r="K812" s="18">
        <v>0</v>
      </c>
      <c r="L812" s="18">
        <v>0</v>
      </c>
      <c r="M812" s="18">
        <v>0</v>
      </c>
      <c r="N812" s="19" t="s">
        <v>6098</v>
      </c>
    </row>
    <row r="813" spans="1:14" ht="31.5" x14ac:dyDescent="0.25">
      <c r="A813" s="31" t="s">
        <v>605</v>
      </c>
      <c r="B813" s="19" t="s">
        <v>1633</v>
      </c>
      <c r="C813" s="34" t="s">
        <v>1634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  <c r="N813" s="19" t="s">
        <v>6098</v>
      </c>
    </row>
    <row r="814" spans="1:14" ht="31.5" x14ac:dyDescent="0.25">
      <c r="A814" s="31" t="s">
        <v>605</v>
      </c>
      <c r="B814" s="19" t="s">
        <v>1635</v>
      </c>
      <c r="C814" s="34" t="s">
        <v>1636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8">
        <v>0</v>
      </c>
      <c r="K814" s="18">
        <v>0</v>
      </c>
      <c r="L814" s="18">
        <v>0</v>
      </c>
      <c r="M814" s="18">
        <v>0</v>
      </c>
      <c r="N814" s="19" t="s">
        <v>6098</v>
      </c>
    </row>
    <row r="815" spans="1:14" ht="31.5" x14ac:dyDescent="0.25">
      <c r="A815" s="31" t="s">
        <v>605</v>
      </c>
      <c r="B815" s="19" t="s">
        <v>1637</v>
      </c>
      <c r="C815" s="34" t="s">
        <v>1638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8">
        <v>0</v>
      </c>
      <c r="K815" s="18">
        <v>0</v>
      </c>
      <c r="L815" s="18">
        <v>0</v>
      </c>
      <c r="M815" s="18">
        <v>0</v>
      </c>
      <c r="N815" s="19" t="s">
        <v>6098</v>
      </c>
    </row>
    <row r="816" spans="1:14" ht="31.5" x14ac:dyDescent="0.25">
      <c r="A816" s="31" t="s">
        <v>605</v>
      </c>
      <c r="B816" s="19" t="s">
        <v>1639</v>
      </c>
      <c r="C816" s="34" t="s">
        <v>1640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8">
        <v>0</v>
      </c>
      <c r="K816" s="18">
        <v>0</v>
      </c>
      <c r="L816" s="18">
        <v>0</v>
      </c>
      <c r="M816" s="18">
        <v>0</v>
      </c>
      <c r="N816" s="19" t="s">
        <v>6098</v>
      </c>
    </row>
    <row r="817" spans="1:14" ht="31.5" x14ac:dyDescent="0.25">
      <c r="A817" s="31" t="s">
        <v>605</v>
      </c>
      <c r="B817" s="19" t="s">
        <v>1641</v>
      </c>
      <c r="C817" s="34" t="s">
        <v>1642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8">
        <v>0</v>
      </c>
      <c r="K817" s="18">
        <v>0</v>
      </c>
      <c r="L817" s="18">
        <v>0</v>
      </c>
      <c r="M817" s="18">
        <v>0</v>
      </c>
      <c r="N817" s="19" t="s">
        <v>6098</v>
      </c>
    </row>
    <row r="818" spans="1:14" ht="31.5" x14ac:dyDescent="0.25">
      <c r="A818" s="31" t="s">
        <v>605</v>
      </c>
      <c r="B818" s="19" t="s">
        <v>1643</v>
      </c>
      <c r="C818" s="34" t="s">
        <v>1644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  <c r="N818" s="19" t="s">
        <v>6098</v>
      </c>
    </row>
    <row r="819" spans="1:14" ht="31.5" x14ac:dyDescent="0.25">
      <c r="A819" s="31" t="s">
        <v>605</v>
      </c>
      <c r="B819" s="19" t="s">
        <v>1645</v>
      </c>
      <c r="C819" s="34" t="s">
        <v>1646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8">
        <v>0</v>
      </c>
      <c r="K819" s="18">
        <v>0</v>
      </c>
      <c r="L819" s="18">
        <v>0</v>
      </c>
      <c r="M819" s="18">
        <v>0</v>
      </c>
      <c r="N819" s="19" t="s">
        <v>6098</v>
      </c>
    </row>
    <row r="820" spans="1:14" ht="31.5" x14ac:dyDescent="0.25">
      <c r="A820" s="31" t="s">
        <v>605</v>
      </c>
      <c r="B820" s="19" t="s">
        <v>1647</v>
      </c>
      <c r="C820" s="34" t="s">
        <v>1648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8">
        <v>0</v>
      </c>
      <c r="K820" s="18">
        <v>0</v>
      </c>
      <c r="L820" s="18">
        <v>0</v>
      </c>
      <c r="M820" s="18">
        <v>0</v>
      </c>
      <c r="N820" s="19" t="s">
        <v>6098</v>
      </c>
    </row>
    <row r="821" spans="1:14" ht="31.5" x14ac:dyDescent="0.25">
      <c r="A821" s="31" t="s">
        <v>605</v>
      </c>
      <c r="B821" s="19" t="s">
        <v>1649</v>
      </c>
      <c r="C821" s="34" t="s">
        <v>1650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8">
        <v>0</v>
      </c>
      <c r="K821" s="18">
        <v>0</v>
      </c>
      <c r="L821" s="18">
        <v>0</v>
      </c>
      <c r="M821" s="18">
        <v>0</v>
      </c>
      <c r="N821" s="19" t="s">
        <v>6098</v>
      </c>
    </row>
    <row r="822" spans="1:14" ht="31.5" x14ac:dyDescent="0.25">
      <c r="A822" s="31" t="s">
        <v>605</v>
      </c>
      <c r="B822" s="19" t="s">
        <v>1651</v>
      </c>
      <c r="C822" s="34" t="s">
        <v>1652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8">
        <v>0</v>
      </c>
      <c r="K822" s="18">
        <v>0</v>
      </c>
      <c r="L822" s="18">
        <v>0</v>
      </c>
      <c r="M822" s="18">
        <v>0</v>
      </c>
      <c r="N822" s="19" t="s">
        <v>6098</v>
      </c>
    </row>
    <row r="823" spans="1:14" ht="31.5" x14ac:dyDescent="0.25">
      <c r="A823" s="31" t="s">
        <v>605</v>
      </c>
      <c r="B823" s="19" t="s">
        <v>1653</v>
      </c>
      <c r="C823" s="34" t="s">
        <v>1654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8">
        <v>0</v>
      </c>
      <c r="K823" s="18">
        <v>0</v>
      </c>
      <c r="L823" s="18">
        <v>0</v>
      </c>
      <c r="M823" s="18">
        <v>0</v>
      </c>
      <c r="N823" s="19" t="s">
        <v>6098</v>
      </c>
    </row>
    <row r="824" spans="1:14" ht="31.5" x14ac:dyDescent="0.25">
      <c r="A824" s="31" t="s">
        <v>605</v>
      </c>
      <c r="B824" s="19" t="s">
        <v>1655</v>
      </c>
      <c r="C824" s="34" t="s">
        <v>1656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8">
        <v>0</v>
      </c>
      <c r="K824" s="18">
        <v>0</v>
      </c>
      <c r="L824" s="18">
        <v>0</v>
      </c>
      <c r="M824" s="18">
        <v>0</v>
      </c>
      <c r="N824" s="19" t="s">
        <v>6098</v>
      </c>
    </row>
    <row r="825" spans="1:14" ht="31.5" x14ac:dyDescent="0.25">
      <c r="A825" s="31" t="s">
        <v>605</v>
      </c>
      <c r="B825" s="19" t="s">
        <v>1657</v>
      </c>
      <c r="C825" s="34" t="s">
        <v>1658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8">
        <v>0</v>
      </c>
      <c r="K825" s="18">
        <v>0</v>
      </c>
      <c r="L825" s="18">
        <v>0</v>
      </c>
      <c r="M825" s="18">
        <v>0</v>
      </c>
      <c r="N825" s="19" t="s">
        <v>6098</v>
      </c>
    </row>
    <row r="826" spans="1:14" ht="31.5" x14ac:dyDescent="0.25">
      <c r="A826" s="31" t="s">
        <v>605</v>
      </c>
      <c r="B826" s="19" t="s">
        <v>1659</v>
      </c>
      <c r="C826" s="34" t="s">
        <v>1660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8">
        <v>0</v>
      </c>
      <c r="K826" s="18">
        <v>0</v>
      </c>
      <c r="L826" s="18">
        <v>0</v>
      </c>
      <c r="M826" s="18">
        <v>0</v>
      </c>
      <c r="N826" s="19" t="s">
        <v>6098</v>
      </c>
    </row>
    <row r="827" spans="1:14" ht="31.5" x14ac:dyDescent="0.25">
      <c r="A827" s="31" t="s">
        <v>605</v>
      </c>
      <c r="B827" s="19" t="s">
        <v>1661</v>
      </c>
      <c r="C827" s="34" t="s">
        <v>1662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8">
        <v>0</v>
      </c>
      <c r="K827" s="18">
        <v>0</v>
      </c>
      <c r="L827" s="18">
        <v>0</v>
      </c>
      <c r="M827" s="18">
        <v>0</v>
      </c>
      <c r="N827" s="19" t="s">
        <v>6098</v>
      </c>
    </row>
    <row r="828" spans="1:14" ht="31.5" x14ac:dyDescent="0.25">
      <c r="A828" s="31" t="s">
        <v>605</v>
      </c>
      <c r="B828" s="19" t="s">
        <v>1663</v>
      </c>
      <c r="C828" s="34" t="s">
        <v>1664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8">
        <v>0</v>
      </c>
      <c r="K828" s="18">
        <v>0</v>
      </c>
      <c r="L828" s="18">
        <v>0</v>
      </c>
      <c r="M828" s="18">
        <v>0</v>
      </c>
      <c r="N828" s="19" t="s">
        <v>6098</v>
      </c>
    </row>
    <row r="829" spans="1:14" ht="31.5" x14ac:dyDescent="0.25">
      <c r="A829" s="31" t="s">
        <v>605</v>
      </c>
      <c r="B829" s="19" t="s">
        <v>1665</v>
      </c>
      <c r="C829" s="34" t="s">
        <v>1666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8">
        <v>0</v>
      </c>
      <c r="K829" s="18">
        <v>0</v>
      </c>
      <c r="L829" s="18">
        <v>0</v>
      </c>
      <c r="M829" s="18">
        <v>0</v>
      </c>
      <c r="N829" s="19" t="s">
        <v>6098</v>
      </c>
    </row>
    <row r="830" spans="1:14" ht="31.5" x14ac:dyDescent="0.25">
      <c r="A830" s="31" t="s">
        <v>605</v>
      </c>
      <c r="B830" s="19" t="s">
        <v>1667</v>
      </c>
      <c r="C830" s="34" t="s">
        <v>1668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8">
        <v>0</v>
      </c>
      <c r="K830" s="18">
        <v>0</v>
      </c>
      <c r="L830" s="18">
        <v>0</v>
      </c>
      <c r="M830" s="18">
        <v>0</v>
      </c>
      <c r="N830" s="19" t="s">
        <v>6098</v>
      </c>
    </row>
    <row r="831" spans="1:14" ht="31.5" x14ac:dyDescent="0.25">
      <c r="A831" s="31" t="s">
        <v>605</v>
      </c>
      <c r="B831" s="19" t="s">
        <v>1669</v>
      </c>
      <c r="C831" s="34" t="s">
        <v>1670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  <c r="N831" s="19" t="s">
        <v>6098</v>
      </c>
    </row>
    <row r="832" spans="1:14" ht="31.5" x14ac:dyDescent="0.25">
      <c r="A832" s="31" t="s">
        <v>605</v>
      </c>
      <c r="B832" s="19" t="s">
        <v>1671</v>
      </c>
      <c r="C832" s="34" t="s">
        <v>1672</v>
      </c>
      <c r="D832" s="18">
        <v>1.139</v>
      </c>
      <c r="E832" s="18">
        <v>0</v>
      </c>
      <c r="F832" s="18">
        <v>0</v>
      </c>
      <c r="G832" s="18">
        <v>0</v>
      </c>
      <c r="H832" s="18">
        <v>0</v>
      </c>
      <c r="I832" s="18">
        <v>3.4714569507600002E-3</v>
      </c>
      <c r="J832" s="18">
        <v>0</v>
      </c>
      <c r="K832" s="18">
        <v>0</v>
      </c>
      <c r="L832" s="18">
        <v>0</v>
      </c>
      <c r="M832" s="18">
        <v>0</v>
      </c>
      <c r="N832" s="19" t="s">
        <v>6098</v>
      </c>
    </row>
    <row r="833" spans="1:14" ht="47.25" x14ac:dyDescent="0.25">
      <c r="A833" s="31" t="s">
        <v>605</v>
      </c>
      <c r="B833" s="19" t="s">
        <v>1673</v>
      </c>
      <c r="C833" s="34" t="s">
        <v>1674</v>
      </c>
      <c r="D833" s="18">
        <v>1.139</v>
      </c>
      <c r="E833" s="18">
        <v>0</v>
      </c>
      <c r="F833" s="18">
        <v>0</v>
      </c>
      <c r="G833" s="18">
        <v>0</v>
      </c>
      <c r="H833" s="18">
        <v>0</v>
      </c>
      <c r="I833" s="18">
        <v>3.4714569507600002E-3</v>
      </c>
      <c r="J833" s="18">
        <v>0</v>
      </c>
      <c r="K833" s="18">
        <v>0</v>
      </c>
      <c r="L833" s="18">
        <v>0</v>
      </c>
      <c r="M833" s="18">
        <v>0</v>
      </c>
      <c r="N833" s="19" t="s">
        <v>6098</v>
      </c>
    </row>
    <row r="834" spans="1:14" ht="31.5" x14ac:dyDescent="0.25">
      <c r="A834" s="31" t="s">
        <v>605</v>
      </c>
      <c r="B834" s="19" t="s">
        <v>1675</v>
      </c>
      <c r="C834" s="34" t="s">
        <v>1676</v>
      </c>
      <c r="D834" s="18">
        <v>0.745</v>
      </c>
      <c r="E834" s="18">
        <v>0</v>
      </c>
      <c r="F834" s="18">
        <v>0</v>
      </c>
      <c r="G834" s="18">
        <v>0</v>
      </c>
      <c r="H834" s="18">
        <v>0</v>
      </c>
      <c r="I834" s="18">
        <v>2.2706193400500001E-3</v>
      </c>
      <c r="J834" s="18">
        <v>0</v>
      </c>
      <c r="K834" s="18">
        <v>0</v>
      </c>
      <c r="L834" s="18">
        <v>0</v>
      </c>
      <c r="M834" s="18">
        <v>0</v>
      </c>
      <c r="N834" s="19" t="s">
        <v>6098</v>
      </c>
    </row>
    <row r="835" spans="1:14" ht="31.5" x14ac:dyDescent="0.25">
      <c r="A835" s="31" t="s">
        <v>605</v>
      </c>
      <c r="B835" s="19" t="s">
        <v>1677</v>
      </c>
      <c r="C835" s="34" t="s">
        <v>1678</v>
      </c>
      <c r="D835" s="18">
        <v>0.745</v>
      </c>
      <c r="E835" s="18">
        <v>0</v>
      </c>
      <c r="F835" s="18">
        <v>0</v>
      </c>
      <c r="G835" s="18">
        <v>0</v>
      </c>
      <c r="H835" s="18">
        <v>0</v>
      </c>
      <c r="I835" s="18">
        <v>2.2706193400500001E-3</v>
      </c>
      <c r="J835" s="18">
        <v>0</v>
      </c>
      <c r="K835" s="18">
        <v>0</v>
      </c>
      <c r="L835" s="18">
        <v>0</v>
      </c>
      <c r="M835" s="18">
        <v>0</v>
      </c>
      <c r="N835" s="19" t="s">
        <v>6098</v>
      </c>
    </row>
    <row r="836" spans="1:14" ht="47.25" x14ac:dyDescent="0.25">
      <c r="A836" s="31" t="s">
        <v>605</v>
      </c>
      <c r="B836" s="19" t="s">
        <v>1679</v>
      </c>
      <c r="C836" s="34" t="s">
        <v>1680</v>
      </c>
      <c r="D836" s="18">
        <v>0.745</v>
      </c>
      <c r="E836" s="18">
        <v>0</v>
      </c>
      <c r="F836" s="18">
        <v>0</v>
      </c>
      <c r="G836" s="18">
        <v>0</v>
      </c>
      <c r="H836" s="18">
        <v>0</v>
      </c>
      <c r="I836" s="18">
        <v>2.2706193400500001E-3</v>
      </c>
      <c r="J836" s="18">
        <v>0</v>
      </c>
      <c r="K836" s="18">
        <v>0</v>
      </c>
      <c r="L836" s="18">
        <v>0</v>
      </c>
      <c r="M836" s="18">
        <v>0</v>
      </c>
      <c r="N836" s="19" t="s">
        <v>6098</v>
      </c>
    </row>
    <row r="837" spans="1:14" ht="47.25" x14ac:dyDescent="0.25">
      <c r="A837" s="31" t="s">
        <v>605</v>
      </c>
      <c r="B837" s="19" t="s">
        <v>1681</v>
      </c>
      <c r="C837" s="34" t="s">
        <v>1682</v>
      </c>
      <c r="D837" s="18">
        <v>0.745</v>
      </c>
      <c r="E837" s="18">
        <v>0</v>
      </c>
      <c r="F837" s="18">
        <v>0</v>
      </c>
      <c r="G837" s="18">
        <v>0</v>
      </c>
      <c r="H837" s="18">
        <v>0</v>
      </c>
      <c r="I837" s="18">
        <v>2.2706193400500001E-3</v>
      </c>
      <c r="J837" s="18">
        <v>0</v>
      </c>
      <c r="K837" s="18">
        <v>0</v>
      </c>
      <c r="L837" s="18">
        <v>0</v>
      </c>
      <c r="M837" s="18">
        <v>0</v>
      </c>
      <c r="N837" s="19" t="s">
        <v>6098</v>
      </c>
    </row>
    <row r="838" spans="1:14" ht="47.25" x14ac:dyDescent="0.25">
      <c r="A838" s="31" t="s">
        <v>605</v>
      </c>
      <c r="B838" s="19" t="s">
        <v>1683</v>
      </c>
      <c r="C838" s="34" t="s">
        <v>1684</v>
      </c>
      <c r="D838" s="18">
        <v>0.745</v>
      </c>
      <c r="E838" s="18">
        <v>0</v>
      </c>
      <c r="F838" s="18">
        <v>0</v>
      </c>
      <c r="G838" s="18">
        <v>0</v>
      </c>
      <c r="H838" s="18">
        <v>0</v>
      </c>
      <c r="I838" s="18">
        <v>2.2706193400500001E-3</v>
      </c>
      <c r="J838" s="18">
        <v>0</v>
      </c>
      <c r="K838" s="18">
        <v>0</v>
      </c>
      <c r="L838" s="18">
        <v>0</v>
      </c>
      <c r="M838" s="18">
        <v>0</v>
      </c>
      <c r="N838" s="19" t="s">
        <v>6098</v>
      </c>
    </row>
    <row r="839" spans="1:14" ht="47.25" x14ac:dyDescent="0.25">
      <c r="A839" s="31" t="s">
        <v>605</v>
      </c>
      <c r="B839" s="19" t="s">
        <v>1685</v>
      </c>
      <c r="C839" s="34" t="s">
        <v>1686</v>
      </c>
      <c r="D839" s="18">
        <v>0.745</v>
      </c>
      <c r="E839" s="18">
        <v>0</v>
      </c>
      <c r="F839" s="18">
        <v>0</v>
      </c>
      <c r="G839" s="18">
        <v>0</v>
      </c>
      <c r="H839" s="18">
        <v>0</v>
      </c>
      <c r="I839" s="18">
        <v>2.2706193400500001E-3</v>
      </c>
      <c r="J839" s="18">
        <v>0</v>
      </c>
      <c r="K839" s="18">
        <v>0</v>
      </c>
      <c r="L839" s="18">
        <v>0</v>
      </c>
      <c r="M839" s="18">
        <v>0</v>
      </c>
      <c r="N839" s="19" t="s">
        <v>6098</v>
      </c>
    </row>
    <row r="840" spans="1:14" ht="31.5" x14ac:dyDescent="0.25">
      <c r="A840" s="31" t="s">
        <v>605</v>
      </c>
      <c r="B840" s="19" t="s">
        <v>1687</v>
      </c>
      <c r="C840" s="34" t="s">
        <v>1688</v>
      </c>
      <c r="D840" s="18">
        <v>0.745</v>
      </c>
      <c r="E840" s="18">
        <v>0</v>
      </c>
      <c r="F840" s="18">
        <v>0</v>
      </c>
      <c r="G840" s="18">
        <v>0</v>
      </c>
      <c r="H840" s="18">
        <v>0</v>
      </c>
      <c r="I840" s="18">
        <v>2.2706193400500001E-3</v>
      </c>
      <c r="J840" s="18">
        <v>0</v>
      </c>
      <c r="K840" s="18">
        <v>0</v>
      </c>
      <c r="L840" s="18">
        <v>0</v>
      </c>
      <c r="M840" s="18">
        <v>0</v>
      </c>
      <c r="N840" s="19" t="s">
        <v>6098</v>
      </c>
    </row>
    <row r="841" spans="1:14" ht="47.25" x14ac:dyDescent="0.25">
      <c r="A841" s="31" t="s">
        <v>605</v>
      </c>
      <c r="B841" s="19" t="s">
        <v>1689</v>
      </c>
      <c r="C841" s="34" t="s">
        <v>1690</v>
      </c>
      <c r="D841" s="18">
        <v>0.745</v>
      </c>
      <c r="E841" s="18">
        <v>0</v>
      </c>
      <c r="F841" s="18">
        <v>0</v>
      </c>
      <c r="G841" s="18">
        <v>0</v>
      </c>
      <c r="H841" s="18">
        <v>0</v>
      </c>
      <c r="I841" s="18">
        <v>2.2706193400500001E-3</v>
      </c>
      <c r="J841" s="18">
        <v>0</v>
      </c>
      <c r="K841" s="18">
        <v>0</v>
      </c>
      <c r="L841" s="18">
        <v>0</v>
      </c>
      <c r="M841" s="18">
        <v>0</v>
      </c>
      <c r="N841" s="19" t="s">
        <v>6098</v>
      </c>
    </row>
    <row r="842" spans="1:14" ht="31.5" x14ac:dyDescent="0.25">
      <c r="A842" s="31" t="s">
        <v>605</v>
      </c>
      <c r="B842" s="19" t="s">
        <v>1691</v>
      </c>
      <c r="C842" s="34" t="s">
        <v>1692</v>
      </c>
      <c r="D842" s="18">
        <v>0.52600000000000002</v>
      </c>
      <c r="E842" s="18">
        <v>0</v>
      </c>
      <c r="F842" s="18">
        <v>0</v>
      </c>
      <c r="G842" s="18">
        <v>0</v>
      </c>
      <c r="H842" s="18">
        <v>0</v>
      </c>
      <c r="I842" s="18">
        <v>1.60314868841E-3</v>
      </c>
      <c r="J842" s="18">
        <v>0</v>
      </c>
      <c r="K842" s="18">
        <v>0</v>
      </c>
      <c r="L842" s="18">
        <v>0</v>
      </c>
      <c r="M842" s="18">
        <v>0</v>
      </c>
      <c r="N842" s="19" t="s">
        <v>6098</v>
      </c>
    </row>
    <row r="843" spans="1:14" ht="31.5" x14ac:dyDescent="0.25">
      <c r="A843" s="31" t="s">
        <v>605</v>
      </c>
      <c r="B843" s="19" t="s">
        <v>1693</v>
      </c>
      <c r="C843" s="34" t="s">
        <v>1694</v>
      </c>
      <c r="D843" s="18">
        <v>0.745</v>
      </c>
      <c r="E843" s="18">
        <v>0</v>
      </c>
      <c r="F843" s="18">
        <v>0</v>
      </c>
      <c r="G843" s="18">
        <v>0</v>
      </c>
      <c r="H843" s="18">
        <v>0</v>
      </c>
      <c r="I843" s="18">
        <v>2.2706193400500001E-3</v>
      </c>
      <c r="J843" s="18">
        <v>0</v>
      </c>
      <c r="K843" s="18">
        <v>0</v>
      </c>
      <c r="L843" s="18">
        <v>0</v>
      </c>
      <c r="M843" s="18">
        <v>0</v>
      </c>
      <c r="N843" s="19" t="s">
        <v>6098</v>
      </c>
    </row>
    <row r="844" spans="1:14" ht="47.25" x14ac:dyDescent="0.25">
      <c r="A844" s="31" t="s">
        <v>605</v>
      </c>
      <c r="B844" s="19" t="s">
        <v>1695</v>
      </c>
      <c r="C844" s="34" t="s">
        <v>1696</v>
      </c>
      <c r="D844" s="18">
        <v>0.52600000000000002</v>
      </c>
      <c r="E844" s="18">
        <v>0</v>
      </c>
      <c r="F844" s="18">
        <v>0</v>
      </c>
      <c r="G844" s="18">
        <v>0</v>
      </c>
      <c r="H844" s="18">
        <v>0</v>
      </c>
      <c r="I844" s="18">
        <v>1.60314868841E-3</v>
      </c>
      <c r="J844" s="18">
        <v>0</v>
      </c>
      <c r="K844" s="18">
        <v>0</v>
      </c>
      <c r="L844" s="18">
        <v>0</v>
      </c>
      <c r="M844" s="18">
        <v>0</v>
      </c>
      <c r="N844" s="19" t="s">
        <v>6098</v>
      </c>
    </row>
    <row r="845" spans="1:14" ht="47.25" x14ac:dyDescent="0.25">
      <c r="A845" s="31" t="s">
        <v>605</v>
      </c>
      <c r="B845" s="19" t="s">
        <v>1697</v>
      </c>
      <c r="C845" s="34" t="s">
        <v>1698</v>
      </c>
      <c r="D845" s="18">
        <v>0.52600000000000002</v>
      </c>
      <c r="E845" s="18">
        <v>0</v>
      </c>
      <c r="F845" s="18">
        <v>0</v>
      </c>
      <c r="G845" s="18">
        <v>0</v>
      </c>
      <c r="H845" s="18">
        <v>0</v>
      </c>
      <c r="I845" s="18">
        <v>1.60314868841E-3</v>
      </c>
      <c r="J845" s="18">
        <v>0</v>
      </c>
      <c r="K845" s="18">
        <v>0</v>
      </c>
      <c r="L845" s="18">
        <v>0</v>
      </c>
      <c r="M845" s="18">
        <v>0</v>
      </c>
      <c r="N845" s="19" t="s">
        <v>6098</v>
      </c>
    </row>
    <row r="846" spans="1:14" ht="31.5" x14ac:dyDescent="0.25">
      <c r="A846" s="31" t="s">
        <v>605</v>
      </c>
      <c r="B846" s="19" t="s">
        <v>1699</v>
      </c>
      <c r="C846" s="34" t="s">
        <v>1700</v>
      </c>
      <c r="D846" s="18">
        <v>0.52600000000000002</v>
      </c>
      <c r="E846" s="18">
        <v>0</v>
      </c>
      <c r="F846" s="18">
        <v>0</v>
      </c>
      <c r="G846" s="18">
        <v>0</v>
      </c>
      <c r="H846" s="18">
        <v>0</v>
      </c>
      <c r="I846" s="18">
        <v>1.60314868841E-3</v>
      </c>
      <c r="J846" s="18">
        <v>0</v>
      </c>
      <c r="K846" s="18">
        <v>0</v>
      </c>
      <c r="L846" s="18">
        <v>0</v>
      </c>
      <c r="M846" s="18">
        <v>0</v>
      </c>
      <c r="N846" s="19" t="s">
        <v>6098</v>
      </c>
    </row>
    <row r="847" spans="1:14" ht="31.5" x14ac:dyDescent="0.25">
      <c r="A847" s="31" t="s">
        <v>605</v>
      </c>
      <c r="B847" s="19" t="s">
        <v>1701</v>
      </c>
      <c r="C847" s="34" t="s">
        <v>1702</v>
      </c>
      <c r="D847" s="18">
        <v>0.52600000000000002</v>
      </c>
      <c r="E847" s="18">
        <v>0</v>
      </c>
      <c r="F847" s="18">
        <v>0</v>
      </c>
      <c r="G847" s="18">
        <v>0</v>
      </c>
      <c r="H847" s="18">
        <v>0</v>
      </c>
      <c r="I847" s="18">
        <v>1.60314868841E-3</v>
      </c>
      <c r="J847" s="18">
        <v>0</v>
      </c>
      <c r="K847" s="18">
        <v>0</v>
      </c>
      <c r="L847" s="18">
        <v>0</v>
      </c>
      <c r="M847" s="18">
        <v>0</v>
      </c>
      <c r="N847" s="19" t="s">
        <v>6098</v>
      </c>
    </row>
    <row r="848" spans="1:14" ht="47.25" x14ac:dyDescent="0.25">
      <c r="A848" s="31" t="s">
        <v>605</v>
      </c>
      <c r="B848" s="19" t="s">
        <v>1703</v>
      </c>
      <c r="C848" s="34" t="s">
        <v>1704</v>
      </c>
      <c r="D848" s="18">
        <v>0.52600000000000002</v>
      </c>
      <c r="E848" s="18">
        <v>0</v>
      </c>
      <c r="F848" s="18">
        <v>0</v>
      </c>
      <c r="G848" s="18">
        <v>0</v>
      </c>
      <c r="H848" s="18">
        <v>0</v>
      </c>
      <c r="I848" s="18">
        <v>1.60314868841E-3</v>
      </c>
      <c r="J848" s="18">
        <v>0</v>
      </c>
      <c r="K848" s="18">
        <v>0</v>
      </c>
      <c r="L848" s="18">
        <v>0</v>
      </c>
      <c r="M848" s="18">
        <v>0</v>
      </c>
      <c r="N848" s="19" t="s">
        <v>6098</v>
      </c>
    </row>
    <row r="849" spans="1:14" ht="31.5" x14ac:dyDescent="0.25">
      <c r="A849" s="31" t="s">
        <v>605</v>
      </c>
      <c r="B849" s="19" t="s">
        <v>1705</v>
      </c>
      <c r="C849" s="34" t="s">
        <v>1706</v>
      </c>
      <c r="D849" s="18">
        <v>0.52600000000000002</v>
      </c>
      <c r="E849" s="18">
        <v>0</v>
      </c>
      <c r="F849" s="18">
        <v>0</v>
      </c>
      <c r="G849" s="18">
        <v>0</v>
      </c>
      <c r="H849" s="18">
        <v>0</v>
      </c>
      <c r="I849" s="18">
        <v>1.60314868841E-3</v>
      </c>
      <c r="J849" s="18">
        <v>0</v>
      </c>
      <c r="K849" s="18">
        <v>0</v>
      </c>
      <c r="L849" s="18">
        <v>0</v>
      </c>
      <c r="M849" s="18">
        <v>0</v>
      </c>
      <c r="N849" s="19" t="s">
        <v>6098</v>
      </c>
    </row>
    <row r="850" spans="1:14" ht="47.25" x14ac:dyDescent="0.25">
      <c r="A850" s="31" t="s">
        <v>605</v>
      </c>
      <c r="B850" s="19" t="s">
        <v>1707</v>
      </c>
      <c r="C850" s="34" t="s">
        <v>1708</v>
      </c>
      <c r="D850" s="18">
        <v>0.52600000000000002</v>
      </c>
      <c r="E850" s="18">
        <v>0</v>
      </c>
      <c r="F850" s="18">
        <v>0</v>
      </c>
      <c r="G850" s="18">
        <v>0</v>
      </c>
      <c r="H850" s="18">
        <v>0</v>
      </c>
      <c r="I850" s="18">
        <v>1.60314868841E-3</v>
      </c>
      <c r="J850" s="18">
        <v>0</v>
      </c>
      <c r="K850" s="18">
        <v>0</v>
      </c>
      <c r="L850" s="18">
        <v>0</v>
      </c>
      <c r="M850" s="18">
        <v>0</v>
      </c>
      <c r="N850" s="19" t="s">
        <v>6098</v>
      </c>
    </row>
    <row r="851" spans="1:14" ht="31.5" x14ac:dyDescent="0.25">
      <c r="A851" s="31" t="s">
        <v>605</v>
      </c>
      <c r="B851" s="19" t="s">
        <v>1709</v>
      </c>
      <c r="C851" s="34" t="s">
        <v>1710</v>
      </c>
      <c r="D851" s="18">
        <v>0.52600000000000002</v>
      </c>
      <c r="E851" s="18">
        <v>0</v>
      </c>
      <c r="F851" s="18">
        <v>0</v>
      </c>
      <c r="G851" s="18">
        <v>0</v>
      </c>
      <c r="H851" s="18">
        <v>0</v>
      </c>
      <c r="I851" s="18">
        <v>1.60314868841E-3</v>
      </c>
      <c r="J851" s="18">
        <v>0</v>
      </c>
      <c r="K851" s="18">
        <v>0</v>
      </c>
      <c r="L851" s="18">
        <v>0</v>
      </c>
      <c r="M851" s="18">
        <v>0</v>
      </c>
      <c r="N851" s="19" t="s">
        <v>6098</v>
      </c>
    </row>
    <row r="852" spans="1:14" ht="31.5" x14ac:dyDescent="0.25">
      <c r="A852" s="31" t="s">
        <v>605</v>
      </c>
      <c r="B852" s="19" t="s">
        <v>1711</v>
      </c>
      <c r="C852" s="34" t="s">
        <v>1712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8">
        <v>0</v>
      </c>
      <c r="K852" s="18">
        <v>0</v>
      </c>
      <c r="L852" s="18">
        <v>0</v>
      </c>
      <c r="M852" s="18">
        <v>0</v>
      </c>
      <c r="N852" s="19" t="s">
        <v>6098</v>
      </c>
    </row>
    <row r="853" spans="1:14" ht="47.25" x14ac:dyDescent="0.25">
      <c r="A853" s="31" t="s">
        <v>605</v>
      </c>
      <c r="B853" s="19" t="s">
        <v>1713</v>
      </c>
      <c r="C853" s="34" t="s">
        <v>1714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  <c r="N853" s="19" t="s">
        <v>6098</v>
      </c>
    </row>
    <row r="854" spans="1:14" ht="31.5" x14ac:dyDescent="0.25">
      <c r="A854" s="31" t="s">
        <v>605</v>
      </c>
      <c r="B854" s="19" t="s">
        <v>1715</v>
      </c>
      <c r="C854" s="34" t="s">
        <v>1716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  <c r="N854" s="19" t="s">
        <v>6098</v>
      </c>
    </row>
    <row r="855" spans="1:14" ht="31.5" x14ac:dyDescent="0.25">
      <c r="A855" s="31" t="s">
        <v>605</v>
      </c>
      <c r="B855" s="19" t="s">
        <v>1717</v>
      </c>
      <c r="C855" s="34" t="s">
        <v>1718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  <c r="N855" s="19" t="s">
        <v>6098</v>
      </c>
    </row>
    <row r="856" spans="1:14" ht="31.5" x14ac:dyDescent="0.25">
      <c r="A856" s="31" t="s">
        <v>605</v>
      </c>
      <c r="B856" s="19" t="s">
        <v>1719</v>
      </c>
      <c r="C856" s="34" t="s">
        <v>1720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8">
        <v>0</v>
      </c>
      <c r="K856" s="18">
        <v>0</v>
      </c>
      <c r="L856" s="18">
        <v>0</v>
      </c>
      <c r="M856" s="18">
        <v>0</v>
      </c>
      <c r="N856" s="19" t="s">
        <v>6098</v>
      </c>
    </row>
    <row r="857" spans="1:14" ht="31.5" x14ac:dyDescent="0.25">
      <c r="A857" s="31" t="s">
        <v>605</v>
      </c>
      <c r="B857" s="19" t="s">
        <v>1721</v>
      </c>
      <c r="C857" s="34" t="s">
        <v>1722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8">
        <v>0</v>
      </c>
      <c r="K857" s="18">
        <v>0</v>
      </c>
      <c r="L857" s="18">
        <v>0</v>
      </c>
      <c r="M857" s="18">
        <v>0</v>
      </c>
      <c r="N857" s="19" t="s">
        <v>6098</v>
      </c>
    </row>
    <row r="858" spans="1:14" ht="31.5" x14ac:dyDescent="0.25">
      <c r="A858" s="31" t="s">
        <v>605</v>
      </c>
      <c r="B858" s="19" t="s">
        <v>1723</v>
      </c>
      <c r="C858" s="34" t="s">
        <v>1724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  <c r="N858" s="19" t="s">
        <v>6098</v>
      </c>
    </row>
    <row r="859" spans="1:14" ht="31.5" x14ac:dyDescent="0.25">
      <c r="A859" s="31" t="s">
        <v>605</v>
      </c>
      <c r="B859" s="19" t="s">
        <v>1725</v>
      </c>
      <c r="C859" s="34" t="s">
        <v>1726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  <c r="N859" s="19" t="s">
        <v>6098</v>
      </c>
    </row>
    <row r="860" spans="1:14" ht="31.5" x14ac:dyDescent="0.25">
      <c r="A860" s="31" t="s">
        <v>605</v>
      </c>
      <c r="B860" s="19" t="s">
        <v>1727</v>
      </c>
      <c r="C860" s="34" t="s">
        <v>1728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8">
        <v>0</v>
      </c>
      <c r="K860" s="18">
        <v>0</v>
      </c>
      <c r="L860" s="18">
        <v>0</v>
      </c>
      <c r="M860" s="18">
        <v>0</v>
      </c>
      <c r="N860" s="19" t="s">
        <v>6098</v>
      </c>
    </row>
    <row r="861" spans="1:14" ht="31.5" x14ac:dyDescent="0.25">
      <c r="A861" s="31" t="s">
        <v>605</v>
      </c>
      <c r="B861" s="19" t="s">
        <v>1729</v>
      </c>
      <c r="C861" s="34" t="s">
        <v>1730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8">
        <v>0</v>
      </c>
      <c r="K861" s="18">
        <v>0</v>
      </c>
      <c r="L861" s="18">
        <v>0</v>
      </c>
      <c r="M861" s="18">
        <v>0</v>
      </c>
      <c r="N861" s="19" t="s">
        <v>6098</v>
      </c>
    </row>
    <row r="862" spans="1:14" ht="31.5" x14ac:dyDescent="0.25">
      <c r="A862" s="31" t="s">
        <v>605</v>
      </c>
      <c r="B862" s="19" t="s">
        <v>1731</v>
      </c>
      <c r="C862" s="34" t="s">
        <v>1732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  <c r="N862" s="19" t="s">
        <v>6098</v>
      </c>
    </row>
    <row r="863" spans="1:14" ht="31.5" x14ac:dyDescent="0.25">
      <c r="A863" s="31" t="s">
        <v>605</v>
      </c>
      <c r="B863" s="19" t="s">
        <v>1733</v>
      </c>
      <c r="C863" s="34" t="s">
        <v>1734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0</v>
      </c>
      <c r="K863" s="18">
        <v>0</v>
      </c>
      <c r="L863" s="18">
        <v>0</v>
      </c>
      <c r="M863" s="18">
        <v>0</v>
      </c>
      <c r="N863" s="19" t="s">
        <v>6098</v>
      </c>
    </row>
    <row r="864" spans="1:14" ht="31.5" x14ac:dyDescent="0.25">
      <c r="A864" s="31" t="s">
        <v>605</v>
      </c>
      <c r="B864" s="19" t="s">
        <v>1735</v>
      </c>
      <c r="C864" s="34" t="s">
        <v>1736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  <c r="N864" s="19" t="s">
        <v>6098</v>
      </c>
    </row>
    <row r="865" spans="1:14" ht="31.5" x14ac:dyDescent="0.25">
      <c r="A865" s="31" t="s">
        <v>605</v>
      </c>
      <c r="B865" s="19" t="s">
        <v>1737</v>
      </c>
      <c r="C865" s="34" t="s">
        <v>1738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  <c r="N865" s="19" t="s">
        <v>6098</v>
      </c>
    </row>
    <row r="866" spans="1:14" ht="31.5" x14ac:dyDescent="0.25">
      <c r="A866" s="31" t="s">
        <v>605</v>
      </c>
      <c r="B866" s="19" t="s">
        <v>1739</v>
      </c>
      <c r="C866" s="34" t="s">
        <v>1740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8">
        <v>0</v>
      </c>
      <c r="K866" s="18">
        <v>0</v>
      </c>
      <c r="L866" s="18">
        <v>0</v>
      </c>
      <c r="M866" s="18">
        <v>0</v>
      </c>
      <c r="N866" s="19" t="s">
        <v>6098</v>
      </c>
    </row>
    <row r="867" spans="1:14" ht="31.5" x14ac:dyDescent="0.25">
      <c r="A867" s="31" t="s">
        <v>605</v>
      </c>
      <c r="B867" s="19" t="s">
        <v>1741</v>
      </c>
      <c r="C867" s="34" t="s">
        <v>1742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0</v>
      </c>
      <c r="L867" s="18">
        <v>0</v>
      </c>
      <c r="M867" s="18">
        <v>0</v>
      </c>
      <c r="N867" s="19" t="s">
        <v>6098</v>
      </c>
    </row>
    <row r="868" spans="1:14" ht="31.5" x14ac:dyDescent="0.25">
      <c r="A868" s="31" t="s">
        <v>605</v>
      </c>
      <c r="B868" s="19" t="s">
        <v>1743</v>
      </c>
      <c r="C868" s="34" t="s">
        <v>1744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  <c r="N868" s="19" t="s">
        <v>6098</v>
      </c>
    </row>
    <row r="869" spans="1:14" ht="31.5" x14ac:dyDescent="0.25">
      <c r="A869" s="31" t="s">
        <v>605</v>
      </c>
      <c r="B869" s="19" t="s">
        <v>1745</v>
      </c>
      <c r="C869" s="34" t="s">
        <v>1746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8">
        <v>0</v>
      </c>
      <c r="K869" s="18">
        <v>0</v>
      </c>
      <c r="L869" s="18">
        <v>0</v>
      </c>
      <c r="M869" s="18">
        <v>0</v>
      </c>
      <c r="N869" s="19" t="s">
        <v>6098</v>
      </c>
    </row>
    <row r="870" spans="1:14" ht="31.5" x14ac:dyDescent="0.25">
      <c r="A870" s="31" t="s">
        <v>605</v>
      </c>
      <c r="B870" s="19" t="s">
        <v>1747</v>
      </c>
      <c r="C870" s="34" t="s">
        <v>1748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8">
        <v>0</v>
      </c>
      <c r="K870" s="18">
        <v>0</v>
      </c>
      <c r="L870" s="18">
        <v>0</v>
      </c>
      <c r="M870" s="18">
        <v>0</v>
      </c>
      <c r="N870" s="19" t="s">
        <v>6098</v>
      </c>
    </row>
    <row r="871" spans="1:14" ht="31.5" x14ac:dyDescent="0.25">
      <c r="A871" s="31" t="s">
        <v>605</v>
      </c>
      <c r="B871" s="19" t="s">
        <v>1749</v>
      </c>
      <c r="C871" s="34" t="s">
        <v>1750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0</v>
      </c>
      <c r="K871" s="18">
        <v>0</v>
      </c>
      <c r="L871" s="18">
        <v>0</v>
      </c>
      <c r="M871" s="18">
        <v>0</v>
      </c>
      <c r="N871" s="19" t="s">
        <v>6098</v>
      </c>
    </row>
    <row r="872" spans="1:14" ht="31.5" x14ac:dyDescent="0.25">
      <c r="A872" s="31" t="s">
        <v>605</v>
      </c>
      <c r="B872" s="19" t="s">
        <v>1751</v>
      </c>
      <c r="C872" s="34" t="s">
        <v>1752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  <c r="N872" s="19" t="s">
        <v>6098</v>
      </c>
    </row>
    <row r="873" spans="1:14" ht="31.5" x14ac:dyDescent="0.25">
      <c r="A873" s="31" t="s">
        <v>605</v>
      </c>
      <c r="B873" s="19" t="s">
        <v>1753</v>
      </c>
      <c r="C873" s="34" t="s">
        <v>1754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  <c r="N873" s="19" t="s">
        <v>6098</v>
      </c>
    </row>
    <row r="874" spans="1:14" ht="47.25" x14ac:dyDescent="0.25">
      <c r="A874" s="31" t="s">
        <v>605</v>
      </c>
      <c r="B874" s="19" t="s">
        <v>1755</v>
      </c>
      <c r="C874" s="34" t="s">
        <v>1756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8">
        <v>0</v>
      </c>
      <c r="K874" s="18">
        <v>0</v>
      </c>
      <c r="L874" s="18">
        <v>0</v>
      </c>
      <c r="M874" s="18">
        <v>0</v>
      </c>
      <c r="N874" s="19" t="s">
        <v>6098</v>
      </c>
    </row>
    <row r="875" spans="1:14" ht="31.5" x14ac:dyDescent="0.25">
      <c r="A875" s="31" t="s">
        <v>605</v>
      </c>
      <c r="B875" s="19" t="s">
        <v>1757</v>
      </c>
      <c r="C875" s="34" t="s">
        <v>1758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  <c r="N875" s="19" t="s">
        <v>6098</v>
      </c>
    </row>
    <row r="876" spans="1:14" ht="31.5" x14ac:dyDescent="0.25">
      <c r="A876" s="31" t="s">
        <v>605</v>
      </c>
      <c r="B876" s="19" t="s">
        <v>1759</v>
      </c>
      <c r="C876" s="34" t="s">
        <v>1760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8">
        <v>0</v>
      </c>
      <c r="K876" s="18">
        <v>0</v>
      </c>
      <c r="L876" s="18">
        <v>0</v>
      </c>
      <c r="M876" s="18">
        <v>0</v>
      </c>
      <c r="N876" s="19" t="s">
        <v>6098</v>
      </c>
    </row>
    <row r="877" spans="1:14" ht="31.5" x14ac:dyDescent="0.25">
      <c r="A877" s="31" t="s">
        <v>605</v>
      </c>
      <c r="B877" s="19" t="s">
        <v>1761</v>
      </c>
      <c r="C877" s="34" t="s">
        <v>1762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8">
        <v>0</v>
      </c>
      <c r="K877" s="18">
        <v>0</v>
      </c>
      <c r="L877" s="18">
        <v>0</v>
      </c>
      <c r="M877" s="18">
        <v>0</v>
      </c>
      <c r="N877" s="19" t="s">
        <v>6098</v>
      </c>
    </row>
    <row r="878" spans="1:14" ht="31.5" x14ac:dyDescent="0.25">
      <c r="A878" s="31" t="s">
        <v>605</v>
      </c>
      <c r="B878" s="19" t="s">
        <v>1763</v>
      </c>
      <c r="C878" s="34" t="s">
        <v>1764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0</v>
      </c>
      <c r="N878" s="19" t="s">
        <v>6098</v>
      </c>
    </row>
    <row r="879" spans="1:14" ht="31.5" x14ac:dyDescent="0.25">
      <c r="A879" s="31" t="s">
        <v>605</v>
      </c>
      <c r="B879" s="19" t="s">
        <v>1765</v>
      </c>
      <c r="C879" s="34" t="s">
        <v>1766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  <c r="N879" s="19" t="s">
        <v>6098</v>
      </c>
    </row>
    <row r="880" spans="1:14" ht="31.5" x14ac:dyDescent="0.25">
      <c r="A880" s="31" t="s">
        <v>605</v>
      </c>
      <c r="B880" s="19" t="s">
        <v>1767</v>
      </c>
      <c r="C880" s="34" t="s">
        <v>1768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0</v>
      </c>
      <c r="L880" s="18">
        <v>0</v>
      </c>
      <c r="M880" s="18">
        <v>0</v>
      </c>
      <c r="N880" s="19" t="s">
        <v>6098</v>
      </c>
    </row>
    <row r="881" spans="1:14" ht="31.5" x14ac:dyDescent="0.25">
      <c r="A881" s="31" t="s">
        <v>605</v>
      </c>
      <c r="B881" s="19" t="s">
        <v>1769</v>
      </c>
      <c r="C881" s="34" t="s">
        <v>1770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0</v>
      </c>
      <c r="K881" s="18">
        <v>0</v>
      </c>
      <c r="L881" s="18">
        <v>0</v>
      </c>
      <c r="M881" s="18">
        <v>0</v>
      </c>
      <c r="N881" s="19" t="s">
        <v>6098</v>
      </c>
    </row>
    <row r="882" spans="1:14" ht="31.5" x14ac:dyDescent="0.25">
      <c r="A882" s="31" t="s">
        <v>605</v>
      </c>
      <c r="B882" s="19" t="s">
        <v>1771</v>
      </c>
      <c r="C882" s="34" t="s">
        <v>1772</v>
      </c>
      <c r="D882" s="18">
        <v>0.52600000000000002</v>
      </c>
      <c r="E882" s="18">
        <v>0</v>
      </c>
      <c r="F882" s="18">
        <v>0</v>
      </c>
      <c r="G882" s="18">
        <v>0</v>
      </c>
      <c r="H882" s="18">
        <v>0</v>
      </c>
      <c r="I882" s="18">
        <v>1.60314868841E-3</v>
      </c>
      <c r="J882" s="18">
        <v>0</v>
      </c>
      <c r="K882" s="18">
        <v>0</v>
      </c>
      <c r="L882" s="18">
        <v>0</v>
      </c>
      <c r="M882" s="18">
        <v>0</v>
      </c>
      <c r="N882" s="19" t="s">
        <v>6098</v>
      </c>
    </row>
    <row r="883" spans="1:14" ht="31.5" x14ac:dyDescent="0.25">
      <c r="A883" s="31" t="s">
        <v>605</v>
      </c>
      <c r="B883" s="19" t="s">
        <v>1773</v>
      </c>
      <c r="C883" s="34" t="s">
        <v>1774</v>
      </c>
      <c r="D883" s="18">
        <v>0.52600000000000002</v>
      </c>
      <c r="E883" s="18">
        <v>0</v>
      </c>
      <c r="F883" s="18">
        <v>0</v>
      </c>
      <c r="G883" s="18">
        <v>0</v>
      </c>
      <c r="H883" s="18">
        <v>0</v>
      </c>
      <c r="I883" s="18">
        <v>1.60314868841E-3</v>
      </c>
      <c r="J883" s="18">
        <v>0</v>
      </c>
      <c r="K883" s="18">
        <v>0</v>
      </c>
      <c r="L883" s="18">
        <v>0</v>
      </c>
      <c r="M883" s="18">
        <v>0</v>
      </c>
      <c r="N883" s="19" t="s">
        <v>6098</v>
      </c>
    </row>
    <row r="884" spans="1:14" ht="31.5" x14ac:dyDescent="0.25">
      <c r="A884" s="31" t="s">
        <v>605</v>
      </c>
      <c r="B884" s="19" t="s">
        <v>1775</v>
      </c>
      <c r="C884" s="34" t="s">
        <v>1776</v>
      </c>
      <c r="D884" s="18">
        <v>1.139</v>
      </c>
      <c r="E884" s="18">
        <v>0</v>
      </c>
      <c r="F884" s="18">
        <v>0</v>
      </c>
      <c r="G884" s="18">
        <v>0</v>
      </c>
      <c r="H884" s="18">
        <v>0</v>
      </c>
      <c r="I884" s="18">
        <v>3.4714569507600002E-3</v>
      </c>
      <c r="J884" s="18">
        <v>0</v>
      </c>
      <c r="K884" s="18">
        <v>0</v>
      </c>
      <c r="L884" s="18">
        <v>0</v>
      </c>
      <c r="M884" s="18">
        <v>0</v>
      </c>
      <c r="N884" s="19" t="s">
        <v>6098</v>
      </c>
    </row>
    <row r="885" spans="1:14" ht="31.5" x14ac:dyDescent="0.25">
      <c r="A885" s="31" t="s">
        <v>605</v>
      </c>
      <c r="B885" s="19" t="s">
        <v>1777</v>
      </c>
      <c r="C885" s="34" t="s">
        <v>1778</v>
      </c>
      <c r="D885" s="18">
        <v>1.1379999999999999</v>
      </c>
      <c r="E885" s="18">
        <v>0</v>
      </c>
      <c r="F885" s="18">
        <v>0</v>
      </c>
      <c r="G885" s="18">
        <v>0</v>
      </c>
      <c r="H885" s="18">
        <v>0</v>
      </c>
      <c r="I885" s="18">
        <v>3.4684091395599998E-3</v>
      </c>
      <c r="J885" s="18">
        <v>0</v>
      </c>
      <c r="K885" s="18">
        <v>0</v>
      </c>
      <c r="L885" s="18">
        <v>0</v>
      </c>
      <c r="M885" s="18">
        <v>0</v>
      </c>
      <c r="N885" s="19" t="s">
        <v>6098</v>
      </c>
    </row>
    <row r="886" spans="1:14" ht="31.5" x14ac:dyDescent="0.25">
      <c r="A886" s="31" t="s">
        <v>605</v>
      </c>
      <c r="B886" s="19" t="s">
        <v>1779</v>
      </c>
      <c r="C886" s="34" t="s">
        <v>1780</v>
      </c>
      <c r="D886" s="18">
        <v>2.278</v>
      </c>
      <c r="E886" s="18">
        <v>0</v>
      </c>
      <c r="F886" s="18">
        <v>0</v>
      </c>
      <c r="G886" s="18">
        <v>0</v>
      </c>
      <c r="H886" s="18">
        <v>0</v>
      </c>
      <c r="I886" s="18">
        <v>6.9429139015200004E-3</v>
      </c>
      <c r="J886" s="18">
        <v>0</v>
      </c>
      <c r="K886" s="18">
        <v>0</v>
      </c>
      <c r="L886" s="18">
        <v>0</v>
      </c>
      <c r="M886" s="18">
        <v>0</v>
      </c>
      <c r="N886" s="19" t="s">
        <v>6098</v>
      </c>
    </row>
    <row r="887" spans="1:14" ht="31.5" x14ac:dyDescent="0.25">
      <c r="A887" s="31" t="s">
        <v>605</v>
      </c>
      <c r="B887" s="19" t="s">
        <v>1781</v>
      </c>
      <c r="C887" s="34" t="s">
        <v>1782</v>
      </c>
      <c r="D887" s="18">
        <v>1.139</v>
      </c>
      <c r="E887" s="18">
        <v>0</v>
      </c>
      <c r="F887" s="18">
        <v>0</v>
      </c>
      <c r="G887" s="18">
        <v>0</v>
      </c>
      <c r="H887" s="18">
        <v>0</v>
      </c>
      <c r="I887" s="18">
        <v>3.4714569507600002E-3</v>
      </c>
      <c r="J887" s="18">
        <v>0</v>
      </c>
      <c r="K887" s="18">
        <v>0</v>
      </c>
      <c r="L887" s="18">
        <v>0</v>
      </c>
      <c r="M887" s="18">
        <v>0</v>
      </c>
      <c r="N887" s="19" t="s">
        <v>6098</v>
      </c>
    </row>
    <row r="888" spans="1:14" ht="31.5" x14ac:dyDescent="0.25">
      <c r="A888" s="31" t="s">
        <v>605</v>
      </c>
      <c r="B888" s="19" t="s">
        <v>1783</v>
      </c>
      <c r="C888" s="34" t="s">
        <v>1784</v>
      </c>
      <c r="D888" s="18">
        <v>4.7300000000000004</v>
      </c>
      <c r="E888" s="18">
        <v>0</v>
      </c>
      <c r="F888" s="18">
        <v>0</v>
      </c>
      <c r="G888" s="18">
        <v>0</v>
      </c>
      <c r="H888" s="18">
        <v>0</v>
      </c>
      <c r="I888" s="18">
        <v>1.4416146950929999E-2</v>
      </c>
      <c r="J888" s="18">
        <v>0</v>
      </c>
      <c r="K888" s="18">
        <v>0</v>
      </c>
      <c r="L888" s="18">
        <v>0</v>
      </c>
      <c r="M888" s="18">
        <v>0</v>
      </c>
      <c r="N888" s="19" t="s">
        <v>6098</v>
      </c>
    </row>
    <row r="889" spans="1:14" ht="47.25" x14ac:dyDescent="0.25">
      <c r="A889" s="31" t="s">
        <v>605</v>
      </c>
      <c r="B889" s="19" t="s">
        <v>1785</v>
      </c>
      <c r="C889" s="34" t="s">
        <v>1786</v>
      </c>
      <c r="D889" s="18">
        <v>0.52600000000000002</v>
      </c>
      <c r="E889" s="18">
        <v>0</v>
      </c>
      <c r="F889" s="18">
        <v>0</v>
      </c>
      <c r="G889" s="18">
        <v>0</v>
      </c>
      <c r="H889" s="18">
        <v>0</v>
      </c>
      <c r="I889" s="18">
        <v>1.60314868841E-3</v>
      </c>
      <c r="J889" s="18">
        <v>0</v>
      </c>
      <c r="K889" s="18">
        <v>0</v>
      </c>
      <c r="L889" s="18">
        <v>0</v>
      </c>
      <c r="M889" s="18">
        <v>0</v>
      </c>
      <c r="N889" s="19" t="s">
        <v>6098</v>
      </c>
    </row>
    <row r="890" spans="1:14" ht="31.5" x14ac:dyDescent="0.25">
      <c r="A890" s="31" t="s">
        <v>605</v>
      </c>
      <c r="B890" s="19" t="s">
        <v>1787</v>
      </c>
      <c r="C890" s="34" t="s">
        <v>1788</v>
      </c>
      <c r="D890" s="18">
        <v>0.52600000000000002</v>
      </c>
      <c r="E890" s="18">
        <v>0</v>
      </c>
      <c r="F890" s="18">
        <v>0</v>
      </c>
      <c r="G890" s="18">
        <v>0</v>
      </c>
      <c r="H890" s="18">
        <v>0</v>
      </c>
      <c r="I890" s="18">
        <v>1.60314868841E-3</v>
      </c>
      <c r="J890" s="18">
        <v>0</v>
      </c>
      <c r="K890" s="18">
        <v>0</v>
      </c>
      <c r="L890" s="18">
        <v>0</v>
      </c>
      <c r="M890" s="18">
        <v>0</v>
      </c>
      <c r="N890" s="19" t="s">
        <v>6098</v>
      </c>
    </row>
    <row r="891" spans="1:14" ht="31.5" x14ac:dyDescent="0.25">
      <c r="A891" s="31" t="s">
        <v>605</v>
      </c>
      <c r="B891" s="19" t="s">
        <v>1789</v>
      </c>
      <c r="C891" s="34" t="s">
        <v>1790</v>
      </c>
      <c r="D891" s="18">
        <v>1.139</v>
      </c>
      <c r="E891" s="18">
        <v>0</v>
      </c>
      <c r="F891" s="18">
        <v>0</v>
      </c>
      <c r="G891" s="18">
        <v>0</v>
      </c>
      <c r="H891" s="18">
        <v>0</v>
      </c>
      <c r="I891" s="18">
        <v>3.4714569507600002E-3</v>
      </c>
      <c r="J891" s="18">
        <v>0</v>
      </c>
      <c r="K891" s="18">
        <v>0</v>
      </c>
      <c r="L891" s="18">
        <v>0</v>
      </c>
      <c r="M891" s="18">
        <v>0</v>
      </c>
      <c r="N891" s="19" t="s">
        <v>6098</v>
      </c>
    </row>
    <row r="892" spans="1:14" ht="31.5" x14ac:dyDescent="0.25">
      <c r="A892" s="31" t="s">
        <v>605</v>
      </c>
      <c r="B892" s="19" t="s">
        <v>1791</v>
      </c>
      <c r="C892" s="34" t="s">
        <v>1792</v>
      </c>
      <c r="D892" s="18">
        <v>1.139</v>
      </c>
      <c r="E892" s="18">
        <v>0</v>
      </c>
      <c r="F892" s="18">
        <v>0</v>
      </c>
      <c r="G892" s="18">
        <v>0</v>
      </c>
      <c r="H892" s="18">
        <v>0</v>
      </c>
      <c r="I892" s="18">
        <v>3.4714569507600002E-3</v>
      </c>
      <c r="J892" s="18">
        <v>0</v>
      </c>
      <c r="K892" s="18">
        <v>0</v>
      </c>
      <c r="L892" s="18">
        <v>0</v>
      </c>
      <c r="M892" s="18">
        <v>0</v>
      </c>
      <c r="N892" s="19" t="s">
        <v>6098</v>
      </c>
    </row>
    <row r="893" spans="1:14" ht="47.25" x14ac:dyDescent="0.25">
      <c r="A893" s="31" t="s">
        <v>605</v>
      </c>
      <c r="B893" s="19" t="s">
        <v>1793</v>
      </c>
      <c r="C893" s="34" t="s">
        <v>1794</v>
      </c>
      <c r="D893" s="18">
        <v>1.139</v>
      </c>
      <c r="E893" s="18">
        <v>0</v>
      </c>
      <c r="F893" s="18">
        <v>0</v>
      </c>
      <c r="G893" s="18">
        <v>0</v>
      </c>
      <c r="H893" s="18">
        <v>0</v>
      </c>
      <c r="I893" s="18">
        <v>3.4714569507600002E-3</v>
      </c>
      <c r="J893" s="18">
        <v>0</v>
      </c>
      <c r="K893" s="18">
        <v>0</v>
      </c>
      <c r="L893" s="18">
        <v>0</v>
      </c>
      <c r="M893" s="18">
        <v>0</v>
      </c>
      <c r="N893" s="19" t="s">
        <v>6098</v>
      </c>
    </row>
    <row r="894" spans="1:14" ht="47.25" x14ac:dyDescent="0.25">
      <c r="A894" s="31" t="s">
        <v>605</v>
      </c>
      <c r="B894" s="19" t="s">
        <v>1795</v>
      </c>
      <c r="C894" s="34" t="s">
        <v>1796</v>
      </c>
      <c r="D894" s="18">
        <v>0.52600000000000002</v>
      </c>
      <c r="E894" s="18">
        <v>0</v>
      </c>
      <c r="F894" s="18">
        <v>0</v>
      </c>
      <c r="G894" s="18">
        <v>0</v>
      </c>
      <c r="H894" s="18">
        <v>0</v>
      </c>
      <c r="I894" s="18">
        <v>1.60314868841E-3</v>
      </c>
      <c r="J894" s="18">
        <v>0</v>
      </c>
      <c r="K894" s="18">
        <v>0</v>
      </c>
      <c r="L894" s="18">
        <v>0</v>
      </c>
      <c r="M894" s="18">
        <v>0</v>
      </c>
      <c r="N894" s="19" t="s">
        <v>6098</v>
      </c>
    </row>
    <row r="895" spans="1:14" ht="31.5" x14ac:dyDescent="0.25">
      <c r="A895" s="31" t="s">
        <v>605</v>
      </c>
      <c r="B895" s="19" t="s">
        <v>1797</v>
      </c>
      <c r="C895" s="34" t="s">
        <v>1798</v>
      </c>
      <c r="D895" s="18">
        <v>2.3650000000000002</v>
      </c>
      <c r="E895" s="18">
        <v>0</v>
      </c>
      <c r="F895" s="18">
        <v>0</v>
      </c>
      <c r="G895" s="18">
        <v>0</v>
      </c>
      <c r="H895" s="18">
        <v>0</v>
      </c>
      <c r="I895" s="18">
        <v>7.2080734754600001E-3</v>
      </c>
      <c r="J895" s="18">
        <v>0</v>
      </c>
      <c r="K895" s="18">
        <v>0</v>
      </c>
      <c r="L895" s="18">
        <v>0</v>
      </c>
      <c r="M895" s="18">
        <v>0</v>
      </c>
      <c r="N895" s="19" t="s">
        <v>6098</v>
      </c>
    </row>
    <row r="896" spans="1:14" ht="47.25" x14ac:dyDescent="0.25">
      <c r="A896" s="31" t="s">
        <v>605</v>
      </c>
      <c r="B896" s="19" t="s">
        <v>1799</v>
      </c>
      <c r="C896" s="34" t="s">
        <v>1800</v>
      </c>
      <c r="D896" s="18">
        <v>1.139</v>
      </c>
      <c r="E896" s="18">
        <v>0</v>
      </c>
      <c r="F896" s="18">
        <v>0</v>
      </c>
      <c r="G896" s="18">
        <v>0</v>
      </c>
      <c r="H896" s="18">
        <v>0</v>
      </c>
      <c r="I896" s="18">
        <v>3.4714569507600002E-3</v>
      </c>
      <c r="J896" s="18">
        <v>0</v>
      </c>
      <c r="K896" s="18">
        <v>0</v>
      </c>
      <c r="L896" s="18">
        <v>0</v>
      </c>
      <c r="M896" s="18">
        <v>0</v>
      </c>
      <c r="N896" s="19" t="s">
        <v>6098</v>
      </c>
    </row>
    <row r="897" spans="1:14" ht="31.5" x14ac:dyDescent="0.25">
      <c r="A897" s="31" t="s">
        <v>605</v>
      </c>
      <c r="B897" s="19" t="s">
        <v>1801</v>
      </c>
      <c r="C897" s="34" t="s">
        <v>1802</v>
      </c>
      <c r="D897" s="18">
        <v>1.139</v>
      </c>
      <c r="E897" s="18">
        <v>0</v>
      </c>
      <c r="F897" s="18">
        <v>0</v>
      </c>
      <c r="G897" s="18">
        <v>0</v>
      </c>
      <c r="H897" s="18">
        <v>0</v>
      </c>
      <c r="I897" s="18">
        <v>3.4714569507600002E-3</v>
      </c>
      <c r="J897" s="18">
        <v>0</v>
      </c>
      <c r="K897" s="18">
        <v>0</v>
      </c>
      <c r="L897" s="18">
        <v>0</v>
      </c>
      <c r="M897" s="18">
        <v>0</v>
      </c>
      <c r="N897" s="19" t="s">
        <v>6098</v>
      </c>
    </row>
    <row r="898" spans="1:14" ht="31.5" x14ac:dyDescent="0.25">
      <c r="A898" s="31" t="s">
        <v>605</v>
      </c>
      <c r="B898" s="19" t="s">
        <v>1803</v>
      </c>
      <c r="C898" s="34" t="s">
        <v>1804</v>
      </c>
      <c r="D898" s="18">
        <v>1.139</v>
      </c>
      <c r="E898" s="18">
        <v>0</v>
      </c>
      <c r="F898" s="18">
        <v>0</v>
      </c>
      <c r="G898" s="18">
        <v>0</v>
      </c>
      <c r="H898" s="18">
        <v>0</v>
      </c>
      <c r="I898" s="18">
        <v>3.4714569507600002E-3</v>
      </c>
      <c r="J898" s="18">
        <v>0</v>
      </c>
      <c r="K898" s="18">
        <v>0</v>
      </c>
      <c r="L898" s="18">
        <v>0</v>
      </c>
      <c r="M898" s="18">
        <v>0</v>
      </c>
      <c r="N898" s="19" t="s">
        <v>6098</v>
      </c>
    </row>
    <row r="899" spans="1:14" ht="31.5" x14ac:dyDescent="0.25">
      <c r="A899" s="31" t="s">
        <v>605</v>
      </c>
      <c r="B899" s="19" t="s">
        <v>1805</v>
      </c>
      <c r="C899" s="34" t="s">
        <v>1806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  <c r="N899" s="19" t="s">
        <v>6098</v>
      </c>
    </row>
    <row r="900" spans="1:14" ht="47.25" x14ac:dyDescent="0.25">
      <c r="A900" s="31" t="s">
        <v>605</v>
      </c>
      <c r="B900" s="19" t="s">
        <v>1807</v>
      </c>
      <c r="C900" s="34" t="s">
        <v>1808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  <c r="N900" s="19" t="s">
        <v>6098</v>
      </c>
    </row>
    <row r="901" spans="1:14" ht="47.25" x14ac:dyDescent="0.25">
      <c r="A901" s="31" t="s">
        <v>605</v>
      </c>
      <c r="B901" s="19" t="s">
        <v>1809</v>
      </c>
      <c r="C901" s="34" t="s">
        <v>1810</v>
      </c>
      <c r="D901" s="18">
        <v>1.139</v>
      </c>
      <c r="E901" s="18">
        <v>0</v>
      </c>
      <c r="F901" s="18">
        <v>0</v>
      </c>
      <c r="G901" s="18">
        <v>0</v>
      </c>
      <c r="H901" s="18">
        <v>0</v>
      </c>
      <c r="I901" s="18">
        <v>3.4714569507600002E-3</v>
      </c>
      <c r="J901" s="18">
        <v>0</v>
      </c>
      <c r="K901" s="18">
        <v>0</v>
      </c>
      <c r="L901" s="18">
        <v>0</v>
      </c>
      <c r="M901" s="18">
        <v>0</v>
      </c>
      <c r="N901" s="19" t="s">
        <v>6098</v>
      </c>
    </row>
    <row r="902" spans="1:14" ht="31.5" x14ac:dyDescent="0.25">
      <c r="A902" s="31" t="s">
        <v>605</v>
      </c>
      <c r="B902" s="19" t="s">
        <v>1811</v>
      </c>
      <c r="C902" s="34" t="s">
        <v>1812</v>
      </c>
      <c r="D902" s="18">
        <v>2.3650000000000002</v>
      </c>
      <c r="E902" s="18">
        <v>0</v>
      </c>
      <c r="F902" s="18">
        <v>0</v>
      </c>
      <c r="G902" s="18">
        <v>0</v>
      </c>
      <c r="H902" s="18">
        <v>0</v>
      </c>
      <c r="I902" s="18">
        <v>7.2080734754600001E-3</v>
      </c>
      <c r="J902" s="18">
        <v>0</v>
      </c>
      <c r="K902" s="18">
        <v>0</v>
      </c>
      <c r="L902" s="18">
        <v>0</v>
      </c>
      <c r="M902" s="18">
        <v>0</v>
      </c>
      <c r="N902" s="19" t="s">
        <v>6098</v>
      </c>
    </row>
    <row r="903" spans="1:14" ht="31.5" x14ac:dyDescent="0.25">
      <c r="A903" s="31" t="s">
        <v>605</v>
      </c>
      <c r="B903" s="19" t="s">
        <v>1813</v>
      </c>
      <c r="C903" s="34" t="s">
        <v>1814</v>
      </c>
      <c r="D903" s="18">
        <v>2.3650000000000002</v>
      </c>
      <c r="E903" s="18">
        <v>0</v>
      </c>
      <c r="F903" s="18">
        <v>0</v>
      </c>
      <c r="G903" s="18">
        <v>0</v>
      </c>
      <c r="H903" s="18">
        <v>0</v>
      </c>
      <c r="I903" s="18">
        <v>7.2080734754600001E-3</v>
      </c>
      <c r="J903" s="18">
        <v>0</v>
      </c>
      <c r="K903" s="18">
        <v>0</v>
      </c>
      <c r="L903" s="18">
        <v>0</v>
      </c>
      <c r="M903" s="18">
        <v>0</v>
      </c>
      <c r="N903" s="19" t="s">
        <v>6098</v>
      </c>
    </row>
    <row r="904" spans="1:14" ht="31.5" x14ac:dyDescent="0.25">
      <c r="A904" s="31" t="s">
        <v>605</v>
      </c>
      <c r="B904" s="19" t="s">
        <v>1815</v>
      </c>
      <c r="C904" s="34" t="s">
        <v>1816</v>
      </c>
      <c r="D904" s="18">
        <v>1.139</v>
      </c>
      <c r="E904" s="18">
        <v>0</v>
      </c>
      <c r="F904" s="18">
        <v>0</v>
      </c>
      <c r="G904" s="18">
        <v>0</v>
      </c>
      <c r="H904" s="18">
        <v>0</v>
      </c>
      <c r="I904" s="18">
        <v>3.4714569507600002E-3</v>
      </c>
      <c r="J904" s="18">
        <v>0</v>
      </c>
      <c r="K904" s="18">
        <v>0</v>
      </c>
      <c r="L904" s="18">
        <v>0</v>
      </c>
      <c r="M904" s="18">
        <v>0</v>
      </c>
      <c r="N904" s="19" t="s">
        <v>6098</v>
      </c>
    </row>
    <row r="905" spans="1:14" ht="31.5" x14ac:dyDescent="0.25">
      <c r="A905" s="31" t="s">
        <v>605</v>
      </c>
      <c r="B905" s="19" t="s">
        <v>1817</v>
      </c>
      <c r="C905" s="34" t="s">
        <v>1818</v>
      </c>
      <c r="D905" s="18">
        <v>2.3650000000000002</v>
      </c>
      <c r="E905" s="18">
        <v>0</v>
      </c>
      <c r="F905" s="18">
        <v>0</v>
      </c>
      <c r="G905" s="18">
        <v>0</v>
      </c>
      <c r="H905" s="18">
        <v>0</v>
      </c>
      <c r="I905" s="18">
        <v>7.2080734754600001E-3</v>
      </c>
      <c r="J905" s="18">
        <v>0</v>
      </c>
      <c r="K905" s="18">
        <v>0</v>
      </c>
      <c r="L905" s="18">
        <v>0</v>
      </c>
      <c r="M905" s="18">
        <v>0</v>
      </c>
      <c r="N905" s="19" t="s">
        <v>6098</v>
      </c>
    </row>
    <row r="906" spans="1:14" ht="31.5" x14ac:dyDescent="0.25">
      <c r="A906" s="31" t="s">
        <v>605</v>
      </c>
      <c r="B906" s="19" t="s">
        <v>1819</v>
      </c>
      <c r="C906" s="34" t="s">
        <v>1820</v>
      </c>
      <c r="D906" s="18">
        <v>2.3650000000000002</v>
      </c>
      <c r="E906" s="18">
        <v>0</v>
      </c>
      <c r="F906" s="18">
        <v>0</v>
      </c>
      <c r="G906" s="18">
        <v>0</v>
      </c>
      <c r="H906" s="18">
        <v>0</v>
      </c>
      <c r="I906" s="18">
        <v>7.2080734754600001E-3</v>
      </c>
      <c r="J906" s="18">
        <v>0</v>
      </c>
      <c r="K906" s="18">
        <v>0</v>
      </c>
      <c r="L906" s="18">
        <v>0</v>
      </c>
      <c r="M906" s="18">
        <v>0</v>
      </c>
      <c r="N906" s="19" t="s">
        <v>6098</v>
      </c>
    </row>
    <row r="907" spans="1:14" ht="47.25" x14ac:dyDescent="0.25">
      <c r="A907" s="31" t="s">
        <v>605</v>
      </c>
      <c r="B907" s="19" t="s">
        <v>1821</v>
      </c>
      <c r="C907" s="34" t="s">
        <v>1822</v>
      </c>
      <c r="D907" s="18">
        <v>0.745</v>
      </c>
      <c r="E907" s="18">
        <v>0</v>
      </c>
      <c r="F907" s="18">
        <v>0</v>
      </c>
      <c r="G907" s="18">
        <v>0</v>
      </c>
      <c r="H907" s="18">
        <v>0</v>
      </c>
      <c r="I907" s="18">
        <v>2.2706193400500001E-3</v>
      </c>
      <c r="J907" s="18">
        <v>0</v>
      </c>
      <c r="K907" s="18">
        <v>0</v>
      </c>
      <c r="L907" s="18">
        <v>0</v>
      </c>
      <c r="M907" s="18">
        <v>0</v>
      </c>
      <c r="N907" s="19" t="s">
        <v>6098</v>
      </c>
    </row>
    <row r="908" spans="1:14" ht="47.25" x14ac:dyDescent="0.25">
      <c r="A908" s="31" t="s">
        <v>605</v>
      </c>
      <c r="B908" s="19" t="s">
        <v>1823</v>
      </c>
      <c r="C908" s="34" t="s">
        <v>1824</v>
      </c>
      <c r="D908" s="18">
        <v>0.52600000000000002</v>
      </c>
      <c r="E908" s="18">
        <v>0</v>
      </c>
      <c r="F908" s="18">
        <v>0</v>
      </c>
      <c r="G908" s="18">
        <v>0</v>
      </c>
      <c r="H908" s="18">
        <v>0</v>
      </c>
      <c r="I908" s="18">
        <v>1.60314868841E-3</v>
      </c>
      <c r="J908" s="18">
        <v>0</v>
      </c>
      <c r="K908" s="18">
        <v>0</v>
      </c>
      <c r="L908" s="18">
        <v>0</v>
      </c>
      <c r="M908" s="18">
        <v>0</v>
      </c>
      <c r="N908" s="19" t="s">
        <v>6098</v>
      </c>
    </row>
    <row r="909" spans="1:14" ht="31.5" x14ac:dyDescent="0.25">
      <c r="A909" s="31" t="s">
        <v>605</v>
      </c>
      <c r="B909" s="19" t="s">
        <v>1825</v>
      </c>
      <c r="C909" s="34" t="s">
        <v>1826</v>
      </c>
      <c r="D909" s="18">
        <v>2.3650000000000002</v>
      </c>
      <c r="E909" s="18">
        <v>0</v>
      </c>
      <c r="F909" s="18">
        <v>0</v>
      </c>
      <c r="G909" s="18">
        <v>0</v>
      </c>
      <c r="H909" s="18">
        <v>0</v>
      </c>
      <c r="I909" s="18">
        <v>7.2080734754600001E-3</v>
      </c>
      <c r="J909" s="18">
        <v>0</v>
      </c>
      <c r="K909" s="18">
        <v>0</v>
      </c>
      <c r="L909" s="18">
        <v>0</v>
      </c>
      <c r="M909" s="18">
        <v>0</v>
      </c>
      <c r="N909" s="19" t="s">
        <v>6098</v>
      </c>
    </row>
    <row r="910" spans="1:14" ht="47.25" x14ac:dyDescent="0.25">
      <c r="A910" s="31" t="s">
        <v>605</v>
      </c>
      <c r="B910" s="19" t="s">
        <v>1827</v>
      </c>
      <c r="C910" s="34" t="s">
        <v>1828</v>
      </c>
      <c r="D910" s="18">
        <v>0.745</v>
      </c>
      <c r="E910" s="18">
        <v>0</v>
      </c>
      <c r="F910" s="18">
        <v>0</v>
      </c>
      <c r="G910" s="18">
        <v>0</v>
      </c>
      <c r="H910" s="18">
        <v>0</v>
      </c>
      <c r="I910" s="18">
        <v>2.2706193400500001E-3</v>
      </c>
      <c r="J910" s="18">
        <v>0</v>
      </c>
      <c r="K910" s="18">
        <v>0</v>
      </c>
      <c r="L910" s="18">
        <v>0</v>
      </c>
      <c r="M910" s="18">
        <v>0</v>
      </c>
      <c r="N910" s="19" t="s">
        <v>6098</v>
      </c>
    </row>
    <row r="911" spans="1:14" ht="31.5" x14ac:dyDescent="0.25">
      <c r="A911" s="31" t="s">
        <v>605</v>
      </c>
      <c r="B911" s="19" t="s">
        <v>1829</v>
      </c>
      <c r="C911" s="34" t="s">
        <v>1830</v>
      </c>
      <c r="D911" s="18">
        <v>1.139</v>
      </c>
      <c r="E911" s="18">
        <v>0</v>
      </c>
      <c r="F911" s="18">
        <v>0</v>
      </c>
      <c r="G911" s="18">
        <v>0</v>
      </c>
      <c r="H911" s="18">
        <v>0</v>
      </c>
      <c r="I911" s="18">
        <v>3.4714569507600002E-3</v>
      </c>
      <c r="J911" s="18">
        <v>0</v>
      </c>
      <c r="K911" s="18">
        <v>0</v>
      </c>
      <c r="L911" s="18">
        <v>0</v>
      </c>
      <c r="M911" s="18">
        <v>0</v>
      </c>
      <c r="N911" s="19" t="s">
        <v>6098</v>
      </c>
    </row>
    <row r="912" spans="1:14" ht="31.5" x14ac:dyDescent="0.25">
      <c r="A912" s="31" t="s">
        <v>605</v>
      </c>
      <c r="B912" s="19" t="s">
        <v>1831</v>
      </c>
      <c r="C912" s="34" t="s">
        <v>1832</v>
      </c>
      <c r="D912" s="18">
        <v>2.3650000000000002</v>
      </c>
      <c r="E912" s="18">
        <v>0</v>
      </c>
      <c r="F912" s="18">
        <v>0</v>
      </c>
      <c r="G912" s="18">
        <v>0</v>
      </c>
      <c r="H912" s="18">
        <v>0</v>
      </c>
      <c r="I912" s="18">
        <v>7.2080734754600001E-3</v>
      </c>
      <c r="J912" s="18">
        <v>0</v>
      </c>
      <c r="K912" s="18">
        <v>0</v>
      </c>
      <c r="L912" s="18">
        <v>0</v>
      </c>
      <c r="M912" s="18">
        <v>0</v>
      </c>
      <c r="N912" s="19" t="s">
        <v>6098</v>
      </c>
    </row>
    <row r="913" spans="1:14" ht="31.5" x14ac:dyDescent="0.25">
      <c r="A913" s="31" t="s">
        <v>605</v>
      </c>
      <c r="B913" s="19" t="s">
        <v>1833</v>
      </c>
      <c r="C913" s="34" t="s">
        <v>1834</v>
      </c>
      <c r="D913" s="18">
        <v>2.3650000000000002</v>
      </c>
      <c r="E913" s="18">
        <v>0</v>
      </c>
      <c r="F913" s="18">
        <v>0</v>
      </c>
      <c r="G913" s="18">
        <v>0</v>
      </c>
      <c r="H913" s="18">
        <v>0</v>
      </c>
      <c r="I913" s="18">
        <v>7.2080734754600001E-3</v>
      </c>
      <c r="J913" s="18">
        <v>0</v>
      </c>
      <c r="K913" s="18">
        <v>0</v>
      </c>
      <c r="L913" s="18">
        <v>0</v>
      </c>
      <c r="M913" s="18">
        <v>0</v>
      </c>
      <c r="N913" s="19" t="s">
        <v>6098</v>
      </c>
    </row>
    <row r="914" spans="1:14" ht="31.5" x14ac:dyDescent="0.25">
      <c r="A914" s="31" t="s">
        <v>605</v>
      </c>
      <c r="B914" s="19" t="s">
        <v>1835</v>
      </c>
      <c r="C914" s="34" t="s">
        <v>1836</v>
      </c>
      <c r="D914" s="18">
        <v>2.3650000000000002</v>
      </c>
      <c r="E914" s="18">
        <v>0</v>
      </c>
      <c r="F914" s="18">
        <v>0</v>
      </c>
      <c r="G914" s="18">
        <v>0</v>
      </c>
      <c r="H914" s="18">
        <v>0</v>
      </c>
      <c r="I914" s="18">
        <v>7.2080734754600001E-3</v>
      </c>
      <c r="J914" s="18">
        <v>0</v>
      </c>
      <c r="K914" s="18">
        <v>0</v>
      </c>
      <c r="L914" s="18">
        <v>0</v>
      </c>
      <c r="M914" s="18">
        <v>0</v>
      </c>
      <c r="N914" s="19" t="s">
        <v>6098</v>
      </c>
    </row>
    <row r="915" spans="1:14" ht="31.5" x14ac:dyDescent="0.25">
      <c r="A915" s="31" t="s">
        <v>605</v>
      </c>
      <c r="B915" s="19" t="s">
        <v>1837</v>
      </c>
      <c r="C915" s="34" t="s">
        <v>1838</v>
      </c>
      <c r="D915" s="18">
        <v>2.3650000000000002</v>
      </c>
      <c r="E915" s="18">
        <v>0</v>
      </c>
      <c r="F915" s="18">
        <v>0</v>
      </c>
      <c r="G915" s="18">
        <v>0</v>
      </c>
      <c r="H915" s="18">
        <v>0</v>
      </c>
      <c r="I915" s="18">
        <v>7.2080734754600001E-3</v>
      </c>
      <c r="J915" s="18">
        <v>0</v>
      </c>
      <c r="K915" s="18">
        <v>0</v>
      </c>
      <c r="L915" s="18">
        <v>0</v>
      </c>
      <c r="M915" s="18">
        <v>0</v>
      </c>
      <c r="N915" s="19" t="s">
        <v>6098</v>
      </c>
    </row>
    <row r="916" spans="1:14" ht="47.25" x14ac:dyDescent="0.25">
      <c r="A916" s="31" t="s">
        <v>605</v>
      </c>
      <c r="B916" s="19" t="s">
        <v>1839</v>
      </c>
      <c r="C916" s="34" t="s">
        <v>1840</v>
      </c>
      <c r="D916" s="18">
        <v>0.745</v>
      </c>
      <c r="E916" s="18">
        <v>0</v>
      </c>
      <c r="F916" s="18">
        <v>0</v>
      </c>
      <c r="G916" s="18">
        <v>0</v>
      </c>
      <c r="H916" s="18">
        <v>0</v>
      </c>
      <c r="I916" s="18">
        <v>2.2706193400500001E-3</v>
      </c>
      <c r="J916" s="18">
        <v>0</v>
      </c>
      <c r="K916" s="18">
        <v>0</v>
      </c>
      <c r="L916" s="18">
        <v>0</v>
      </c>
      <c r="M916" s="18">
        <v>0</v>
      </c>
      <c r="N916" s="19" t="s">
        <v>6098</v>
      </c>
    </row>
    <row r="917" spans="1:14" ht="31.5" x14ac:dyDescent="0.25">
      <c r="A917" s="31" t="s">
        <v>605</v>
      </c>
      <c r="B917" s="19" t="s">
        <v>1841</v>
      </c>
      <c r="C917" s="34" t="s">
        <v>1842</v>
      </c>
      <c r="D917" s="18">
        <v>0.52600000000000002</v>
      </c>
      <c r="E917" s="18">
        <v>0</v>
      </c>
      <c r="F917" s="18">
        <v>0</v>
      </c>
      <c r="G917" s="18">
        <v>0</v>
      </c>
      <c r="H917" s="18">
        <v>0</v>
      </c>
      <c r="I917" s="18">
        <v>1.60314868841E-3</v>
      </c>
      <c r="J917" s="18">
        <v>0</v>
      </c>
      <c r="K917" s="18">
        <v>0</v>
      </c>
      <c r="L917" s="18">
        <v>0</v>
      </c>
      <c r="M917" s="18">
        <v>0</v>
      </c>
      <c r="N917" s="19" t="s">
        <v>6098</v>
      </c>
    </row>
    <row r="918" spans="1:14" ht="31.5" x14ac:dyDescent="0.25">
      <c r="A918" s="31" t="s">
        <v>605</v>
      </c>
      <c r="B918" s="19" t="s">
        <v>1843</v>
      </c>
      <c r="C918" s="34" t="s">
        <v>1844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  <c r="N918" s="19" t="s">
        <v>6098</v>
      </c>
    </row>
    <row r="919" spans="1:14" ht="31.5" x14ac:dyDescent="0.25">
      <c r="A919" s="31" t="s">
        <v>605</v>
      </c>
      <c r="B919" s="19" t="s">
        <v>1845</v>
      </c>
      <c r="C919" s="34" t="s">
        <v>1846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  <c r="N919" s="19" t="s">
        <v>6098</v>
      </c>
    </row>
    <row r="920" spans="1:14" ht="31.5" x14ac:dyDescent="0.25">
      <c r="A920" s="31" t="s">
        <v>605</v>
      </c>
      <c r="B920" s="19" t="s">
        <v>1847</v>
      </c>
      <c r="C920" s="34" t="s">
        <v>1848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8">
        <v>0</v>
      </c>
      <c r="K920" s="18">
        <v>0</v>
      </c>
      <c r="L920" s="18">
        <v>0</v>
      </c>
      <c r="M920" s="18">
        <v>0</v>
      </c>
      <c r="N920" s="19" t="s">
        <v>6098</v>
      </c>
    </row>
    <row r="921" spans="1:14" ht="47.25" x14ac:dyDescent="0.25">
      <c r="A921" s="31" t="s">
        <v>605</v>
      </c>
      <c r="B921" s="19" t="s">
        <v>1849</v>
      </c>
      <c r="C921" s="34" t="s">
        <v>1850</v>
      </c>
      <c r="D921" s="18">
        <v>0.52600000000000002</v>
      </c>
      <c r="E921" s="18">
        <v>0</v>
      </c>
      <c r="F921" s="18">
        <v>0</v>
      </c>
      <c r="G921" s="18">
        <v>0</v>
      </c>
      <c r="H921" s="18">
        <v>0</v>
      </c>
      <c r="I921" s="18">
        <v>1.60314868841E-3</v>
      </c>
      <c r="J921" s="18">
        <v>0</v>
      </c>
      <c r="K921" s="18">
        <v>0</v>
      </c>
      <c r="L921" s="18">
        <v>0</v>
      </c>
      <c r="M921" s="18">
        <v>0</v>
      </c>
      <c r="N921" s="19" t="s">
        <v>6098</v>
      </c>
    </row>
    <row r="922" spans="1:14" ht="31.5" x14ac:dyDescent="0.25">
      <c r="A922" s="31" t="s">
        <v>605</v>
      </c>
      <c r="B922" s="19" t="s">
        <v>1851</v>
      </c>
      <c r="C922" s="34" t="s">
        <v>1852</v>
      </c>
      <c r="D922" s="18">
        <v>0.17499999999999999</v>
      </c>
      <c r="E922" s="18">
        <v>0</v>
      </c>
      <c r="F922" s="18">
        <v>0</v>
      </c>
      <c r="G922" s="18">
        <v>0</v>
      </c>
      <c r="H922" s="18">
        <v>0</v>
      </c>
      <c r="I922" s="18">
        <v>5.3336695907000003E-4</v>
      </c>
      <c r="J922" s="18">
        <v>0</v>
      </c>
      <c r="K922" s="18">
        <v>0</v>
      </c>
      <c r="L922" s="18">
        <v>0</v>
      </c>
      <c r="M922" s="18">
        <v>0</v>
      </c>
      <c r="N922" s="19" t="s">
        <v>6098</v>
      </c>
    </row>
    <row r="923" spans="1:14" ht="31.5" x14ac:dyDescent="0.25">
      <c r="A923" s="31" t="s">
        <v>605</v>
      </c>
      <c r="B923" s="19" t="s">
        <v>1853</v>
      </c>
      <c r="C923" s="34" t="s">
        <v>1854</v>
      </c>
      <c r="D923" s="18">
        <v>0.35</v>
      </c>
      <c r="E923" s="18">
        <v>0</v>
      </c>
      <c r="F923" s="18">
        <v>0</v>
      </c>
      <c r="G923" s="18">
        <v>0</v>
      </c>
      <c r="H923" s="18">
        <v>0</v>
      </c>
      <c r="I923" s="18">
        <v>1.0667339181400001E-3</v>
      </c>
      <c r="J923" s="18">
        <v>0</v>
      </c>
      <c r="K923" s="18">
        <v>0</v>
      </c>
      <c r="L923" s="18">
        <v>0</v>
      </c>
      <c r="M923" s="18">
        <v>0</v>
      </c>
      <c r="N923" s="19" t="s">
        <v>6098</v>
      </c>
    </row>
    <row r="924" spans="1:14" ht="31.5" x14ac:dyDescent="0.25">
      <c r="A924" s="31" t="s">
        <v>605</v>
      </c>
      <c r="B924" s="19" t="s">
        <v>1855</v>
      </c>
      <c r="C924" s="34" t="s">
        <v>1856</v>
      </c>
      <c r="D924" s="18">
        <v>0.17499999999999999</v>
      </c>
      <c r="E924" s="18">
        <v>0</v>
      </c>
      <c r="F924" s="18">
        <v>0</v>
      </c>
      <c r="G924" s="18">
        <v>0</v>
      </c>
      <c r="H924" s="18">
        <v>0</v>
      </c>
      <c r="I924" s="18">
        <v>5.3336695907000003E-4</v>
      </c>
      <c r="J924" s="18">
        <v>0</v>
      </c>
      <c r="K924" s="18">
        <v>0</v>
      </c>
      <c r="L924" s="18">
        <v>0</v>
      </c>
      <c r="M924" s="18">
        <v>0</v>
      </c>
      <c r="N924" s="19" t="s">
        <v>6098</v>
      </c>
    </row>
    <row r="925" spans="1:14" ht="31.5" x14ac:dyDescent="0.25">
      <c r="A925" s="31" t="s">
        <v>605</v>
      </c>
      <c r="B925" s="19" t="s">
        <v>1857</v>
      </c>
      <c r="C925" s="34" t="s">
        <v>1858</v>
      </c>
      <c r="D925" s="18">
        <v>0.35</v>
      </c>
      <c r="E925" s="18">
        <v>0</v>
      </c>
      <c r="F925" s="18">
        <v>0</v>
      </c>
      <c r="G925" s="18">
        <v>0</v>
      </c>
      <c r="H925" s="18">
        <v>0</v>
      </c>
      <c r="I925" s="18">
        <v>1.0667339181400001E-3</v>
      </c>
      <c r="J925" s="18">
        <v>0</v>
      </c>
      <c r="K925" s="18">
        <v>0</v>
      </c>
      <c r="L925" s="18">
        <v>0</v>
      </c>
      <c r="M925" s="18">
        <v>0</v>
      </c>
      <c r="N925" s="19" t="s">
        <v>6098</v>
      </c>
    </row>
    <row r="926" spans="1:14" ht="31.5" x14ac:dyDescent="0.25">
      <c r="A926" s="31" t="s">
        <v>605</v>
      </c>
      <c r="B926" s="19" t="s">
        <v>1859</v>
      </c>
      <c r="C926" s="34" t="s">
        <v>1860</v>
      </c>
      <c r="D926" s="18">
        <v>0.35</v>
      </c>
      <c r="E926" s="18">
        <v>0</v>
      </c>
      <c r="F926" s="18">
        <v>0</v>
      </c>
      <c r="G926" s="18">
        <v>0</v>
      </c>
      <c r="H926" s="18">
        <v>0</v>
      </c>
      <c r="I926" s="18">
        <v>1.0667339181400001E-3</v>
      </c>
      <c r="J926" s="18">
        <v>0</v>
      </c>
      <c r="K926" s="18">
        <v>0</v>
      </c>
      <c r="L926" s="18">
        <v>0</v>
      </c>
      <c r="M926" s="18">
        <v>0</v>
      </c>
      <c r="N926" s="19" t="s">
        <v>6098</v>
      </c>
    </row>
    <row r="927" spans="1:14" ht="31.5" x14ac:dyDescent="0.25">
      <c r="A927" s="31" t="s">
        <v>605</v>
      </c>
      <c r="B927" s="19" t="s">
        <v>1861</v>
      </c>
      <c r="C927" s="34" t="s">
        <v>1862</v>
      </c>
      <c r="D927" s="18">
        <v>1.224</v>
      </c>
      <c r="E927" s="18">
        <v>0</v>
      </c>
      <c r="F927" s="18">
        <v>0</v>
      </c>
      <c r="G927" s="18">
        <v>0</v>
      </c>
      <c r="H927" s="18">
        <v>0</v>
      </c>
      <c r="I927" s="18">
        <v>3.7305209023099999E-3</v>
      </c>
      <c r="J927" s="18">
        <v>0</v>
      </c>
      <c r="K927" s="18">
        <v>0</v>
      </c>
      <c r="L927" s="18">
        <v>0</v>
      </c>
      <c r="M927" s="18">
        <v>0</v>
      </c>
      <c r="N927" s="19" t="s">
        <v>6098</v>
      </c>
    </row>
    <row r="928" spans="1:14" ht="31.5" x14ac:dyDescent="0.25">
      <c r="A928" s="31" t="s">
        <v>605</v>
      </c>
      <c r="B928" s="19" t="s">
        <v>1863</v>
      </c>
      <c r="C928" s="34" t="s">
        <v>1864</v>
      </c>
      <c r="D928" s="18">
        <v>0.17499999999999999</v>
      </c>
      <c r="E928" s="18">
        <v>0</v>
      </c>
      <c r="F928" s="18">
        <v>0</v>
      </c>
      <c r="G928" s="18">
        <v>0</v>
      </c>
      <c r="H928" s="18">
        <v>0</v>
      </c>
      <c r="I928" s="18">
        <v>5.3336695907000003E-4</v>
      </c>
      <c r="J928" s="18">
        <v>0</v>
      </c>
      <c r="K928" s="18">
        <v>0</v>
      </c>
      <c r="L928" s="18">
        <v>0</v>
      </c>
      <c r="M928" s="18">
        <v>0</v>
      </c>
      <c r="N928" s="19" t="s">
        <v>6098</v>
      </c>
    </row>
    <row r="929" spans="1:14" ht="31.5" x14ac:dyDescent="0.25">
      <c r="A929" s="31" t="s">
        <v>605</v>
      </c>
      <c r="B929" s="19" t="s">
        <v>1865</v>
      </c>
      <c r="C929" s="34" t="s">
        <v>1866</v>
      </c>
      <c r="D929" s="18">
        <v>0.874</v>
      </c>
      <c r="E929" s="18">
        <v>0</v>
      </c>
      <c r="F929" s="18">
        <v>0</v>
      </c>
      <c r="G929" s="18">
        <v>0</v>
      </c>
      <c r="H929" s="18">
        <v>0</v>
      </c>
      <c r="I929" s="18">
        <v>2.66378698416E-3</v>
      </c>
      <c r="J929" s="18">
        <v>0</v>
      </c>
      <c r="K929" s="18">
        <v>0</v>
      </c>
      <c r="L929" s="18">
        <v>0</v>
      </c>
      <c r="M929" s="18">
        <v>0</v>
      </c>
      <c r="N929" s="19" t="s">
        <v>6098</v>
      </c>
    </row>
    <row r="930" spans="1:14" ht="31.5" x14ac:dyDescent="0.25">
      <c r="A930" s="31" t="s">
        <v>605</v>
      </c>
      <c r="B930" s="19" t="s">
        <v>1867</v>
      </c>
      <c r="C930" s="34" t="s">
        <v>1868</v>
      </c>
      <c r="D930" s="18">
        <v>0.17499999999999999</v>
      </c>
      <c r="E930" s="18">
        <v>0</v>
      </c>
      <c r="F930" s="18">
        <v>0</v>
      </c>
      <c r="G930" s="18">
        <v>0</v>
      </c>
      <c r="H930" s="18">
        <v>0</v>
      </c>
      <c r="I930" s="18">
        <v>5.3336695907000003E-4</v>
      </c>
      <c r="J930" s="18">
        <v>0</v>
      </c>
      <c r="K930" s="18">
        <v>0</v>
      </c>
      <c r="L930" s="18">
        <v>0</v>
      </c>
      <c r="M930" s="18">
        <v>0</v>
      </c>
      <c r="N930" s="19" t="s">
        <v>6098</v>
      </c>
    </row>
    <row r="931" spans="1:14" ht="31.5" x14ac:dyDescent="0.25">
      <c r="A931" s="31" t="s">
        <v>605</v>
      </c>
      <c r="B931" s="19" t="s">
        <v>1869</v>
      </c>
      <c r="C931" s="34" t="s">
        <v>1870</v>
      </c>
      <c r="D931" s="18">
        <v>0.52500000000000002</v>
      </c>
      <c r="E931" s="18">
        <v>0</v>
      </c>
      <c r="F931" s="18">
        <v>0</v>
      </c>
      <c r="G931" s="18">
        <v>0</v>
      </c>
      <c r="H931" s="18">
        <v>0</v>
      </c>
      <c r="I931" s="18">
        <v>1.6001008772100001E-3</v>
      </c>
      <c r="J931" s="18">
        <v>0</v>
      </c>
      <c r="K931" s="18">
        <v>0</v>
      </c>
      <c r="L931" s="18">
        <v>0</v>
      </c>
      <c r="M931" s="18">
        <v>0</v>
      </c>
      <c r="N931" s="19" t="s">
        <v>6098</v>
      </c>
    </row>
    <row r="932" spans="1:14" ht="31.5" x14ac:dyDescent="0.25">
      <c r="A932" s="31" t="s">
        <v>605</v>
      </c>
      <c r="B932" s="19" t="s">
        <v>1871</v>
      </c>
      <c r="C932" s="34" t="s">
        <v>1872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8">
        <v>0</v>
      </c>
      <c r="K932" s="18">
        <v>0</v>
      </c>
      <c r="L932" s="18">
        <v>0</v>
      </c>
      <c r="M932" s="18">
        <v>0</v>
      </c>
      <c r="N932" s="19" t="s">
        <v>6098</v>
      </c>
    </row>
    <row r="933" spans="1:14" ht="31.5" x14ac:dyDescent="0.25">
      <c r="A933" s="31" t="s">
        <v>605</v>
      </c>
      <c r="B933" s="19" t="s">
        <v>1873</v>
      </c>
      <c r="C933" s="34" t="s">
        <v>1874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8">
        <v>0</v>
      </c>
      <c r="K933" s="18">
        <v>0</v>
      </c>
      <c r="L933" s="18">
        <v>0</v>
      </c>
      <c r="M933" s="18">
        <v>0</v>
      </c>
      <c r="N933" s="19" t="s">
        <v>6098</v>
      </c>
    </row>
    <row r="934" spans="1:14" ht="31.5" x14ac:dyDescent="0.25">
      <c r="A934" s="31" t="s">
        <v>605</v>
      </c>
      <c r="B934" s="19" t="s">
        <v>1875</v>
      </c>
      <c r="C934" s="34" t="s">
        <v>1876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0</v>
      </c>
      <c r="N934" s="19" t="s">
        <v>6098</v>
      </c>
    </row>
    <row r="935" spans="1:14" ht="31.5" x14ac:dyDescent="0.25">
      <c r="A935" s="31" t="s">
        <v>605</v>
      </c>
      <c r="B935" s="19" t="s">
        <v>1877</v>
      </c>
      <c r="C935" s="34" t="s">
        <v>1878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8">
        <v>0</v>
      </c>
      <c r="K935" s="18">
        <v>0</v>
      </c>
      <c r="L935" s="18">
        <v>0</v>
      </c>
      <c r="M935" s="18">
        <v>0</v>
      </c>
      <c r="N935" s="19" t="s">
        <v>6098</v>
      </c>
    </row>
    <row r="936" spans="1:14" ht="47.25" x14ac:dyDescent="0.25">
      <c r="A936" s="31" t="s">
        <v>605</v>
      </c>
      <c r="B936" s="19" t="s">
        <v>1879</v>
      </c>
      <c r="C936" s="34" t="s">
        <v>1880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8">
        <v>0</v>
      </c>
      <c r="K936" s="18">
        <v>0</v>
      </c>
      <c r="L936" s="18">
        <v>0</v>
      </c>
      <c r="M936" s="18">
        <v>0</v>
      </c>
      <c r="N936" s="19" t="s">
        <v>6098</v>
      </c>
    </row>
    <row r="937" spans="1:14" ht="47.25" x14ac:dyDescent="0.25">
      <c r="A937" s="31" t="s">
        <v>605</v>
      </c>
      <c r="B937" s="19" t="s">
        <v>1881</v>
      </c>
      <c r="C937" s="34" t="s">
        <v>1882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8">
        <v>0</v>
      </c>
      <c r="K937" s="18">
        <v>0</v>
      </c>
      <c r="L937" s="18">
        <v>0</v>
      </c>
      <c r="M937" s="18">
        <v>0</v>
      </c>
      <c r="N937" s="19" t="s">
        <v>6098</v>
      </c>
    </row>
    <row r="938" spans="1:14" ht="47.25" x14ac:dyDescent="0.25">
      <c r="A938" s="31" t="s">
        <v>605</v>
      </c>
      <c r="B938" s="19" t="s">
        <v>1883</v>
      </c>
      <c r="C938" s="34" t="s">
        <v>1884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8">
        <v>0</v>
      </c>
      <c r="K938" s="18">
        <v>0</v>
      </c>
      <c r="L938" s="18">
        <v>0</v>
      </c>
      <c r="M938" s="18">
        <v>0</v>
      </c>
      <c r="N938" s="19" t="s">
        <v>6098</v>
      </c>
    </row>
    <row r="939" spans="1:14" ht="47.25" x14ac:dyDescent="0.25">
      <c r="A939" s="31" t="s">
        <v>605</v>
      </c>
      <c r="B939" s="19" t="s">
        <v>1885</v>
      </c>
      <c r="C939" s="34" t="s">
        <v>1886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8">
        <v>0</v>
      </c>
      <c r="K939" s="18">
        <v>0</v>
      </c>
      <c r="L939" s="18">
        <v>0</v>
      </c>
      <c r="M939" s="18">
        <v>0</v>
      </c>
      <c r="N939" s="19" t="s">
        <v>6098</v>
      </c>
    </row>
    <row r="940" spans="1:14" ht="47.25" x14ac:dyDescent="0.25">
      <c r="A940" s="31" t="s">
        <v>605</v>
      </c>
      <c r="B940" s="19" t="s">
        <v>1887</v>
      </c>
      <c r="C940" s="34" t="s">
        <v>1888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8">
        <v>0</v>
      </c>
      <c r="K940" s="18">
        <v>0</v>
      </c>
      <c r="L940" s="18">
        <v>0</v>
      </c>
      <c r="M940" s="18">
        <v>0</v>
      </c>
      <c r="N940" s="19" t="s">
        <v>6098</v>
      </c>
    </row>
    <row r="941" spans="1:14" ht="47.25" x14ac:dyDescent="0.25">
      <c r="A941" s="31" t="s">
        <v>605</v>
      </c>
      <c r="B941" s="19" t="s">
        <v>1889</v>
      </c>
      <c r="C941" s="34" t="s">
        <v>1890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8">
        <v>0</v>
      </c>
      <c r="K941" s="18">
        <v>0</v>
      </c>
      <c r="L941" s="18">
        <v>0</v>
      </c>
      <c r="M941" s="18">
        <v>0</v>
      </c>
      <c r="N941" s="19" t="s">
        <v>6098</v>
      </c>
    </row>
    <row r="942" spans="1:14" ht="47.25" x14ac:dyDescent="0.25">
      <c r="A942" s="31" t="s">
        <v>605</v>
      </c>
      <c r="B942" s="19" t="s">
        <v>1891</v>
      </c>
      <c r="C942" s="34" t="s">
        <v>1892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8">
        <v>0</v>
      </c>
      <c r="K942" s="18">
        <v>0</v>
      </c>
      <c r="L942" s="18">
        <v>0</v>
      </c>
      <c r="M942" s="18">
        <v>0</v>
      </c>
      <c r="N942" s="19" t="s">
        <v>6098</v>
      </c>
    </row>
    <row r="943" spans="1:14" ht="47.25" x14ac:dyDescent="0.25">
      <c r="A943" s="31" t="s">
        <v>605</v>
      </c>
      <c r="B943" s="19" t="s">
        <v>1893</v>
      </c>
      <c r="C943" s="34" t="s">
        <v>1894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8">
        <v>0</v>
      </c>
      <c r="K943" s="18">
        <v>0</v>
      </c>
      <c r="L943" s="18">
        <v>0</v>
      </c>
      <c r="M943" s="18">
        <v>0</v>
      </c>
      <c r="N943" s="19" t="s">
        <v>6098</v>
      </c>
    </row>
    <row r="944" spans="1:14" ht="31.5" x14ac:dyDescent="0.25">
      <c r="A944" s="31" t="s">
        <v>605</v>
      </c>
      <c r="B944" s="19" t="s">
        <v>1895</v>
      </c>
      <c r="C944" s="34" t="s">
        <v>1896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8">
        <v>0</v>
      </c>
      <c r="K944" s="18">
        <v>0</v>
      </c>
      <c r="L944" s="18">
        <v>0</v>
      </c>
      <c r="M944" s="18">
        <v>0</v>
      </c>
      <c r="N944" s="19" t="s">
        <v>6098</v>
      </c>
    </row>
    <row r="945" spans="1:14" ht="31.5" x14ac:dyDescent="0.25">
      <c r="A945" s="31" t="s">
        <v>605</v>
      </c>
      <c r="B945" s="19" t="s">
        <v>1897</v>
      </c>
      <c r="C945" s="34" t="s">
        <v>1898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8">
        <v>0</v>
      </c>
      <c r="K945" s="18">
        <v>0</v>
      </c>
      <c r="L945" s="18">
        <v>0</v>
      </c>
      <c r="M945" s="18">
        <v>0</v>
      </c>
      <c r="N945" s="19" t="s">
        <v>6098</v>
      </c>
    </row>
    <row r="946" spans="1:14" ht="47.25" x14ac:dyDescent="0.25">
      <c r="A946" s="31" t="s">
        <v>605</v>
      </c>
      <c r="B946" s="19" t="s">
        <v>1899</v>
      </c>
      <c r="C946" s="34" t="s">
        <v>1900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8">
        <v>0</v>
      </c>
      <c r="K946" s="18">
        <v>0</v>
      </c>
      <c r="L946" s="18">
        <v>0</v>
      </c>
      <c r="M946" s="18">
        <v>0</v>
      </c>
      <c r="N946" s="19" t="s">
        <v>6098</v>
      </c>
    </row>
    <row r="947" spans="1:14" ht="47.25" x14ac:dyDescent="0.25">
      <c r="A947" s="31" t="s">
        <v>605</v>
      </c>
      <c r="B947" s="19" t="s">
        <v>1901</v>
      </c>
      <c r="C947" s="34" t="s">
        <v>1902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8">
        <v>0</v>
      </c>
      <c r="K947" s="18">
        <v>0</v>
      </c>
      <c r="L947" s="18">
        <v>0</v>
      </c>
      <c r="M947" s="18">
        <v>0</v>
      </c>
      <c r="N947" s="19" t="s">
        <v>6098</v>
      </c>
    </row>
    <row r="948" spans="1:14" ht="31.5" x14ac:dyDescent="0.25">
      <c r="A948" s="31" t="s">
        <v>605</v>
      </c>
      <c r="B948" s="19" t="s">
        <v>1903</v>
      </c>
      <c r="C948" s="34" t="s">
        <v>1904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8">
        <v>0</v>
      </c>
      <c r="K948" s="18">
        <v>0</v>
      </c>
      <c r="L948" s="18">
        <v>0</v>
      </c>
      <c r="M948" s="18">
        <v>0</v>
      </c>
      <c r="N948" s="19" t="s">
        <v>6098</v>
      </c>
    </row>
    <row r="949" spans="1:14" ht="31.5" x14ac:dyDescent="0.25">
      <c r="A949" s="31" t="s">
        <v>605</v>
      </c>
      <c r="B949" s="19" t="s">
        <v>1905</v>
      </c>
      <c r="C949" s="34" t="s">
        <v>1906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8">
        <v>0</v>
      </c>
      <c r="K949" s="18">
        <v>0</v>
      </c>
      <c r="L949" s="18">
        <v>0</v>
      </c>
      <c r="M949" s="18">
        <v>0</v>
      </c>
      <c r="N949" s="19" t="s">
        <v>6098</v>
      </c>
    </row>
    <row r="950" spans="1:14" ht="47.25" x14ac:dyDescent="0.25">
      <c r="A950" s="31" t="s">
        <v>605</v>
      </c>
      <c r="B950" s="19" t="s">
        <v>1907</v>
      </c>
      <c r="C950" s="34" t="s">
        <v>1908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8">
        <v>0</v>
      </c>
      <c r="K950" s="18">
        <v>0</v>
      </c>
      <c r="L950" s="18">
        <v>0</v>
      </c>
      <c r="M950" s="18">
        <v>0</v>
      </c>
      <c r="N950" s="19" t="s">
        <v>6098</v>
      </c>
    </row>
    <row r="951" spans="1:14" ht="47.25" x14ac:dyDescent="0.25">
      <c r="A951" s="31" t="s">
        <v>605</v>
      </c>
      <c r="B951" s="19" t="s">
        <v>1909</v>
      </c>
      <c r="C951" s="34" t="s">
        <v>1910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8">
        <v>0</v>
      </c>
      <c r="K951" s="18">
        <v>0</v>
      </c>
      <c r="L951" s="18">
        <v>0</v>
      </c>
      <c r="M951" s="18">
        <v>0</v>
      </c>
      <c r="N951" s="19" t="s">
        <v>6098</v>
      </c>
    </row>
    <row r="952" spans="1:14" ht="47.25" x14ac:dyDescent="0.25">
      <c r="A952" s="31" t="s">
        <v>605</v>
      </c>
      <c r="B952" s="19" t="s">
        <v>1911</v>
      </c>
      <c r="C952" s="34" t="s">
        <v>1912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8">
        <v>0</v>
      </c>
      <c r="K952" s="18">
        <v>0</v>
      </c>
      <c r="L952" s="18">
        <v>0</v>
      </c>
      <c r="M952" s="18">
        <v>0</v>
      </c>
      <c r="N952" s="19" t="s">
        <v>6098</v>
      </c>
    </row>
    <row r="953" spans="1:14" ht="47.25" x14ac:dyDescent="0.25">
      <c r="A953" s="31" t="s">
        <v>605</v>
      </c>
      <c r="B953" s="19" t="s">
        <v>1913</v>
      </c>
      <c r="C953" s="34" t="s">
        <v>1914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8">
        <v>0</v>
      </c>
      <c r="K953" s="18">
        <v>0</v>
      </c>
      <c r="L953" s="18">
        <v>0</v>
      </c>
      <c r="M953" s="18">
        <v>0</v>
      </c>
      <c r="N953" s="19" t="s">
        <v>6098</v>
      </c>
    </row>
    <row r="954" spans="1:14" ht="31.5" x14ac:dyDescent="0.25">
      <c r="A954" s="31" t="s">
        <v>605</v>
      </c>
      <c r="B954" s="19" t="s">
        <v>1915</v>
      </c>
      <c r="C954" s="34" t="s">
        <v>1916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8">
        <v>0</v>
      </c>
      <c r="K954" s="18">
        <v>0</v>
      </c>
      <c r="L954" s="18">
        <v>0</v>
      </c>
      <c r="M954" s="18">
        <v>0</v>
      </c>
      <c r="N954" s="19" t="s">
        <v>6098</v>
      </c>
    </row>
    <row r="955" spans="1:14" ht="31.5" x14ac:dyDescent="0.25">
      <c r="A955" s="31" t="s">
        <v>605</v>
      </c>
      <c r="B955" s="19" t="s">
        <v>1917</v>
      </c>
      <c r="C955" s="34" t="s">
        <v>1918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8">
        <v>0</v>
      </c>
      <c r="K955" s="18">
        <v>0</v>
      </c>
      <c r="L955" s="18">
        <v>0</v>
      </c>
      <c r="M955" s="18">
        <v>0</v>
      </c>
      <c r="N955" s="19" t="s">
        <v>6098</v>
      </c>
    </row>
    <row r="956" spans="1:14" ht="31.5" x14ac:dyDescent="0.25">
      <c r="A956" s="31" t="s">
        <v>605</v>
      </c>
      <c r="B956" s="19" t="s">
        <v>1919</v>
      </c>
      <c r="C956" s="34" t="s">
        <v>1920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8">
        <v>0</v>
      </c>
      <c r="K956" s="18">
        <v>0</v>
      </c>
      <c r="L956" s="18">
        <v>0</v>
      </c>
      <c r="M956" s="18">
        <v>0</v>
      </c>
      <c r="N956" s="19" t="s">
        <v>6098</v>
      </c>
    </row>
    <row r="957" spans="1:14" ht="31.5" x14ac:dyDescent="0.25">
      <c r="A957" s="31" t="s">
        <v>605</v>
      </c>
      <c r="B957" s="19" t="s">
        <v>1921</v>
      </c>
      <c r="C957" s="34" t="s">
        <v>1922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8">
        <v>0</v>
      </c>
      <c r="K957" s="18">
        <v>0</v>
      </c>
      <c r="L957" s="18">
        <v>0</v>
      </c>
      <c r="M957" s="18">
        <v>0</v>
      </c>
      <c r="N957" s="19" t="s">
        <v>6098</v>
      </c>
    </row>
    <row r="958" spans="1:14" ht="31.5" x14ac:dyDescent="0.25">
      <c r="A958" s="31" t="s">
        <v>605</v>
      </c>
      <c r="B958" s="19" t="s">
        <v>1923</v>
      </c>
      <c r="C958" s="34" t="s">
        <v>1924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8">
        <v>0</v>
      </c>
      <c r="K958" s="18">
        <v>0</v>
      </c>
      <c r="L958" s="18">
        <v>0</v>
      </c>
      <c r="M958" s="18">
        <v>0</v>
      </c>
      <c r="N958" s="19" t="s">
        <v>6098</v>
      </c>
    </row>
    <row r="959" spans="1:14" ht="47.25" x14ac:dyDescent="0.25">
      <c r="A959" s="31" t="s">
        <v>605</v>
      </c>
      <c r="B959" s="19" t="s">
        <v>1925</v>
      </c>
      <c r="C959" s="34" t="s">
        <v>1926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8">
        <v>0</v>
      </c>
      <c r="K959" s="18">
        <v>0</v>
      </c>
      <c r="L959" s="18">
        <v>0</v>
      </c>
      <c r="M959" s="18">
        <v>0</v>
      </c>
      <c r="N959" s="19" t="s">
        <v>6098</v>
      </c>
    </row>
    <row r="960" spans="1:14" ht="47.25" x14ac:dyDescent="0.25">
      <c r="A960" s="31" t="s">
        <v>605</v>
      </c>
      <c r="B960" s="19" t="s">
        <v>1927</v>
      </c>
      <c r="C960" s="34" t="s">
        <v>1928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8">
        <v>0</v>
      </c>
      <c r="K960" s="18">
        <v>0</v>
      </c>
      <c r="L960" s="18">
        <v>0</v>
      </c>
      <c r="M960" s="18">
        <v>0</v>
      </c>
      <c r="N960" s="19" t="s">
        <v>6098</v>
      </c>
    </row>
    <row r="961" spans="1:14" ht="31.5" x14ac:dyDescent="0.25">
      <c r="A961" s="31" t="s">
        <v>605</v>
      </c>
      <c r="B961" s="19" t="s">
        <v>1929</v>
      </c>
      <c r="C961" s="34" t="s">
        <v>1930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8">
        <v>0</v>
      </c>
      <c r="K961" s="18">
        <v>0</v>
      </c>
      <c r="L961" s="18">
        <v>0</v>
      </c>
      <c r="M961" s="18">
        <v>0</v>
      </c>
      <c r="N961" s="19" t="s">
        <v>6098</v>
      </c>
    </row>
    <row r="962" spans="1:14" ht="63" x14ac:dyDescent="0.25">
      <c r="A962" s="31" t="s">
        <v>605</v>
      </c>
      <c r="B962" s="19" t="s">
        <v>1931</v>
      </c>
      <c r="C962" s="34" t="s">
        <v>1932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8">
        <v>0</v>
      </c>
      <c r="K962" s="18">
        <v>0</v>
      </c>
      <c r="L962" s="18">
        <v>0</v>
      </c>
      <c r="M962" s="18">
        <v>0</v>
      </c>
      <c r="N962" s="19" t="s">
        <v>6098</v>
      </c>
    </row>
    <row r="963" spans="1:14" ht="31.5" x14ac:dyDescent="0.25">
      <c r="A963" s="31" t="s">
        <v>605</v>
      </c>
      <c r="B963" s="19" t="s">
        <v>1933</v>
      </c>
      <c r="C963" s="34" t="s">
        <v>1934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8">
        <v>0</v>
      </c>
      <c r="K963" s="18">
        <v>0</v>
      </c>
      <c r="L963" s="18">
        <v>0</v>
      </c>
      <c r="M963" s="18">
        <v>0</v>
      </c>
      <c r="N963" s="19" t="s">
        <v>6098</v>
      </c>
    </row>
    <row r="964" spans="1:14" ht="31.5" x14ac:dyDescent="0.25">
      <c r="A964" s="31" t="s">
        <v>605</v>
      </c>
      <c r="B964" s="19" t="s">
        <v>1935</v>
      </c>
      <c r="C964" s="34" t="s">
        <v>1936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8">
        <v>0</v>
      </c>
      <c r="K964" s="18">
        <v>0</v>
      </c>
      <c r="L964" s="18">
        <v>0</v>
      </c>
      <c r="M964" s="18">
        <v>0</v>
      </c>
      <c r="N964" s="19" t="s">
        <v>6098</v>
      </c>
    </row>
    <row r="965" spans="1:14" ht="31.5" x14ac:dyDescent="0.25">
      <c r="A965" s="31" t="s">
        <v>605</v>
      </c>
      <c r="B965" s="19" t="s">
        <v>1937</v>
      </c>
      <c r="C965" s="34" t="s">
        <v>1938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8">
        <v>0</v>
      </c>
      <c r="K965" s="18">
        <v>0</v>
      </c>
      <c r="L965" s="18">
        <v>0</v>
      </c>
      <c r="M965" s="18">
        <v>0</v>
      </c>
      <c r="N965" s="19" t="s">
        <v>6098</v>
      </c>
    </row>
    <row r="966" spans="1:14" ht="31.5" x14ac:dyDescent="0.25">
      <c r="A966" s="31" t="s">
        <v>605</v>
      </c>
      <c r="B966" s="19" t="s">
        <v>1939</v>
      </c>
      <c r="C966" s="34" t="s">
        <v>1940</v>
      </c>
      <c r="D966" s="18">
        <v>0.745</v>
      </c>
      <c r="E966" s="18">
        <v>0</v>
      </c>
      <c r="F966" s="18">
        <v>0</v>
      </c>
      <c r="G966" s="18">
        <v>0</v>
      </c>
      <c r="H966" s="18">
        <v>0</v>
      </c>
      <c r="I966" s="18">
        <v>2.2706193400500001E-3</v>
      </c>
      <c r="J966" s="18">
        <v>0</v>
      </c>
      <c r="K966" s="18">
        <v>0</v>
      </c>
      <c r="L966" s="18">
        <v>0</v>
      </c>
      <c r="M966" s="18">
        <v>0</v>
      </c>
      <c r="N966" s="19" t="s">
        <v>6098</v>
      </c>
    </row>
    <row r="967" spans="1:14" ht="31.5" x14ac:dyDescent="0.25">
      <c r="A967" s="31" t="s">
        <v>605</v>
      </c>
      <c r="B967" s="19" t="s">
        <v>1941</v>
      </c>
      <c r="C967" s="34" t="s">
        <v>1942</v>
      </c>
      <c r="D967" s="18">
        <v>0.745</v>
      </c>
      <c r="E967" s="18">
        <v>0</v>
      </c>
      <c r="F967" s="18">
        <v>0</v>
      </c>
      <c r="G967" s="18">
        <v>0</v>
      </c>
      <c r="H967" s="18">
        <v>0</v>
      </c>
      <c r="I967" s="18">
        <v>2.2706193400500001E-3</v>
      </c>
      <c r="J967" s="18">
        <v>0</v>
      </c>
      <c r="K967" s="18">
        <v>0</v>
      </c>
      <c r="L967" s="18">
        <v>0</v>
      </c>
      <c r="M967" s="18">
        <v>0</v>
      </c>
      <c r="N967" s="19" t="s">
        <v>6098</v>
      </c>
    </row>
    <row r="968" spans="1:14" ht="31.5" x14ac:dyDescent="0.25">
      <c r="A968" s="31" t="s">
        <v>605</v>
      </c>
      <c r="B968" s="19" t="s">
        <v>1943</v>
      </c>
      <c r="C968" s="34" t="s">
        <v>1944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8">
        <v>0</v>
      </c>
      <c r="K968" s="18">
        <v>0</v>
      </c>
      <c r="L968" s="18">
        <v>0</v>
      </c>
      <c r="M968" s="18">
        <v>0</v>
      </c>
      <c r="N968" s="19" t="s">
        <v>6098</v>
      </c>
    </row>
    <row r="969" spans="1:14" ht="31.5" x14ac:dyDescent="0.25">
      <c r="A969" s="31" t="s">
        <v>605</v>
      </c>
      <c r="B969" s="19" t="s">
        <v>1945</v>
      </c>
      <c r="C969" s="34" t="s">
        <v>1946</v>
      </c>
      <c r="D969" s="18">
        <v>0.52600000000000002</v>
      </c>
      <c r="E969" s="18">
        <v>0</v>
      </c>
      <c r="F969" s="18">
        <v>0</v>
      </c>
      <c r="G969" s="18">
        <v>0</v>
      </c>
      <c r="H969" s="18">
        <v>0</v>
      </c>
      <c r="I969" s="18">
        <v>1.60314868841E-3</v>
      </c>
      <c r="J969" s="18">
        <v>0</v>
      </c>
      <c r="K969" s="18">
        <v>0</v>
      </c>
      <c r="L969" s="18">
        <v>0</v>
      </c>
      <c r="M969" s="18">
        <v>0</v>
      </c>
      <c r="N969" s="19" t="s">
        <v>6098</v>
      </c>
    </row>
    <row r="970" spans="1:14" ht="31.5" x14ac:dyDescent="0.25">
      <c r="A970" s="31" t="s">
        <v>605</v>
      </c>
      <c r="B970" s="19" t="s">
        <v>1947</v>
      </c>
      <c r="C970" s="34" t="s">
        <v>1948</v>
      </c>
      <c r="D970" s="18">
        <v>0.745</v>
      </c>
      <c r="E970" s="18">
        <v>0</v>
      </c>
      <c r="F970" s="18">
        <v>0</v>
      </c>
      <c r="G970" s="18">
        <v>0</v>
      </c>
      <c r="H970" s="18">
        <v>0</v>
      </c>
      <c r="I970" s="18">
        <v>2.2706193400500001E-3</v>
      </c>
      <c r="J970" s="18">
        <v>0</v>
      </c>
      <c r="K970" s="18">
        <v>0</v>
      </c>
      <c r="L970" s="18">
        <v>0</v>
      </c>
      <c r="M970" s="18">
        <v>0</v>
      </c>
      <c r="N970" s="19" t="s">
        <v>6098</v>
      </c>
    </row>
    <row r="971" spans="1:14" ht="31.5" x14ac:dyDescent="0.25">
      <c r="A971" s="31" t="s">
        <v>605</v>
      </c>
      <c r="B971" s="19" t="s">
        <v>1949</v>
      </c>
      <c r="C971" s="34" t="s">
        <v>1950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8">
        <v>0</v>
      </c>
      <c r="K971" s="18">
        <v>0</v>
      </c>
      <c r="L971" s="18">
        <v>0</v>
      </c>
      <c r="M971" s="18">
        <v>0</v>
      </c>
      <c r="N971" s="19" t="s">
        <v>6098</v>
      </c>
    </row>
    <row r="972" spans="1:14" ht="47.25" x14ac:dyDescent="0.25">
      <c r="A972" s="31" t="s">
        <v>605</v>
      </c>
      <c r="B972" s="19" t="s">
        <v>1951</v>
      </c>
      <c r="C972" s="34" t="s">
        <v>1952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0</v>
      </c>
      <c r="N972" s="19" t="s">
        <v>6098</v>
      </c>
    </row>
    <row r="973" spans="1:14" ht="31.5" x14ac:dyDescent="0.25">
      <c r="A973" s="31" t="s">
        <v>605</v>
      </c>
      <c r="B973" s="19" t="s">
        <v>1953</v>
      </c>
      <c r="C973" s="34" t="s">
        <v>1954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8">
        <v>0</v>
      </c>
      <c r="K973" s="18">
        <v>0</v>
      </c>
      <c r="L973" s="18">
        <v>0</v>
      </c>
      <c r="M973" s="18">
        <v>0</v>
      </c>
      <c r="N973" s="19" t="s">
        <v>6098</v>
      </c>
    </row>
    <row r="974" spans="1:14" ht="63" x14ac:dyDescent="0.25">
      <c r="A974" s="31" t="s">
        <v>605</v>
      </c>
      <c r="B974" s="19" t="s">
        <v>1955</v>
      </c>
      <c r="C974" s="34" t="s">
        <v>1956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>
        <v>0</v>
      </c>
      <c r="M974" s="18">
        <v>0</v>
      </c>
      <c r="N974" s="19" t="s">
        <v>6098</v>
      </c>
    </row>
    <row r="975" spans="1:14" ht="31.5" x14ac:dyDescent="0.25">
      <c r="A975" s="31" t="s">
        <v>605</v>
      </c>
      <c r="B975" s="19" t="s">
        <v>1957</v>
      </c>
      <c r="C975" s="34" t="s">
        <v>1958</v>
      </c>
      <c r="D975" s="18">
        <v>5.6929999999999996</v>
      </c>
      <c r="E975" s="18">
        <v>0</v>
      </c>
      <c r="F975" s="18">
        <v>0</v>
      </c>
      <c r="G975" s="18">
        <v>0</v>
      </c>
      <c r="H975" s="18">
        <v>0</v>
      </c>
      <c r="I975" s="18">
        <v>1.7351189131419999E-2</v>
      </c>
      <c r="J975" s="18">
        <v>0</v>
      </c>
      <c r="K975" s="18">
        <v>0</v>
      </c>
      <c r="L975" s="18">
        <v>0</v>
      </c>
      <c r="M975" s="18">
        <v>0</v>
      </c>
      <c r="N975" s="19" t="s">
        <v>6098</v>
      </c>
    </row>
    <row r="976" spans="1:14" ht="47.25" x14ac:dyDescent="0.25">
      <c r="A976" s="31" t="s">
        <v>605</v>
      </c>
      <c r="B976" s="19" t="s">
        <v>1959</v>
      </c>
      <c r="C976" s="34" t="s">
        <v>1960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0</v>
      </c>
      <c r="K976" s="18">
        <v>0</v>
      </c>
      <c r="L976" s="18">
        <v>0</v>
      </c>
      <c r="M976" s="18">
        <v>0</v>
      </c>
      <c r="N976" s="19" t="s">
        <v>6098</v>
      </c>
    </row>
    <row r="977" spans="1:14" ht="47.25" x14ac:dyDescent="0.25">
      <c r="A977" s="31" t="s">
        <v>605</v>
      </c>
      <c r="B977" s="19" t="s">
        <v>1961</v>
      </c>
      <c r="C977" s="34" t="s">
        <v>1962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0</v>
      </c>
      <c r="K977" s="18">
        <v>0</v>
      </c>
      <c r="L977" s="18">
        <v>0</v>
      </c>
      <c r="M977" s="18">
        <v>0</v>
      </c>
      <c r="N977" s="19" t="s">
        <v>6098</v>
      </c>
    </row>
    <row r="978" spans="1:14" ht="47.25" x14ac:dyDescent="0.25">
      <c r="A978" s="31" t="s">
        <v>605</v>
      </c>
      <c r="B978" s="19" t="s">
        <v>1963</v>
      </c>
      <c r="C978" s="34" t="s">
        <v>1964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  <c r="N978" s="19" t="s">
        <v>6098</v>
      </c>
    </row>
    <row r="979" spans="1:14" ht="47.25" x14ac:dyDescent="0.25">
      <c r="A979" s="31" t="s">
        <v>605</v>
      </c>
      <c r="B979" s="19" t="s">
        <v>1965</v>
      </c>
      <c r="C979" s="34" t="s">
        <v>1966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8">
        <v>0</v>
      </c>
      <c r="K979" s="18">
        <v>0</v>
      </c>
      <c r="L979" s="18">
        <v>0</v>
      </c>
      <c r="M979" s="18">
        <v>0</v>
      </c>
      <c r="N979" s="19" t="s">
        <v>6098</v>
      </c>
    </row>
    <row r="980" spans="1:14" ht="47.25" x14ac:dyDescent="0.25">
      <c r="A980" s="31" t="s">
        <v>605</v>
      </c>
      <c r="B980" s="19" t="s">
        <v>1967</v>
      </c>
      <c r="C980" s="34" t="s">
        <v>1968</v>
      </c>
      <c r="D980" s="18">
        <v>5.6829999999999998</v>
      </c>
      <c r="E980" s="18">
        <v>0</v>
      </c>
      <c r="F980" s="18">
        <v>0</v>
      </c>
      <c r="G980" s="18">
        <v>0</v>
      </c>
      <c r="H980" s="18">
        <v>0</v>
      </c>
      <c r="I980" s="18">
        <v>1.732071101948E-2</v>
      </c>
      <c r="J980" s="18">
        <v>0</v>
      </c>
      <c r="K980" s="18">
        <v>0</v>
      </c>
      <c r="L980" s="18">
        <v>0</v>
      </c>
      <c r="M980" s="18">
        <v>0</v>
      </c>
      <c r="N980" s="19" t="s">
        <v>6098</v>
      </c>
    </row>
    <row r="981" spans="1:14" ht="63" x14ac:dyDescent="0.25">
      <c r="A981" s="31" t="s">
        <v>605</v>
      </c>
      <c r="B981" s="19" t="s">
        <v>1969</v>
      </c>
      <c r="C981" s="34" t="s">
        <v>1970</v>
      </c>
      <c r="D981" s="18">
        <v>14.22</v>
      </c>
      <c r="E981" s="18">
        <v>0</v>
      </c>
      <c r="F981" s="18">
        <v>0</v>
      </c>
      <c r="G981" s="18">
        <v>0</v>
      </c>
      <c r="H981" s="18">
        <v>0</v>
      </c>
      <c r="I981" s="18">
        <v>4.333987518863E-2</v>
      </c>
      <c r="J981" s="18">
        <v>0</v>
      </c>
      <c r="K981" s="18">
        <v>0</v>
      </c>
      <c r="L981" s="18">
        <v>0</v>
      </c>
      <c r="M981" s="18">
        <v>0</v>
      </c>
      <c r="N981" s="19" t="s">
        <v>6098</v>
      </c>
    </row>
    <row r="982" spans="1:14" ht="31.5" x14ac:dyDescent="0.25">
      <c r="A982" s="31" t="s">
        <v>605</v>
      </c>
      <c r="B982" s="19" t="s">
        <v>1971</v>
      </c>
      <c r="C982" s="34" t="s">
        <v>1972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  <c r="N982" s="19" t="s">
        <v>6098</v>
      </c>
    </row>
    <row r="983" spans="1:14" ht="31.5" x14ac:dyDescent="0.25">
      <c r="A983" s="31" t="s">
        <v>605</v>
      </c>
      <c r="B983" s="19" t="s">
        <v>1973</v>
      </c>
      <c r="C983" s="34" t="s">
        <v>1974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8">
        <v>0</v>
      </c>
      <c r="K983" s="18">
        <v>0</v>
      </c>
      <c r="L983" s="18">
        <v>0</v>
      </c>
      <c r="M983" s="18">
        <v>0</v>
      </c>
      <c r="N983" s="19" t="s">
        <v>6098</v>
      </c>
    </row>
    <row r="984" spans="1:14" ht="47.25" x14ac:dyDescent="0.25">
      <c r="A984" s="31" t="s">
        <v>605</v>
      </c>
      <c r="B984" s="19" t="s">
        <v>1975</v>
      </c>
      <c r="C984" s="34" t="s">
        <v>1976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8">
        <v>0</v>
      </c>
      <c r="K984" s="18">
        <v>0</v>
      </c>
      <c r="L984" s="18">
        <v>0</v>
      </c>
      <c r="M984" s="18">
        <v>0</v>
      </c>
      <c r="N984" s="19" t="s">
        <v>6098</v>
      </c>
    </row>
    <row r="985" spans="1:14" ht="63" x14ac:dyDescent="0.25">
      <c r="A985" s="31" t="s">
        <v>605</v>
      </c>
      <c r="B985" s="19" t="s">
        <v>1977</v>
      </c>
      <c r="C985" s="34" t="s">
        <v>1978</v>
      </c>
      <c r="D985" s="18">
        <v>17.035</v>
      </c>
      <c r="E985" s="18">
        <v>0</v>
      </c>
      <c r="F985" s="18">
        <v>0</v>
      </c>
      <c r="G985" s="18">
        <v>0</v>
      </c>
      <c r="H985" s="18">
        <v>0</v>
      </c>
      <c r="I985" s="18">
        <v>5.1919463701710002E-2</v>
      </c>
      <c r="J985" s="18">
        <v>0</v>
      </c>
      <c r="K985" s="18">
        <v>0</v>
      </c>
      <c r="L985" s="18">
        <v>0</v>
      </c>
      <c r="M985" s="18">
        <v>0</v>
      </c>
      <c r="N985" s="19" t="s">
        <v>6098</v>
      </c>
    </row>
    <row r="986" spans="1:14" ht="63" x14ac:dyDescent="0.25">
      <c r="A986" s="31" t="s">
        <v>605</v>
      </c>
      <c r="B986" s="19" t="s">
        <v>1979</v>
      </c>
      <c r="C986" s="34" t="s">
        <v>1980</v>
      </c>
      <c r="D986" s="18">
        <v>14.183999999999999</v>
      </c>
      <c r="E986" s="18">
        <v>0</v>
      </c>
      <c r="F986" s="18">
        <v>0</v>
      </c>
      <c r="G986" s="18">
        <v>0</v>
      </c>
      <c r="H986" s="18">
        <v>0</v>
      </c>
      <c r="I986" s="18">
        <v>4.3230153985620003E-2</v>
      </c>
      <c r="J986" s="18">
        <v>0</v>
      </c>
      <c r="K986" s="18">
        <v>0</v>
      </c>
      <c r="L986" s="18">
        <v>0</v>
      </c>
      <c r="M986" s="18">
        <v>0</v>
      </c>
      <c r="N986" s="19" t="s">
        <v>6098</v>
      </c>
    </row>
    <row r="987" spans="1:14" ht="47.25" x14ac:dyDescent="0.25">
      <c r="A987" s="31" t="s">
        <v>605</v>
      </c>
      <c r="B987" s="19" t="s">
        <v>1981</v>
      </c>
      <c r="C987" s="34" t="s">
        <v>1982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8">
        <v>0</v>
      </c>
      <c r="K987" s="18">
        <v>0</v>
      </c>
      <c r="L987" s="18">
        <v>0</v>
      </c>
      <c r="M987" s="18">
        <v>0</v>
      </c>
      <c r="N987" s="19" t="s">
        <v>6098</v>
      </c>
    </row>
    <row r="988" spans="1:14" ht="31.5" x14ac:dyDescent="0.25">
      <c r="A988" s="31" t="s">
        <v>605</v>
      </c>
      <c r="B988" s="19" t="s">
        <v>1983</v>
      </c>
      <c r="C988" s="34" t="s">
        <v>1984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8">
        <v>0</v>
      </c>
      <c r="K988" s="18">
        <v>0</v>
      </c>
      <c r="L988" s="18">
        <v>0</v>
      </c>
      <c r="M988" s="18">
        <v>0</v>
      </c>
      <c r="N988" s="19" t="s">
        <v>6098</v>
      </c>
    </row>
    <row r="989" spans="1:14" ht="47.25" x14ac:dyDescent="0.25">
      <c r="A989" s="31" t="s">
        <v>605</v>
      </c>
      <c r="B989" s="19" t="s">
        <v>1985</v>
      </c>
      <c r="C989" s="34" t="s">
        <v>1986</v>
      </c>
      <c r="D989" s="18">
        <v>8.5030000000000001</v>
      </c>
      <c r="E989" s="18">
        <v>0</v>
      </c>
      <c r="F989" s="18">
        <v>0</v>
      </c>
      <c r="G989" s="18">
        <v>0</v>
      </c>
      <c r="H989" s="18">
        <v>0</v>
      </c>
      <c r="I989" s="18">
        <v>2.5915538588530001E-2</v>
      </c>
      <c r="J989" s="18">
        <v>0</v>
      </c>
      <c r="K989" s="18">
        <v>0</v>
      </c>
      <c r="L989" s="18">
        <v>0</v>
      </c>
      <c r="M989" s="18">
        <v>0</v>
      </c>
      <c r="N989" s="19" t="s">
        <v>6098</v>
      </c>
    </row>
    <row r="990" spans="1:14" ht="63" x14ac:dyDescent="0.25">
      <c r="A990" s="31" t="s">
        <v>605</v>
      </c>
      <c r="B990" s="19" t="s">
        <v>1987</v>
      </c>
      <c r="C990" s="34" t="s">
        <v>1988</v>
      </c>
      <c r="D990" s="18">
        <v>11.327999999999999</v>
      </c>
      <c r="E990" s="18">
        <v>0</v>
      </c>
      <c r="F990" s="18">
        <v>0</v>
      </c>
      <c r="G990" s="18">
        <v>0</v>
      </c>
      <c r="H990" s="18">
        <v>0</v>
      </c>
      <c r="I990" s="18">
        <v>3.4525605213559997E-2</v>
      </c>
      <c r="J990" s="18">
        <v>0</v>
      </c>
      <c r="K990" s="18">
        <v>0</v>
      </c>
      <c r="L990" s="18">
        <v>0</v>
      </c>
      <c r="M990" s="18">
        <v>0</v>
      </c>
      <c r="N990" s="19" t="s">
        <v>6098</v>
      </c>
    </row>
    <row r="991" spans="1:14" ht="31.5" x14ac:dyDescent="0.25">
      <c r="A991" s="31" t="s">
        <v>605</v>
      </c>
      <c r="B991" s="19" t="s">
        <v>1989</v>
      </c>
      <c r="C991" s="34" t="s">
        <v>1990</v>
      </c>
      <c r="D991" s="18">
        <v>14.708</v>
      </c>
      <c r="E991" s="18">
        <v>0</v>
      </c>
      <c r="F991" s="18">
        <v>0</v>
      </c>
      <c r="G991" s="18">
        <v>0</v>
      </c>
      <c r="H991" s="18">
        <v>0</v>
      </c>
      <c r="I991" s="18">
        <v>4.4827207051639999E-2</v>
      </c>
      <c r="J991" s="18">
        <v>0</v>
      </c>
      <c r="K991" s="18">
        <v>0</v>
      </c>
      <c r="L991" s="18">
        <v>0</v>
      </c>
      <c r="M991" s="18">
        <v>0</v>
      </c>
      <c r="N991" s="19" t="s">
        <v>6098</v>
      </c>
    </row>
    <row r="992" spans="1:14" ht="31.5" x14ac:dyDescent="0.25">
      <c r="A992" s="31" t="s">
        <v>605</v>
      </c>
      <c r="B992" s="19" t="s">
        <v>1991</v>
      </c>
      <c r="C992" s="34" t="s">
        <v>1992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8">
        <v>0</v>
      </c>
      <c r="K992" s="18">
        <v>0</v>
      </c>
      <c r="L992" s="18">
        <v>0</v>
      </c>
      <c r="M992" s="18">
        <v>0</v>
      </c>
      <c r="N992" s="19" t="s">
        <v>6098</v>
      </c>
    </row>
    <row r="993" spans="1:14" ht="47.25" x14ac:dyDescent="0.25">
      <c r="A993" s="31" t="s">
        <v>605</v>
      </c>
      <c r="B993" s="19" t="s">
        <v>1993</v>
      </c>
      <c r="C993" s="34" t="s">
        <v>1994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8">
        <v>0</v>
      </c>
      <c r="K993" s="18">
        <v>0</v>
      </c>
      <c r="L993" s="18">
        <v>0</v>
      </c>
      <c r="M993" s="18">
        <v>0</v>
      </c>
      <c r="N993" s="19" t="s">
        <v>6098</v>
      </c>
    </row>
    <row r="994" spans="1:14" ht="47.25" x14ac:dyDescent="0.25">
      <c r="A994" s="31" t="s">
        <v>605</v>
      </c>
      <c r="B994" s="19" t="s">
        <v>1995</v>
      </c>
      <c r="C994" s="34" t="s">
        <v>1996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8">
        <v>0</v>
      </c>
      <c r="K994" s="18">
        <v>0</v>
      </c>
      <c r="L994" s="18">
        <v>0</v>
      </c>
      <c r="M994" s="18">
        <v>0</v>
      </c>
      <c r="N994" s="19" t="s">
        <v>6098</v>
      </c>
    </row>
    <row r="995" spans="1:14" ht="31.5" x14ac:dyDescent="0.25">
      <c r="A995" s="31" t="s">
        <v>605</v>
      </c>
      <c r="B995" s="19" t="s">
        <v>1997</v>
      </c>
      <c r="C995" s="34" t="s">
        <v>1998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8">
        <v>0</v>
      </c>
      <c r="K995" s="18">
        <v>0</v>
      </c>
      <c r="L995" s="18">
        <v>0</v>
      </c>
      <c r="M995" s="18">
        <v>0</v>
      </c>
      <c r="N995" s="19" t="s">
        <v>6098</v>
      </c>
    </row>
    <row r="996" spans="1:14" ht="31.5" x14ac:dyDescent="0.25">
      <c r="A996" s="31" t="s">
        <v>605</v>
      </c>
      <c r="B996" s="19" t="s">
        <v>1999</v>
      </c>
      <c r="C996" s="34" t="s">
        <v>2000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8">
        <v>0</v>
      </c>
      <c r="K996" s="18">
        <v>0</v>
      </c>
      <c r="L996" s="18">
        <v>0</v>
      </c>
      <c r="M996" s="18">
        <v>0</v>
      </c>
      <c r="N996" s="19" t="s">
        <v>6098</v>
      </c>
    </row>
    <row r="997" spans="1:14" ht="47.25" x14ac:dyDescent="0.25">
      <c r="A997" s="31" t="s">
        <v>605</v>
      </c>
      <c r="B997" s="19" t="s">
        <v>2001</v>
      </c>
      <c r="C997" s="34" t="s">
        <v>2002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8">
        <v>0</v>
      </c>
      <c r="K997" s="18">
        <v>0</v>
      </c>
      <c r="L997" s="18">
        <v>0</v>
      </c>
      <c r="M997" s="18">
        <v>0</v>
      </c>
      <c r="N997" s="19" t="s">
        <v>6098</v>
      </c>
    </row>
    <row r="998" spans="1:14" ht="31.5" x14ac:dyDescent="0.25">
      <c r="A998" s="31" t="s">
        <v>605</v>
      </c>
      <c r="B998" s="19" t="s">
        <v>2003</v>
      </c>
      <c r="C998" s="34" t="s">
        <v>2004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8">
        <v>0</v>
      </c>
      <c r="K998" s="18">
        <v>0</v>
      </c>
      <c r="L998" s="18">
        <v>0</v>
      </c>
      <c r="M998" s="18">
        <v>0</v>
      </c>
      <c r="N998" s="19" t="s">
        <v>6098</v>
      </c>
    </row>
    <row r="999" spans="1:14" x14ac:dyDescent="0.25">
      <c r="A999" s="31" t="s">
        <v>605</v>
      </c>
      <c r="B999" s="19" t="s">
        <v>2005</v>
      </c>
      <c r="C999" s="34" t="s">
        <v>2006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  <c r="N999" s="19" t="s">
        <v>6098</v>
      </c>
    </row>
    <row r="1000" spans="1:14" ht="31.5" x14ac:dyDescent="0.25">
      <c r="A1000" s="31" t="s">
        <v>605</v>
      </c>
      <c r="B1000" s="19" t="s">
        <v>2007</v>
      </c>
      <c r="C1000" s="34" t="s">
        <v>2008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8">
        <v>0</v>
      </c>
      <c r="K1000" s="18">
        <v>0</v>
      </c>
      <c r="L1000" s="18">
        <v>0</v>
      </c>
      <c r="M1000" s="18">
        <v>0</v>
      </c>
      <c r="N1000" s="19" t="s">
        <v>6098</v>
      </c>
    </row>
    <row r="1001" spans="1:14" ht="31.5" x14ac:dyDescent="0.25">
      <c r="A1001" s="31" t="s">
        <v>605</v>
      </c>
      <c r="B1001" s="19" t="s">
        <v>2009</v>
      </c>
      <c r="C1001" s="34" t="s">
        <v>2010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8">
        <v>0</v>
      </c>
      <c r="K1001" s="18">
        <v>0</v>
      </c>
      <c r="L1001" s="18">
        <v>0</v>
      </c>
      <c r="M1001" s="18">
        <v>0</v>
      </c>
      <c r="N1001" s="19" t="s">
        <v>6098</v>
      </c>
    </row>
    <row r="1002" spans="1:14" ht="31.5" x14ac:dyDescent="0.25">
      <c r="A1002" s="31" t="s">
        <v>605</v>
      </c>
      <c r="B1002" s="19" t="s">
        <v>2011</v>
      </c>
      <c r="C1002" s="34" t="s">
        <v>2012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8">
        <v>0</v>
      </c>
      <c r="K1002" s="18">
        <v>0</v>
      </c>
      <c r="L1002" s="18">
        <v>0</v>
      </c>
      <c r="M1002" s="18">
        <v>0</v>
      </c>
      <c r="N1002" s="19" t="s">
        <v>6098</v>
      </c>
    </row>
    <row r="1003" spans="1:14" ht="31.5" x14ac:dyDescent="0.25">
      <c r="A1003" s="31" t="s">
        <v>605</v>
      </c>
      <c r="B1003" s="19" t="s">
        <v>2013</v>
      </c>
      <c r="C1003" s="34" t="s">
        <v>2014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8">
        <v>0</v>
      </c>
      <c r="K1003" s="18">
        <v>0</v>
      </c>
      <c r="L1003" s="18">
        <v>0</v>
      </c>
      <c r="M1003" s="18">
        <v>0</v>
      </c>
      <c r="N1003" s="19" t="s">
        <v>6098</v>
      </c>
    </row>
    <row r="1004" spans="1:14" ht="31.5" x14ac:dyDescent="0.25">
      <c r="A1004" s="31" t="s">
        <v>605</v>
      </c>
      <c r="B1004" s="19" t="s">
        <v>2015</v>
      </c>
      <c r="C1004" s="34" t="s">
        <v>2016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  <c r="M1004" s="18">
        <v>0</v>
      </c>
      <c r="N1004" s="19" t="s">
        <v>6098</v>
      </c>
    </row>
    <row r="1005" spans="1:14" ht="31.5" x14ac:dyDescent="0.25">
      <c r="A1005" s="31" t="s">
        <v>605</v>
      </c>
      <c r="B1005" s="19" t="s">
        <v>2017</v>
      </c>
      <c r="C1005" s="34" t="s">
        <v>2018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8">
        <v>0</v>
      </c>
      <c r="K1005" s="18">
        <v>0</v>
      </c>
      <c r="L1005" s="18">
        <v>0</v>
      </c>
      <c r="M1005" s="18">
        <v>0</v>
      </c>
      <c r="N1005" s="19" t="s">
        <v>6098</v>
      </c>
    </row>
    <row r="1006" spans="1:14" ht="31.5" x14ac:dyDescent="0.25">
      <c r="A1006" s="31" t="s">
        <v>605</v>
      </c>
      <c r="B1006" s="19" t="s">
        <v>2019</v>
      </c>
      <c r="C1006" s="34" t="s">
        <v>2020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8">
        <v>0</v>
      </c>
      <c r="K1006" s="18">
        <v>0</v>
      </c>
      <c r="L1006" s="18">
        <v>0</v>
      </c>
      <c r="M1006" s="18">
        <v>0</v>
      </c>
      <c r="N1006" s="19" t="s">
        <v>6098</v>
      </c>
    </row>
    <row r="1007" spans="1:14" ht="31.5" x14ac:dyDescent="0.25">
      <c r="A1007" s="31" t="s">
        <v>605</v>
      </c>
      <c r="B1007" s="19" t="s">
        <v>2021</v>
      </c>
      <c r="C1007" s="34" t="s">
        <v>2022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0</v>
      </c>
      <c r="N1007" s="19" t="s">
        <v>6098</v>
      </c>
    </row>
    <row r="1008" spans="1:14" ht="31.5" x14ac:dyDescent="0.25">
      <c r="A1008" s="31" t="s">
        <v>605</v>
      </c>
      <c r="B1008" s="19" t="s">
        <v>2023</v>
      </c>
      <c r="C1008" s="34" t="s">
        <v>2024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8">
        <v>0</v>
      </c>
      <c r="K1008" s="18">
        <v>0</v>
      </c>
      <c r="L1008" s="18">
        <v>0</v>
      </c>
      <c r="M1008" s="18">
        <v>0</v>
      </c>
      <c r="N1008" s="19" t="s">
        <v>6098</v>
      </c>
    </row>
    <row r="1009" spans="1:14" ht="31.5" x14ac:dyDescent="0.25">
      <c r="A1009" s="31" t="s">
        <v>605</v>
      </c>
      <c r="B1009" s="19" t="s">
        <v>2025</v>
      </c>
      <c r="C1009" s="34" t="s">
        <v>2026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8">
        <v>0</v>
      </c>
      <c r="K1009" s="18">
        <v>0</v>
      </c>
      <c r="L1009" s="18">
        <v>0</v>
      </c>
      <c r="M1009" s="18">
        <v>0</v>
      </c>
      <c r="N1009" s="19" t="s">
        <v>6098</v>
      </c>
    </row>
    <row r="1010" spans="1:14" ht="31.5" x14ac:dyDescent="0.25">
      <c r="A1010" s="31" t="s">
        <v>605</v>
      </c>
      <c r="B1010" s="19" t="s">
        <v>2027</v>
      </c>
      <c r="C1010" s="34" t="s">
        <v>2028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8">
        <v>0</v>
      </c>
      <c r="K1010" s="18">
        <v>0</v>
      </c>
      <c r="L1010" s="18">
        <v>0</v>
      </c>
      <c r="M1010" s="18">
        <v>0</v>
      </c>
      <c r="N1010" s="19" t="s">
        <v>6098</v>
      </c>
    </row>
    <row r="1011" spans="1:14" ht="31.5" x14ac:dyDescent="0.25">
      <c r="A1011" s="31" t="s">
        <v>605</v>
      </c>
      <c r="B1011" s="19" t="s">
        <v>2029</v>
      </c>
      <c r="C1011" s="34" t="s">
        <v>2030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8">
        <v>0</v>
      </c>
      <c r="K1011" s="18">
        <v>0</v>
      </c>
      <c r="L1011" s="18">
        <v>0</v>
      </c>
      <c r="M1011" s="18">
        <v>0</v>
      </c>
      <c r="N1011" s="19" t="s">
        <v>6098</v>
      </c>
    </row>
    <row r="1012" spans="1:14" ht="31.5" x14ac:dyDescent="0.25">
      <c r="A1012" s="31" t="s">
        <v>605</v>
      </c>
      <c r="B1012" s="19" t="s">
        <v>2031</v>
      </c>
      <c r="C1012" s="34" t="s">
        <v>2032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  <c r="N1012" s="19" t="s">
        <v>6098</v>
      </c>
    </row>
    <row r="1013" spans="1:14" ht="31.5" x14ac:dyDescent="0.25">
      <c r="A1013" s="31" t="s">
        <v>605</v>
      </c>
      <c r="B1013" s="19" t="s">
        <v>2033</v>
      </c>
      <c r="C1013" s="34" t="s">
        <v>2034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8">
        <v>0</v>
      </c>
      <c r="K1013" s="18">
        <v>0</v>
      </c>
      <c r="L1013" s="18">
        <v>0</v>
      </c>
      <c r="M1013" s="18">
        <v>0</v>
      </c>
      <c r="N1013" s="19" t="s">
        <v>6098</v>
      </c>
    </row>
    <row r="1014" spans="1:14" ht="47.25" x14ac:dyDescent="0.25">
      <c r="A1014" s="31" t="s">
        <v>605</v>
      </c>
      <c r="B1014" s="19" t="s">
        <v>2035</v>
      </c>
      <c r="C1014" s="34" t="s">
        <v>2036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8">
        <v>0</v>
      </c>
      <c r="K1014" s="18">
        <v>0</v>
      </c>
      <c r="L1014" s="18">
        <v>0</v>
      </c>
      <c r="M1014" s="18">
        <v>0</v>
      </c>
      <c r="N1014" s="19" t="s">
        <v>6098</v>
      </c>
    </row>
    <row r="1015" spans="1:14" x14ac:dyDescent="0.25">
      <c r="A1015" s="31" t="s">
        <v>605</v>
      </c>
      <c r="B1015" s="19" t="s">
        <v>2037</v>
      </c>
      <c r="C1015" s="34" t="s">
        <v>2038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8">
        <v>0</v>
      </c>
      <c r="K1015" s="18">
        <v>0</v>
      </c>
      <c r="L1015" s="18">
        <v>0</v>
      </c>
      <c r="M1015" s="18">
        <v>0</v>
      </c>
      <c r="N1015" s="19" t="s">
        <v>6098</v>
      </c>
    </row>
    <row r="1016" spans="1:14" x14ac:dyDescent="0.25">
      <c r="A1016" s="31" t="s">
        <v>605</v>
      </c>
      <c r="B1016" s="19" t="s">
        <v>2039</v>
      </c>
      <c r="C1016" s="34" t="s">
        <v>2040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0</v>
      </c>
      <c r="K1016" s="18">
        <v>0</v>
      </c>
      <c r="L1016" s="18">
        <v>0</v>
      </c>
      <c r="M1016" s="18">
        <v>0</v>
      </c>
      <c r="N1016" s="19" t="s">
        <v>6098</v>
      </c>
    </row>
    <row r="1017" spans="1:14" ht="31.5" x14ac:dyDescent="0.25">
      <c r="A1017" s="31" t="s">
        <v>2041</v>
      </c>
      <c r="B1017" s="19" t="s">
        <v>2042</v>
      </c>
      <c r="C1017" s="34" t="s">
        <v>58</v>
      </c>
      <c r="D1017" s="18">
        <f t="shared" ref="D1017:M1017" si="25">IFERROR(SUM(D1018,D2533),"нд")</f>
        <v>0</v>
      </c>
      <c r="E1017" s="18">
        <f t="shared" si="25"/>
        <v>26738.979000000014</v>
      </c>
      <c r="F1017" s="18">
        <f t="shared" si="25"/>
        <v>73.718999999999994</v>
      </c>
      <c r="G1017" s="18">
        <f t="shared" si="25"/>
        <v>0</v>
      </c>
      <c r="H1017" s="18">
        <f t="shared" si="25"/>
        <v>0</v>
      </c>
      <c r="I1017" s="18">
        <f t="shared" si="25"/>
        <v>0</v>
      </c>
      <c r="J1017" s="18">
        <f t="shared" si="25"/>
        <v>81.495359531043306</v>
      </c>
      <c r="K1017" s="18">
        <f t="shared" si="25"/>
        <v>0.22468159346200001</v>
      </c>
      <c r="L1017" s="18">
        <f t="shared" si="25"/>
        <v>0</v>
      </c>
      <c r="M1017" s="18">
        <f t="shared" si="25"/>
        <v>0</v>
      </c>
      <c r="N1017" s="19" t="s">
        <v>6097</v>
      </c>
    </row>
    <row r="1018" spans="1:14" x14ac:dyDescent="0.25">
      <c r="A1018" s="31" t="s">
        <v>2043</v>
      </c>
      <c r="B1018" s="19" t="s">
        <v>2044</v>
      </c>
      <c r="C1018" s="34" t="s">
        <v>58</v>
      </c>
      <c r="D1018" s="18">
        <f t="shared" ref="D1018:M1018" si="26">IFERROR(SUM(D1019:D2532),"нд")</f>
        <v>0</v>
      </c>
      <c r="E1018" s="18">
        <f t="shared" si="26"/>
        <v>26705.169000000013</v>
      </c>
      <c r="F1018" s="18">
        <f t="shared" si="26"/>
        <v>73.718999999999994</v>
      </c>
      <c r="G1018" s="18">
        <f t="shared" si="26"/>
        <v>0</v>
      </c>
      <c r="H1018" s="18">
        <f t="shared" si="26"/>
        <v>0</v>
      </c>
      <c r="I1018" s="18">
        <f t="shared" si="26"/>
        <v>0</v>
      </c>
      <c r="J1018" s="18">
        <f t="shared" si="26"/>
        <v>81.392313034550511</v>
      </c>
      <c r="K1018" s="18">
        <f t="shared" si="26"/>
        <v>0.22468159346200001</v>
      </c>
      <c r="L1018" s="18">
        <f t="shared" si="26"/>
        <v>0</v>
      </c>
      <c r="M1018" s="18">
        <f t="shared" si="26"/>
        <v>0</v>
      </c>
      <c r="N1018" s="19" t="s">
        <v>6097</v>
      </c>
    </row>
    <row r="1019" spans="1:14" ht="31.5" x14ac:dyDescent="0.25">
      <c r="A1019" s="31" t="s">
        <v>2043</v>
      </c>
      <c r="B1019" s="19" t="s">
        <v>2045</v>
      </c>
      <c r="C1019" s="34" t="s">
        <v>2046</v>
      </c>
      <c r="D1019" s="18">
        <v>0</v>
      </c>
      <c r="E1019" s="18">
        <v>33.81</v>
      </c>
      <c r="F1019" s="18">
        <v>0</v>
      </c>
      <c r="G1019" s="18">
        <v>0</v>
      </c>
      <c r="H1019" s="18">
        <v>0</v>
      </c>
      <c r="I1019" s="18">
        <v>0</v>
      </c>
      <c r="J1019" s="18">
        <v>0.1030464964928</v>
      </c>
      <c r="K1019" s="18">
        <v>0</v>
      </c>
      <c r="L1019" s="18">
        <v>0</v>
      </c>
      <c r="M1019" s="18">
        <v>0</v>
      </c>
      <c r="N1019" s="19" t="s">
        <v>6098</v>
      </c>
    </row>
    <row r="1020" spans="1:14" ht="31.5" x14ac:dyDescent="0.25">
      <c r="A1020" s="31" t="s">
        <v>2043</v>
      </c>
      <c r="B1020" s="19" t="s">
        <v>2047</v>
      </c>
      <c r="C1020" s="34" t="s">
        <v>2048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8">
        <v>0</v>
      </c>
      <c r="K1020" s="18">
        <v>0</v>
      </c>
      <c r="L1020" s="18">
        <v>0</v>
      </c>
      <c r="M1020" s="18">
        <v>0</v>
      </c>
      <c r="N1020" s="19" t="s">
        <v>6098</v>
      </c>
    </row>
    <row r="1021" spans="1:14" ht="31.5" x14ac:dyDescent="0.25">
      <c r="A1021" s="31" t="s">
        <v>2043</v>
      </c>
      <c r="B1021" s="19" t="s">
        <v>2049</v>
      </c>
      <c r="C1021" s="34" t="s">
        <v>2050</v>
      </c>
      <c r="D1021" s="18">
        <v>0</v>
      </c>
      <c r="E1021" s="18">
        <v>218.178</v>
      </c>
      <c r="F1021" s="18">
        <v>0</v>
      </c>
      <c r="G1021" s="18">
        <v>0</v>
      </c>
      <c r="H1021" s="18">
        <v>0</v>
      </c>
      <c r="I1021" s="18">
        <v>0</v>
      </c>
      <c r="J1021" s="18">
        <v>0.66496535083724995</v>
      </c>
      <c r="K1021" s="18">
        <v>0</v>
      </c>
      <c r="L1021" s="18">
        <v>0</v>
      </c>
      <c r="M1021" s="18">
        <v>0</v>
      </c>
      <c r="N1021" s="19" t="s">
        <v>6098</v>
      </c>
    </row>
    <row r="1022" spans="1:14" ht="31.5" x14ac:dyDescent="0.25">
      <c r="A1022" s="31" t="s">
        <v>2043</v>
      </c>
      <c r="B1022" s="19" t="s">
        <v>2051</v>
      </c>
      <c r="C1022" s="34" t="s">
        <v>2052</v>
      </c>
      <c r="D1022" s="18">
        <v>0</v>
      </c>
      <c r="E1022" s="18">
        <v>192.33099999999999</v>
      </c>
      <c r="F1022" s="18">
        <v>0</v>
      </c>
      <c r="G1022" s="18">
        <v>0</v>
      </c>
      <c r="H1022" s="18">
        <v>0</v>
      </c>
      <c r="I1022" s="18">
        <v>0</v>
      </c>
      <c r="J1022" s="18">
        <v>0.58618857488784004</v>
      </c>
      <c r="K1022" s="18">
        <v>0</v>
      </c>
      <c r="L1022" s="18">
        <v>0</v>
      </c>
      <c r="M1022" s="18">
        <v>0</v>
      </c>
      <c r="N1022" s="19" t="s">
        <v>6098</v>
      </c>
    </row>
    <row r="1023" spans="1:14" ht="31.5" x14ac:dyDescent="0.25">
      <c r="A1023" s="31" t="s">
        <v>2043</v>
      </c>
      <c r="B1023" s="19" t="s">
        <v>2053</v>
      </c>
      <c r="C1023" s="34" t="s">
        <v>2054</v>
      </c>
      <c r="D1023" s="18">
        <v>0</v>
      </c>
      <c r="E1023" s="18">
        <v>2.657</v>
      </c>
      <c r="F1023" s="18">
        <v>0</v>
      </c>
      <c r="G1023" s="18">
        <v>0</v>
      </c>
      <c r="H1023" s="18">
        <v>0</v>
      </c>
      <c r="I1023" s="18">
        <v>0</v>
      </c>
      <c r="J1023" s="18">
        <v>8.0980343443099994E-3</v>
      </c>
      <c r="K1023" s="18">
        <v>0</v>
      </c>
      <c r="L1023" s="18">
        <v>0</v>
      </c>
      <c r="M1023" s="18">
        <v>0</v>
      </c>
      <c r="N1023" s="19" t="s">
        <v>6098</v>
      </c>
    </row>
    <row r="1024" spans="1:14" ht="31.5" x14ac:dyDescent="0.25">
      <c r="A1024" s="31" t="s">
        <v>2043</v>
      </c>
      <c r="B1024" s="19" t="s">
        <v>2055</v>
      </c>
      <c r="C1024" s="34" t="s">
        <v>2056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8">
        <v>0</v>
      </c>
      <c r="K1024" s="18">
        <v>0</v>
      </c>
      <c r="L1024" s="18">
        <v>0</v>
      </c>
      <c r="M1024" s="18">
        <v>0</v>
      </c>
      <c r="N1024" s="19" t="s">
        <v>6098</v>
      </c>
    </row>
    <row r="1025" spans="1:14" ht="31.5" x14ac:dyDescent="0.25">
      <c r="A1025" s="31" t="s">
        <v>2043</v>
      </c>
      <c r="B1025" s="19" t="s">
        <v>2057</v>
      </c>
      <c r="C1025" s="34" t="s">
        <v>2058</v>
      </c>
      <c r="D1025" s="18">
        <v>0</v>
      </c>
      <c r="E1025" s="18">
        <v>112.208</v>
      </c>
      <c r="F1025" s="18">
        <v>0</v>
      </c>
      <c r="G1025" s="18">
        <v>0</v>
      </c>
      <c r="H1025" s="18">
        <v>0</v>
      </c>
      <c r="I1025" s="18">
        <v>0</v>
      </c>
      <c r="J1025" s="18">
        <v>0.34198879853489</v>
      </c>
      <c r="K1025" s="18">
        <v>0</v>
      </c>
      <c r="L1025" s="18">
        <v>0</v>
      </c>
      <c r="M1025" s="18">
        <v>0</v>
      </c>
      <c r="N1025" s="19" t="s">
        <v>6098</v>
      </c>
    </row>
    <row r="1026" spans="1:14" ht="31.5" x14ac:dyDescent="0.25">
      <c r="A1026" s="31" t="s">
        <v>2043</v>
      </c>
      <c r="B1026" s="19" t="s">
        <v>2059</v>
      </c>
      <c r="C1026" s="34" t="s">
        <v>2060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  <c r="N1026" s="19" t="s">
        <v>6098</v>
      </c>
    </row>
    <row r="1027" spans="1:14" ht="31.5" x14ac:dyDescent="0.25">
      <c r="A1027" s="31" t="s">
        <v>2043</v>
      </c>
      <c r="B1027" s="19" t="s">
        <v>2061</v>
      </c>
      <c r="C1027" s="34" t="s">
        <v>2062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  <c r="M1027" s="18">
        <v>0</v>
      </c>
      <c r="N1027" s="19" t="s">
        <v>6098</v>
      </c>
    </row>
    <row r="1028" spans="1:14" ht="31.5" x14ac:dyDescent="0.25">
      <c r="A1028" s="31" t="s">
        <v>2043</v>
      </c>
      <c r="B1028" s="19" t="s">
        <v>2063</v>
      </c>
      <c r="C1028" s="34" t="s">
        <v>2064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8">
        <v>0</v>
      </c>
      <c r="K1028" s="18">
        <v>0</v>
      </c>
      <c r="L1028" s="18">
        <v>0</v>
      </c>
      <c r="M1028" s="18">
        <v>0</v>
      </c>
      <c r="N1028" s="19" t="s">
        <v>6098</v>
      </c>
    </row>
    <row r="1029" spans="1:14" ht="47.25" x14ac:dyDescent="0.25">
      <c r="A1029" s="31" t="s">
        <v>2043</v>
      </c>
      <c r="B1029" s="19" t="s">
        <v>2065</v>
      </c>
      <c r="C1029" s="34" t="s">
        <v>2066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0</v>
      </c>
      <c r="K1029" s="18">
        <v>0</v>
      </c>
      <c r="L1029" s="18">
        <v>0</v>
      </c>
      <c r="M1029" s="18">
        <v>0</v>
      </c>
      <c r="N1029" s="19" t="s">
        <v>6098</v>
      </c>
    </row>
    <row r="1030" spans="1:14" ht="47.25" x14ac:dyDescent="0.25">
      <c r="A1030" s="31" t="s">
        <v>2043</v>
      </c>
      <c r="B1030" s="19" t="s">
        <v>2067</v>
      </c>
      <c r="C1030" s="34" t="s">
        <v>2068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  <c r="N1030" s="19" t="s">
        <v>6098</v>
      </c>
    </row>
    <row r="1031" spans="1:14" ht="47.25" x14ac:dyDescent="0.25">
      <c r="A1031" s="31" t="s">
        <v>2043</v>
      </c>
      <c r="B1031" s="19" t="s">
        <v>2069</v>
      </c>
      <c r="C1031" s="34" t="s">
        <v>2070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8">
        <v>0</v>
      </c>
      <c r="K1031" s="18">
        <v>0</v>
      </c>
      <c r="L1031" s="18">
        <v>0</v>
      </c>
      <c r="M1031" s="18">
        <v>0</v>
      </c>
      <c r="N1031" s="19" t="s">
        <v>6098</v>
      </c>
    </row>
    <row r="1032" spans="1:14" ht="31.5" x14ac:dyDescent="0.25">
      <c r="A1032" s="31" t="s">
        <v>2043</v>
      </c>
      <c r="B1032" s="19" t="s">
        <v>2071</v>
      </c>
      <c r="C1032" s="34" t="s">
        <v>2072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0</v>
      </c>
      <c r="N1032" s="19" t="s">
        <v>6098</v>
      </c>
    </row>
    <row r="1033" spans="1:14" ht="47.25" x14ac:dyDescent="0.25">
      <c r="A1033" s="31" t="s">
        <v>2043</v>
      </c>
      <c r="B1033" s="19" t="s">
        <v>2073</v>
      </c>
      <c r="C1033" s="34" t="s">
        <v>2074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8">
        <v>0</v>
      </c>
      <c r="K1033" s="18">
        <v>0</v>
      </c>
      <c r="L1033" s="18">
        <v>0</v>
      </c>
      <c r="M1033" s="18">
        <v>0</v>
      </c>
      <c r="N1033" s="19" t="s">
        <v>6098</v>
      </c>
    </row>
    <row r="1034" spans="1:14" ht="47.25" x14ac:dyDescent="0.25">
      <c r="A1034" s="31" t="s">
        <v>2043</v>
      </c>
      <c r="B1034" s="19" t="s">
        <v>2075</v>
      </c>
      <c r="C1034" s="34" t="s">
        <v>2076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8">
        <v>0</v>
      </c>
      <c r="K1034" s="18">
        <v>0</v>
      </c>
      <c r="L1034" s="18">
        <v>0</v>
      </c>
      <c r="M1034" s="18">
        <v>0</v>
      </c>
      <c r="N1034" s="19" t="s">
        <v>6098</v>
      </c>
    </row>
    <row r="1035" spans="1:14" ht="47.25" x14ac:dyDescent="0.25">
      <c r="A1035" s="31" t="s">
        <v>2043</v>
      </c>
      <c r="B1035" s="19" t="s">
        <v>2077</v>
      </c>
      <c r="C1035" s="34" t="s">
        <v>2078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8">
        <v>0</v>
      </c>
      <c r="K1035" s="18">
        <v>0</v>
      </c>
      <c r="L1035" s="18">
        <v>0</v>
      </c>
      <c r="M1035" s="18">
        <v>0</v>
      </c>
      <c r="N1035" s="19" t="s">
        <v>6098</v>
      </c>
    </row>
    <row r="1036" spans="1:14" ht="31.5" x14ac:dyDescent="0.25">
      <c r="A1036" s="31" t="s">
        <v>2043</v>
      </c>
      <c r="B1036" s="19" t="s">
        <v>2079</v>
      </c>
      <c r="C1036" s="34" t="s">
        <v>2080</v>
      </c>
      <c r="D1036" s="18">
        <v>0</v>
      </c>
      <c r="E1036" s="18">
        <v>2.923</v>
      </c>
      <c r="F1036" s="18">
        <v>0</v>
      </c>
      <c r="G1036" s="18">
        <v>0</v>
      </c>
      <c r="H1036" s="18">
        <v>0</v>
      </c>
      <c r="I1036" s="18">
        <v>0</v>
      </c>
      <c r="J1036" s="18">
        <v>8.9087521220999992E-3</v>
      </c>
      <c r="K1036" s="18">
        <v>0</v>
      </c>
      <c r="L1036" s="18">
        <v>0</v>
      </c>
      <c r="M1036" s="18">
        <v>0</v>
      </c>
      <c r="N1036" s="19" t="s">
        <v>6098</v>
      </c>
    </row>
    <row r="1037" spans="1:14" ht="31.5" x14ac:dyDescent="0.25">
      <c r="A1037" s="31" t="s">
        <v>2043</v>
      </c>
      <c r="B1037" s="19" t="s">
        <v>2081</v>
      </c>
      <c r="C1037" s="34" t="s">
        <v>2082</v>
      </c>
      <c r="D1037" s="18">
        <v>0</v>
      </c>
      <c r="E1037" s="18">
        <v>13.247999999999999</v>
      </c>
      <c r="F1037" s="18">
        <v>0</v>
      </c>
      <c r="G1037" s="18">
        <v>0</v>
      </c>
      <c r="H1037" s="18">
        <v>0</v>
      </c>
      <c r="I1037" s="18">
        <v>0</v>
      </c>
      <c r="J1037" s="18">
        <v>4.0377402707380002E-2</v>
      </c>
      <c r="K1037" s="18">
        <v>0</v>
      </c>
      <c r="L1037" s="18">
        <v>0</v>
      </c>
      <c r="M1037" s="18">
        <v>0</v>
      </c>
      <c r="N1037" s="19" t="s">
        <v>6098</v>
      </c>
    </row>
    <row r="1038" spans="1:14" ht="31.5" x14ac:dyDescent="0.25">
      <c r="A1038" s="31" t="s">
        <v>2043</v>
      </c>
      <c r="B1038" s="19" t="s">
        <v>2083</v>
      </c>
      <c r="C1038" s="34" t="s">
        <v>2084</v>
      </c>
      <c r="D1038" s="18">
        <v>0</v>
      </c>
      <c r="E1038" s="18">
        <v>13.391999999999999</v>
      </c>
      <c r="F1038" s="18">
        <v>0</v>
      </c>
      <c r="G1038" s="18">
        <v>0</v>
      </c>
      <c r="H1038" s="18">
        <v>0</v>
      </c>
      <c r="I1038" s="18">
        <v>0</v>
      </c>
      <c r="J1038" s="18">
        <v>4.081628751942E-2</v>
      </c>
      <c r="K1038" s="18">
        <v>0</v>
      </c>
      <c r="L1038" s="18">
        <v>0</v>
      </c>
      <c r="M1038" s="18">
        <v>0</v>
      </c>
      <c r="N1038" s="19" t="s">
        <v>6098</v>
      </c>
    </row>
    <row r="1039" spans="1:14" ht="31.5" x14ac:dyDescent="0.25">
      <c r="A1039" s="31" t="s">
        <v>2043</v>
      </c>
      <c r="B1039" s="19" t="s">
        <v>2085</v>
      </c>
      <c r="C1039" s="34" t="s">
        <v>2086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  <c r="N1039" s="19" t="s">
        <v>6098</v>
      </c>
    </row>
    <row r="1040" spans="1:14" ht="31.5" x14ac:dyDescent="0.25">
      <c r="A1040" s="31" t="s">
        <v>2043</v>
      </c>
      <c r="B1040" s="19" t="s">
        <v>2087</v>
      </c>
      <c r="C1040" s="34" t="s">
        <v>2088</v>
      </c>
      <c r="D1040" s="18">
        <v>0</v>
      </c>
      <c r="E1040" s="18">
        <v>40.32</v>
      </c>
      <c r="F1040" s="18">
        <v>0</v>
      </c>
      <c r="G1040" s="18">
        <v>0</v>
      </c>
      <c r="H1040" s="18">
        <v>0</v>
      </c>
      <c r="I1040" s="18">
        <v>0</v>
      </c>
      <c r="J1040" s="18">
        <v>0.1228877473703</v>
      </c>
      <c r="K1040" s="18">
        <v>0</v>
      </c>
      <c r="L1040" s="18">
        <v>0</v>
      </c>
      <c r="M1040" s="18">
        <v>0</v>
      </c>
      <c r="N1040" s="19" t="s">
        <v>6098</v>
      </c>
    </row>
    <row r="1041" spans="1:14" ht="31.5" x14ac:dyDescent="0.25">
      <c r="A1041" s="31" t="s">
        <v>2043</v>
      </c>
      <c r="B1041" s="19" t="s">
        <v>2089</v>
      </c>
      <c r="C1041" s="34" t="s">
        <v>2090</v>
      </c>
      <c r="D1041" s="18">
        <v>0</v>
      </c>
      <c r="E1041" s="18">
        <v>7.2</v>
      </c>
      <c r="F1041" s="18">
        <v>0</v>
      </c>
      <c r="G1041" s="18">
        <v>0</v>
      </c>
      <c r="H1041" s="18">
        <v>0</v>
      </c>
      <c r="I1041" s="18">
        <v>0</v>
      </c>
      <c r="J1041" s="18">
        <v>2.1944240601840002E-2</v>
      </c>
      <c r="K1041" s="18">
        <v>0</v>
      </c>
      <c r="L1041" s="18">
        <v>0</v>
      </c>
      <c r="M1041" s="18">
        <v>0</v>
      </c>
      <c r="N1041" s="19" t="s">
        <v>6098</v>
      </c>
    </row>
    <row r="1042" spans="1:14" ht="31.5" x14ac:dyDescent="0.25">
      <c r="A1042" s="31" t="s">
        <v>2043</v>
      </c>
      <c r="B1042" s="19" t="s">
        <v>2091</v>
      </c>
      <c r="C1042" s="34" t="s">
        <v>2092</v>
      </c>
      <c r="D1042" s="18">
        <v>0</v>
      </c>
      <c r="E1042" s="18">
        <v>28.8</v>
      </c>
      <c r="F1042" s="18">
        <v>0</v>
      </c>
      <c r="G1042" s="18">
        <v>0</v>
      </c>
      <c r="H1042" s="18">
        <v>0</v>
      </c>
      <c r="I1042" s="18">
        <v>0</v>
      </c>
      <c r="J1042" s="18">
        <v>8.7776962407360007E-2</v>
      </c>
      <c r="K1042" s="18">
        <v>0</v>
      </c>
      <c r="L1042" s="18">
        <v>0</v>
      </c>
      <c r="M1042" s="18">
        <v>0</v>
      </c>
      <c r="N1042" s="19" t="s">
        <v>6098</v>
      </c>
    </row>
    <row r="1043" spans="1:14" ht="31.5" x14ac:dyDescent="0.25">
      <c r="A1043" s="31" t="s">
        <v>2043</v>
      </c>
      <c r="B1043" s="19" t="s">
        <v>2093</v>
      </c>
      <c r="C1043" s="34" t="s">
        <v>2094</v>
      </c>
      <c r="D1043" s="18">
        <v>0</v>
      </c>
      <c r="E1043" s="18">
        <v>14.4</v>
      </c>
      <c r="F1043" s="18">
        <v>0</v>
      </c>
      <c r="G1043" s="18">
        <v>0</v>
      </c>
      <c r="H1043" s="18">
        <v>0</v>
      </c>
      <c r="I1043" s="18">
        <v>0</v>
      </c>
      <c r="J1043" s="18">
        <v>4.3888481203680003E-2</v>
      </c>
      <c r="K1043" s="18">
        <v>0</v>
      </c>
      <c r="L1043" s="18">
        <v>0</v>
      </c>
      <c r="M1043" s="18">
        <v>0</v>
      </c>
      <c r="N1043" s="19" t="s">
        <v>6098</v>
      </c>
    </row>
    <row r="1044" spans="1:14" ht="31.5" x14ac:dyDescent="0.25">
      <c r="A1044" s="31" t="s">
        <v>2043</v>
      </c>
      <c r="B1044" s="19" t="s">
        <v>2095</v>
      </c>
      <c r="C1044" s="34" t="s">
        <v>2096</v>
      </c>
      <c r="D1044" s="18">
        <v>0</v>
      </c>
      <c r="E1044" s="18">
        <v>14.4</v>
      </c>
      <c r="F1044" s="18">
        <v>0</v>
      </c>
      <c r="G1044" s="18">
        <v>0</v>
      </c>
      <c r="H1044" s="18">
        <v>0</v>
      </c>
      <c r="I1044" s="18">
        <v>0</v>
      </c>
      <c r="J1044" s="18">
        <v>4.3888481203680003E-2</v>
      </c>
      <c r="K1044" s="18">
        <v>0</v>
      </c>
      <c r="L1044" s="18">
        <v>0</v>
      </c>
      <c r="M1044" s="18">
        <v>0</v>
      </c>
      <c r="N1044" s="19" t="s">
        <v>6098</v>
      </c>
    </row>
    <row r="1045" spans="1:14" ht="47.25" x14ac:dyDescent="0.25">
      <c r="A1045" s="31" t="s">
        <v>2043</v>
      </c>
      <c r="B1045" s="19" t="s">
        <v>2097</v>
      </c>
      <c r="C1045" s="34" t="s">
        <v>2098</v>
      </c>
      <c r="D1045" s="18">
        <v>0</v>
      </c>
      <c r="E1045" s="18">
        <v>18.431999999999999</v>
      </c>
      <c r="F1045" s="18">
        <v>0</v>
      </c>
      <c r="G1045" s="18">
        <v>0</v>
      </c>
      <c r="H1045" s="18">
        <v>0</v>
      </c>
      <c r="I1045" s="18">
        <v>0</v>
      </c>
      <c r="J1045" s="18">
        <v>5.6177255940709998E-2</v>
      </c>
      <c r="K1045" s="18">
        <v>0</v>
      </c>
      <c r="L1045" s="18">
        <v>0</v>
      </c>
      <c r="M1045" s="18">
        <v>0</v>
      </c>
      <c r="N1045" s="19" t="s">
        <v>6098</v>
      </c>
    </row>
    <row r="1046" spans="1:14" ht="31.5" x14ac:dyDescent="0.25">
      <c r="A1046" s="31" t="s">
        <v>2043</v>
      </c>
      <c r="B1046" s="19" t="s">
        <v>2099</v>
      </c>
      <c r="C1046" s="34" t="s">
        <v>2100</v>
      </c>
      <c r="D1046" s="18">
        <v>0</v>
      </c>
      <c r="E1046" s="18">
        <v>28.8</v>
      </c>
      <c r="F1046" s="18">
        <v>0</v>
      </c>
      <c r="G1046" s="18">
        <v>0</v>
      </c>
      <c r="H1046" s="18">
        <v>0</v>
      </c>
      <c r="I1046" s="18">
        <v>0</v>
      </c>
      <c r="J1046" s="18">
        <v>8.7776962407360007E-2</v>
      </c>
      <c r="K1046" s="18">
        <v>0</v>
      </c>
      <c r="L1046" s="18">
        <v>0</v>
      </c>
      <c r="M1046" s="18">
        <v>0</v>
      </c>
      <c r="N1046" s="19" t="s">
        <v>6098</v>
      </c>
    </row>
    <row r="1047" spans="1:14" ht="47.25" x14ac:dyDescent="0.25">
      <c r="A1047" s="31" t="s">
        <v>2043</v>
      </c>
      <c r="B1047" s="19" t="s">
        <v>2101</v>
      </c>
      <c r="C1047" s="34" t="s">
        <v>2102</v>
      </c>
      <c r="D1047" s="18">
        <v>0</v>
      </c>
      <c r="E1047" s="18">
        <v>20.16</v>
      </c>
      <c r="F1047" s="18">
        <v>0</v>
      </c>
      <c r="G1047" s="18">
        <v>0</v>
      </c>
      <c r="H1047" s="18">
        <v>0</v>
      </c>
      <c r="I1047" s="18">
        <v>0</v>
      </c>
      <c r="J1047" s="18">
        <v>6.1443873685150002E-2</v>
      </c>
      <c r="K1047" s="18">
        <v>0</v>
      </c>
      <c r="L1047" s="18">
        <v>0</v>
      </c>
      <c r="M1047" s="18">
        <v>0</v>
      </c>
      <c r="N1047" s="19" t="s">
        <v>6098</v>
      </c>
    </row>
    <row r="1048" spans="1:14" ht="47.25" x14ac:dyDescent="0.25">
      <c r="A1048" s="31" t="s">
        <v>2043</v>
      </c>
      <c r="B1048" s="19" t="s">
        <v>2103</v>
      </c>
      <c r="C1048" s="34" t="s">
        <v>2104</v>
      </c>
      <c r="D1048" s="18">
        <v>0</v>
      </c>
      <c r="E1048" s="18">
        <v>20.448</v>
      </c>
      <c r="F1048" s="18">
        <v>0</v>
      </c>
      <c r="G1048" s="18">
        <v>0</v>
      </c>
      <c r="H1048" s="18">
        <v>0</v>
      </c>
      <c r="I1048" s="18">
        <v>0</v>
      </c>
      <c r="J1048" s="18">
        <v>6.232164330922E-2</v>
      </c>
      <c r="K1048" s="18">
        <v>0</v>
      </c>
      <c r="L1048" s="18">
        <v>0</v>
      </c>
      <c r="M1048" s="18">
        <v>0</v>
      </c>
      <c r="N1048" s="19" t="s">
        <v>6098</v>
      </c>
    </row>
    <row r="1049" spans="1:14" ht="31.5" x14ac:dyDescent="0.25">
      <c r="A1049" s="31" t="s">
        <v>2043</v>
      </c>
      <c r="B1049" s="19" t="s">
        <v>2105</v>
      </c>
      <c r="C1049" s="34" t="s">
        <v>2106</v>
      </c>
      <c r="D1049" s="18">
        <v>0</v>
      </c>
      <c r="E1049" s="18">
        <v>29.376000000000001</v>
      </c>
      <c r="F1049" s="18">
        <v>0</v>
      </c>
      <c r="G1049" s="18">
        <v>0</v>
      </c>
      <c r="H1049" s="18">
        <v>0</v>
      </c>
      <c r="I1049" s="18">
        <v>0</v>
      </c>
      <c r="J1049" s="18">
        <v>8.9532501655500002E-2</v>
      </c>
      <c r="K1049" s="18">
        <v>0</v>
      </c>
      <c r="L1049" s="18">
        <v>0</v>
      </c>
      <c r="M1049" s="18">
        <v>0</v>
      </c>
      <c r="N1049" s="19" t="s">
        <v>6098</v>
      </c>
    </row>
    <row r="1050" spans="1:14" ht="31.5" x14ac:dyDescent="0.25">
      <c r="A1050" s="31" t="s">
        <v>2043</v>
      </c>
      <c r="B1050" s="19" t="s">
        <v>2107</v>
      </c>
      <c r="C1050" s="34" t="s">
        <v>2108</v>
      </c>
      <c r="D1050" s="18">
        <v>0</v>
      </c>
      <c r="E1050" s="18">
        <v>41.76</v>
      </c>
      <c r="F1050" s="18">
        <v>0</v>
      </c>
      <c r="G1050" s="18">
        <v>0</v>
      </c>
      <c r="H1050" s="18">
        <v>0</v>
      </c>
      <c r="I1050" s="18">
        <v>0</v>
      </c>
      <c r="J1050" s="18">
        <v>0.12727659549067</v>
      </c>
      <c r="K1050" s="18">
        <v>0</v>
      </c>
      <c r="L1050" s="18">
        <v>0</v>
      </c>
      <c r="M1050" s="18">
        <v>0</v>
      </c>
      <c r="N1050" s="19" t="s">
        <v>6098</v>
      </c>
    </row>
    <row r="1051" spans="1:14" ht="31.5" x14ac:dyDescent="0.25">
      <c r="A1051" s="31" t="s">
        <v>2043</v>
      </c>
      <c r="B1051" s="19" t="s">
        <v>2109</v>
      </c>
      <c r="C1051" s="34" t="s">
        <v>2110</v>
      </c>
      <c r="D1051" s="18">
        <v>0</v>
      </c>
      <c r="E1051" s="18">
        <v>37.44</v>
      </c>
      <c r="F1051" s="18">
        <v>0</v>
      </c>
      <c r="G1051" s="18">
        <v>0</v>
      </c>
      <c r="H1051" s="18">
        <v>0</v>
      </c>
      <c r="I1051" s="18">
        <v>0</v>
      </c>
      <c r="J1051" s="18">
        <v>0.11411005112956001</v>
      </c>
      <c r="K1051" s="18">
        <v>0</v>
      </c>
      <c r="L1051" s="18">
        <v>0</v>
      </c>
      <c r="M1051" s="18">
        <v>0</v>
      </c>
      <c r="N1051" s="19" t="s">
        <v>6098</v>
      </c>
    </row>
    <row r="1052" spans="1:14" ht="31.5" x14ac:dyDescent="0.25">
      <c r="A1052" s="31" t="s">
        <v>2043</v>
      </c>
      <c r="B1052" s="19" t="s">
        <v>2111</v>
      </c>
      <c r="C1052" s="34" t="s">
        <v>2112</v>
      </c>
      <c r="D1052" s="18">
        <v>0</v>
      </c>
      <c r="E1052" s="18">
        <v>8.64</v>
      </c>
      <c r="F1052" s="18">
        <v>0</v>
      </c>
      <c r="G1052" s="18">
        <v>0</v>
      </c>
      <c r="H1052" s="18">
        <v>0</v>
      </c>
      <c r="I1052" s="18">
        <v>0</v>
      </c>
      <c r="J1052" s="18">
        <v>2.6333088722199999E-2</v>
      </c>
      <c r="K1052" s="18">
        <v>0</v>
      </c>
      <c r="L1052" s="18">
        <v>0</v>
      </c>
      <c r="M1052" s="18">
        <v>0</v>
      </c>
      <c r="N1052" s="19" t="s">
        <v>6098</v>
      </c>
    </row>
    <row r="1053" spans="1:14" ht="47.25" x14ac:dyDescent="0.25">
      <c r="A1053" s="31" t="s">
        <v>2043</v>
      </c>
      <c r="B1053" s="19" t="s">
        <v>2113</v>
      </c>
      <c r="C1053" s="34" t="s">
        <v>2114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8">
        <v>0</v>
      </c>
      <c r="K1053" s="18">
        <v>0</v>
      </c>
      <c r="L1053" s="18">
        <v>0</v>
      </c>
      <c r="M1053" s="18">
        <v>0</v>
      </c>
      <c r="N1053" s="19" t="s">
        <v>6098</v>
      </c>
    </row>
    <row r="1054" spans="1:14" ht="47.25" x14ac:dyDescent="0.25">
      <c r="A1054" s="31" t="s">
        <v>2043</v>
      </c>
      <c r="B1054" s="19" t="s">
        <v>2115</v>
      </c>
      <c r="C1054" s="34" t="s">
        <v>2116</v>
      </c>
      <c r="D1054" s="18">
        <v>0</v>
      </c>
      <c r="E1054" s="18">
        <v>16.704000000000001</v>
      </c>
      <c r="F1054" s="18">
        <v>0</v>
      </c>
      <c r="G1054" s="18">
        <v>0</v>
      </c>
      <c r="H1054" s="18">
        <v>0</v>
      </c>
      <c r="I1054" s="18">
        <v>0</v>
      </c>
      <c r="J1054" s="18">
        <v>5.0910638196260002E-2</v>
      </c>
      <c r="K1054" s="18">
        <v>0</v>
      </c>
      <c r="L1054" s="18">
        <v>0</v>
      </c>
      <c r="M1054" s="18">
        <v>0</v>
      </c>
      <c r="N1054" s="19" t="s">
        <v>6098</v>
      </c>
    </row>
    <row r="1055" spans="1:14" ht="47.25" x14ac:dyDescent="0.25">
      <c r="A1055" s="31" t="s">
        <v>2043</v>
      </c>
      <c r="B1055" s="19" t="s">
        <v>2117</v>
      </c>
      <c r="C1055" s="34" t="s">
        <v>2118</v>
      </c>
      <c r="D1055" s="18">
        <v>0</v>
      </c>
      <c r="E1055" s="18">
        <v>10.08</v>
      </c>
      <c r="F1055" s="18">
        <v>0</v>
      </c>
      <c r="G1055" s="18">
        <v>0</v>
      </c>
      <c r="H1055" s="18">
        <v>0</v>
      </c>
      <c r="I1055" s="18">
        <v>0</v>
      </c>
      <c r="J1055" s="18">
        <v>3.0721936842570002E-2</v>
      </c>
      <c r="K1055" s="18">
        <v>0</v>
      </c>
      <c r="L1055" s="18">
        <v>0</v>
      </c>
      <c r="M1055" s="18">
        <v>0</v>
      </c>
      <c r="N1055" s="19" t="s">
        <v>6098</v>
      </c>
    </row>
    <row r="1056" spans="1:14" ht="47.25" x14ac:dyDescent="0.25">
      <c r="A1056" s="31" t="s">
        <v>2043</v>
      </c>
      <c r="B1056" s="19" t="s">
        <v>2119</v>
      </c>
      <c r="C1056" s="34" t="s">
        <v>2120</v>
      </c>
      <c r="D1056" s="18">
        <v>0</v>
      </c>
      <c r="E1056" s="18">
        <v>4.6079999999999997</v>
      </c>
      <c r="F1056" s="18">
        <v>0</v>
      </c>
      <c r="G1056" s="18">
        <v>0</v>
      </c>
      <c r="H1056" s="18">
        <v>0</v>
      </c>
      <c r="I1056" s="18">
        <v>0</v>
      </c>
      <c r="J1056" s="18">
        <v>1.404431398517E-2</v>
      </c>
      <c r="K1056" s="18">
        <v>0</v>
      </c>
      <c r="L1056" s="18">
        <v>0</v>
      </c>
      <c r="M1056" s="18">
        <v>0</v>
      </c>
      <c r="N1056" s="19" t="s">
        <v>6098</v>
      </c>
    </row>
    <row r="1057" spans="1:14" ht="47.25" x14ac:dyDescent="0.25">
      <c r="A1057" s="31" t="s">
        <v>2043</v>
      </c>
      <c r="B1057" s="19" t="s">
        <v>2121</v>
      </c>
      <c r="C1057" s="34" t="s">
        <v>2122</v>
      </c>
      <c r="D1057" s="18">
        <v>0</v>
      </c>
      <c r="E1057" s="18">
        <v>8.64</v>
      </c>
      <c r="F1057" s="18">
        <v>0</v>
      </c>
      <c r="G1057" s="18">
        <v>0</v>
      </c>
      <c r="H1057" s="18">
        <v>0</v>
      </c>
      <c r="I1057" s="18">
        <v>0</v>
      </c>
      <c r="J1057" s="18">
        <v>2.6333088722199999E-2</v>
      </c>
      <c r="K1057" s="18">
        <v>0</v>
      </c>
      <c r="L1057" s="18">
        <v>0</v>
      </c>
      <c r="M1057" s="18">
        <v>0</v>
      </c>
      <c r="N1057" s="19" t="s">
        <v>6098</v>
      </c>
    </row>
    <row r="1058" spans="1:14" ht="47.25" x14ac:dyDescent="0.25">
      <c r="A1058" s="31" t="s">
        <v>2043</v>
      </c>
      <c r="B1058" s="19" t="s">
        <v>2123</v>
      </c>
      <c r="C1058" s="34" t="s">
        <v>2124</v>
      </c>
      <c r="D1058" s="18">
        <v>0</v>
      </c>
      <c r="E1058" s="18">
        <v>13.247999999999999</v>
      </c>
      <c r="F1058" s="18">
        <v>0</v>
      </c>
      <c r="G1058" s="18">
        <v>0</v>
      </c>
      <c r="H1058" s="18">
        <v>0</v>
      </c>
      <c r="I1058" s="18">
        <v>0</v>
      </c>
      <c r="J1058" s="18">
        <v>4.0377402707380002E-2</v>
      </c>
      <c r="K1058" s="18">
        <v>0</v>
      </c>
      <c r="L1058" s="18">
        <v>0</v>
      </c>
      <c r="M1058" s="18">
        <v>0</v>
      </c>
      <c r="N1058" s="19" t="s">
        <v>6098</v>
      </c>
    </row>
    <row r="1059" spans="1:14" ht="47.25" x14ac:dyDescent="0.25">
      <c r="A1059" s="31" t="s">
        <v>2043</v>
      </c>
      <c r="B1059" s="19" t="s">
        <v>2125</v>
      </c>
      <c r="C1059" s="34" t="s">
        <v>2126</v>
      </c>
      <c r="D1059" s="18">
        <v>0</v>
      </c>
      <c r="E1059" s="18">
        <v>4.6079999999999997</v>
      </c>
      <c r="F1059" s="18">
        <v>0</v>
      </c>
      <c r="G1059" s="18">
        <v>0</v>
      </c>
      <c r="H1059" s="18">
        <v>0</v>
      </c>
      <c r="I1059" s="18">
        <v>0</v>
      </c>
      <c r="J1059" s="18">
        <v>1.404431398517E-2</v>
      </c>
      <c r="K1059" s="18">
        <v>0</v>
      </c>
      <c r="L1059" s="18">
        <v>0</v>
      </c>
      <c r="M1059" s="18">
        <v>0</v>
      </c>
      <c r="N1059" s="19" t="s">
        <v>6098</v>
      </c>
    </row>
    <row r="1060" spans="1:14" ht="47.25" x14ac:dyDescent="0.25">
      <c r="A1060" s="31" t="s">
        <v>2043</v>
      </c>
      <c r="B1060" s="19" t="s">
        <v>2127</v>
      </c>
      <c r="C1060" s="34" t="s">
        <v>2128</v>
      </c>
      <c r="D1060" s="18">
        <v>0</v>
      </c>
      <c r="E1060" s="18">
        <v>8.64</v>
      </c>
      <c r="F1060" s="18">
        <v>0</v>
      </c>
      <c r="G1060" s="18">
        <v>0</v>
      </c>
      <c r="H1060" s="18">
        <v>0</v>
      </c>
      <c r="I1060" s="18">
        <v>0</v>
      </c>
      <c r="J1060" s="18">
        <v>2.6333088722199999E-2</v>
      </c>
      <c r="K1060" s="18">
        <v>0</v>
      </c>
      <c r="L1060" s="18">
        <v>0</v>
      </c>
      <c r="M1060" s="18">
        <v>0</v>
      </c>
      <c r="N1060" s="19" t="s">
        <v>6098</v>
      </c>
    </row>
    <row r="1061" spans="1:14" ht="47.25" x14ac:dyDescent="0.25">
      <c r="A1061" s="31" t="s">
        <v>2043</v>
      </c>
      <c r="B1061" s="19" t="s">
        <v>2129</v>
      </c>
      <c r="C1061" s="34" t="s">
        <v>2130</v>
      </c>
      <c r="D1061" s="18">
        <v>0</v>
      </c>
      <c r="E1061" s="18">
        <v>4.6079999999999997</v>
      </c>
      <c r="F1061" s="18">
        <v>0</v>
      </c>
      <c r="G1061" s="18">
        <v>0</v>
      </c>
      <c r="H1061" s="18">
        <v>0</v>
      </c>
      <c r="I1061" s="18">
        <v>0</v>
      </c>
      <c r="J1061" s="18">
        <v>1.404431398517E-2</v>
      </c>
      <c r="K1061" s="18">
        <v>0</v>
      </c>
      <c r="L1061" s="18">
        <v>0</v>
      </c>
      <c r="M1061" s="18">
        <v>0</v>
      </c>
      <c r="N1061" s="19" t="s">
        <v>6098</v>
      </c>
    </row>
    <row r="1062" spans="1:14" ht="47.25" x14ac:dyDescent="0.25">
      <c r="A1062" s="31" t="s">
        <v>2043</v>
      </c>
      <c r="B1062" s="19" t="s">
        <v>2131</v>
      </c>
      <c r="C1062" s="34" t="s">
        <v>2132</v>
      </c>
      <c r="D1062" s="18">
        <v>0</v>
      </c>
      <c r="E1062" s="18">
        <v>9.7919999999999998</v>
      </c>
      <c r="F1062" s="18">
        <v>0</v>
      </c>
      <c r="G1062" s="18">
        <v>0</v>
      </c>
      <c r="H1062" s="18">
        <v>0</v>
      </c>
      <c r="I1062" s="18">
        <v>0</v>
      </c>
      <c r="J1062" s="18">
        <v>2.9844167218500001E-2</v>
      </c>
      <c r="K1062" s="18">
        <v>0</v>
      </c>
      <c r="L1062" s="18">
        <v>0</v>
      </c>
      <c r="M1062" s="18">
        <v>0</v>
      </c>
      <c r="N1062" s="19" t="s">
        <v>6098</v>
      </c>
    </row>
    <row r="1063" spans="1:14" ht="47.25" x14ac:dyDescent="0.25">
      <c r="A1063" s="31" t="s">
        <v>2043</v>
      </c>
      <c r="B1063" s="19" t="s">
        <v>2133</v>
      </c>
      <c r="C1063" s="34" t="s">
        <v>2134</v>
      </c>
      <c r="D1063" s="18">
        <v>0</v>
      </c>
      <c r="E1063" s="18">
        <v>9.7919999999999998</v>
      </c>
      <c r="F1063" s="18">
        <v>0</v>
      </c>
      <c r="G1063" s="18">
        <v>0</v>
      </c>
      <c r="H1063" s="18">
        <v>0</v>
      </c>
      <c r="I1063" s="18">
        <v>0</v>
      </c>
      <c r="J1063" s="18">
        <v>2.9844167218500001E-2</v>
      </c>
      <c r="K1063" s="18">
        <v>0</v>
      </c>
      <c r="L1063" s="18">
        <v>0</v>
      </c>
      <c r="M1063" s="18">
        <v>0</v>
      </c>
      <c r="N1063" s="19" t="s">
        <v>6098</v>
      </c>
    </row>
    <row r="1064" spans="1:14" ht="31.5" x14ac:dyDescent="0.25">
      <c r="A1064" s="31" t="s">
        <v>2043</v>
      </c>
      <c r="B1064" s="19" t="s">
        <v>2135</v>
      </c>
      <c r="C1064" s="34" t="s">
        <v>2136</v>
      </c>
      <c r="D1064" s="18">
        <v>0</v>
      </c>
      <c r="E1064" s="18">
        <v>17.28</v>
      </c>
      <c r="F1064" s="18">
        <v>0</v>
      </c>
      <c r="G1064" s="18">
        <v>0</v>
      </c>
      <c r="H1064" s="18">
        <v>0</v>
      </c>
      <c r="I1064" s="18">
        <v>0</v>
      </c>
      <c r="J1064" s="18">
        <v>5.2666177444410003E-2</v>
      </c>
      <c r="K1064" s="18">
        <v>0</v>
      </c>
      <c r="L1064" s="18">
        <v>0</v>
      </c>
      <c r="M1064" s="18">
        <v>0</v>
      </c>
      <c r="N1064" s="19" t="s">
        <v>6098</v>
      </c>
    </row>
    <row r="1065" spans="1:14" ht="31.5" x14ac:dyDescent="0.25">
      <c r="A1065" s="31" t="s">
        <v>2043</v>
      </c>
      <c r="B1065" s="19" t="s">
        <v>2137</v>
      </c>
      <c r="C1065" s="34" t="s">
        <v>2138</v>
      </c>
      <c r="D1065" s="18">
        <v>0</v>
      </c>
      <c r="E1065" s="18">
        <v>25.213999999999999</v>
      </c>
      <c r="F1065" s="18">
        <v>0</v>
      </c>
      <c r="G1065" s="18">
        <v>0</v>
      </c>
      <c r="H1065" s="18">
        <v>0</v>
      </c>
      <c r="I1065" s="18">
        <v>0</v>
      </c>
      <c r="J1065" s="18">
        <v>7.6847511463160004E-2</v>
      </c>
      <c r="K1065" s="18">
        <v>0</v>
      </c>
      <c r="L1065" s="18">
        <v>0</v>
      </c>
      <c r="M1065" s="18">
        <v>0</v>
      </c>
      <c r="N1065" s="19" t="s">
        <v>6098</v>
      </c>
    </row>
    <row r="1066" spans="1:14" ht="31.5" x14ac:dyDescent="0.25">
      <c r="A1066" s="31" t="s">
        <v>2043</v>
      </c>
      <c r="B1066" s="19" t="s">
        <v>2139</v>
      </c>
      <c r="C1066" s="34" t="s">
        <v>2140</v>
      </c>
      <c r="D1066" s="18">
        <v>0</v>
      </c>
      <c r="E1066" s="18">
        <v>11.52</v>
      </c>
      <c r="F1066" s="18">
        <v>0</v>
      </c>
      <c r="G1066" s="18">
        <v>0</v>
      </c>
      <c r="H1066" s="18">
        <v>0</v>
      </c>
      <c r="I1066" s="18">
        <v>0</v>
      </c>
      <c r="J1066" s="18">
        <v>3.5110784962939998E-2</v>
      </c>
      <c r="K1066" s="18">
        <v>0</v>
      </c>
      <c r="L1066" s="18">
        <v>0</v>
      </c>
      <c r="M1066" s="18">
        <v>0</v>
      </c>
      <c r="N1066" s="19" t="s">
        <v>6098</v>
      </c>
    </row>
    <row r="1067" spans="1:14" ht="31.5" x14ac:dyDescent="0.25">
      <c r="A1067" s="31" t="s">
        <v>2043</v>
      </c>
      <c r="B1067" s="19" t="s">
        <v>2141</v>
      </c>
      <c r="C1067" s="34" t="s">
        <v>2142</v>
      </c>
      <c r="D1067" s="18">
        <v>0</v>
      </c>
      <c r="E1067" s="18">
        <v>14.4</v>
      </c>
      <c r="F1067" s="18">
        <v>0</v>
      </c>
      <c r="G1067" s="18">
        <v>0</v>
      </c>
      <c r="H1067" s="18">
        <v>0</v>
      </c>
      <c r="I1067" s="18">
        <v>0</v>
      </c>
      <c r="J1067" s="18">
        <v>4.3888481203680003E-2</v>
      </c>
      <c r="K1067" s="18">
        <v>0</v>
      </c>
      <c r="L1067" s="18">
        <v>0</v>
      </c>
      <c r="M1067" s="18">
        <v>0</v>
      </c>
      <c r="N1067" s="19" t="s">
        <v>6098</v>
      </c>
    </row>
    <row r="1068" spans="1:14" ht="31.5" x14ac:dyDescent="0.25">
      <c r="A1068" s="31" t="s">
        <v>2043</v>
      </c>
      <c r="B1068" s="19" t="s">
        <v>2143</v>
      </c>
      <c r="C1068" s="34" t="s">
        <v>2144</v>
      </c>
      <c r="D1068" s="18">
        <v>0</v>
      </c>
      <c r="E1068" s="18">
        <v>12.816000000000001</v>
      </c>
      <c r="F1068" s="18">
        <v>0</v>
      </c>
      <c r="G1068" s="18">
        <v>0</v>
      </c>
      <c r="H1068" s="18">
        <v>0</v>
      </c>
      <c r="I1068" s="18">
        <v>0</v>
      </c>
      <c r="J1068" s="18">
        <v>3.9060748271269999E-2</v>
      </c>
      <c r="K1068" s="18">
        <v>0</v>
      </c>
      <c r="L1068" s="18">
        <v>0</v>
      </c>
      <c r="M1068" s="18">
        <v>0</v>
      </c>
      <c r="N1068" s="19" t="s">
        <v>6098</v>
      </c>
    </row>
    <row r="1069" spans="1:14" ht="47.25" x14ac:dyDescent="0.25">
      <c r="A1069" s="31" t="s">
        <v>2043</v>
      </c>
      <c r="B1069" s="19" t="s">
        <v>2145</v>
      </c>
      <c r="C1069" s="34" t="s">
        <v>2146</v>
      </c>
      <c r="D1069" s="18">
        <v>0</v>
      </c>
      <c r="E1069" s="18">
        <v>14.544</v>
      </c>
      <c r="F1069" s="18">
        <v>0</v>
      </c>
      <c r="G1069" s="18">
        <v>0</v>
      </c>
      <c r="H1069" s="18">
        <v>0</v>
      </c>
      <c r="I1069" s="18">
        <v>0</v>
      </c>
      <c r="J1069" s="18">
        <v>4.4327366015710003E-2</v>
      </c>
      <c r="K1069" s="18">
        <v>0</v>
      </c>
      <c r="L1069" s="18">
        <v>0</v>
      </c>
      <c r="M1069" s="18">
        <v>0</v>
      </c>
      <c r="N1069" s="19" t="s">
        <v>6098</v>
      </c>
    </row>
    <row r="1070" spans="1:14" ht="47.25" x14ac:dyDescent="0.25">
      <c r="A1070" s="31" t="s">
        <v>2043</v>
      </c>
      <c r="B1070" s="19" t="s">
        <v>2147</v>
      </c>
      <c r="C1070" s="34" t="s">
        <v>2148</v>
      </c>
      <c r="D1070" s="18">
        <v>0</v>
      </c>
      <c r="E1070" s="18">
        <v>23.04</v>
      </c>
      <c r="F1070" s="18">
        <v>0</v>
      </c>
      <c r="G1070" s="18">
        <v>0</v>
      </c>
      <c r="H1070" s="18">
        <v>0</v>
      </c>
      <c r="I1070" s="18">
        <v>0</v>
      </c>
      <c r="J1070" s="18">
        <v>7.0221569925879995E-2</v>
      </c>
      <c r="K1070" s="18">
        <v>0</v>
      </c>
      <c r="L1070" s="18">
        <v>0</v>
      </c>
      <c r="M1070" s="18">
        <v>0</v>
      </c>
      <c r="N1070" s="19" t="s">
        <v>6098</v>
      </c>
    </row>
    <row r="1071" spans="1:14" ht="47.25" x14ac:dyDescent="0.25">
      <c r="A1071" s="31" t="s">
        <v>2043</v>
      </c>
      <c r="B1071" s="19" t="s">
        <v>2149</v>
      </c>
      <c r="C1071" s="34" t="s">
        <v>2150</v>
      </c>
      <c r="D1071" s="18">
        <v>0</v>
      </c>
      <c r="E1071" s="18">
        <v>24.768000000000001</v>
      </c>
      <c r="F1071" s="18">
        <v>0</v>
      </c>
      <c r="G1071" s="18">
        <v>0</v>
      </c>
      <c r="H1071" s="18">
        <v>0</v>
      </c>
      <c r="I1071" s="18">
        <v>0</v>
      </c>
      <c r="J1071" s="18">
        <v>7.5488187670320006E-2</v>
      </c>
      <c r="K1071" s="18">
        <v>0</v>
      </c>
      <c r="L1071" s="18">
        <v>0</v>
      </c>
      <c r="M1071" s="18">
        <v>0</v>
      </c>
      <c r="N1071" s="19" t="s">
        <v>6098</v>
      </c>
    </row>
    <row r="1072" spans="1:14" ht="47.25" x14ac:dyDescent="0.25">
      <c r="A1072" s="31" t="s">
        <v>2043</v>
      </c>
      <c r="B1072" s="19" t="s">
        <v>2151</v>
      </c>
      <c r="C1072" s="34" t="s">
        <v>2152</v>
      </c>
      <c r="D1072" s="18">
        <v>0</v>
      </c>
      <c r="E1072" s="18">
        <v>17.957000000000001</v>
      </c>
      <c r="F1072" s="18">
        <v>0</v>
      </c>
      <c r="G1072" s="18">
        <v>0</v>
      </c>
      <c r="H1072" s="18">
        <v>0</v>
      </c>
      <c r="I1072" s="18">
        <v>0</v>
      </c>
      <c r="J1072" s="18">
        <v>5.4729545623220001E-2</v>
      </c>
      <c r="K1072" s="18">
        <v>0</v>
      </c>
      <c r="L1072" s="18">
        <v>0</v>
      </c>
      <c r="M1072" s="18">
        <v>0</v>
      </c>
      <c r="N1072" s="19" t="s">
        <v>6098</v>
      </c>
    </row>
    <row r="1073" spans="1:14" ht="47.25" x14ac:dyDescent="0.25">
      <c r="A1073" s="31" t="s">
        <v>2043</v>
      </c>
      <c r="B1073" s="19" t="s">
        <v>2153</v>
      </c>
      <c r="C1073" s="34" t="s">
        <v>2154</v>
      </c>
      <c r="D1073" s="18">
        <v>0</v>
      </c>
      <c r="E1073" s="18">
        <v>22.751999999999999</v>
      </c>
      <c r="F1073" s="18">
        <v>0</v>
      </c>
      <c r="G1073" s="18">
        <v>0</v>
      </c>
      <c r="H1073" s="18">
        <v>0</v>
      </c>
      <c r="I1073" s="18">
        <v>0</v>
      </c>
      <c r="J1073" s="18">
        <v>6.9343800301810005E-2</v>
      </c>
      <c r="K1073" s="18">
        <v>0</v>
      </c>
      <c r="L1073" s="18">
        <v>0</v>
      </c>
      <c r="M1073" s="18">
        <v>0</v>
      </c>
      <c r="N1073" s="19" t="s">
        <v>6098</v>
      </c>
    </row>
    <row r="1074" spans="1:14" ht="47.25" x14ac:dyDescent="0.25">
      <c r="A1074" s="31" t="s">
        <v>2043</v>
      </c>
      <c r="B1074" s="19" t="s">
        <v>2155</v>
      </c>
      <c r="C1074" s="34" t="s">
        <v>2156</v>
      </c>
      <c r="D1074" s="18">
        <v>0</v>
      </c>
      <c r="E1074" s="18">
        <v>2.88</v>
      </c>
      <c r="F1074" s="18">
        <v>0</v>
      </c>
      <c r="G1074" s="18">
        <v>0</v>
      </c>
      <c r="H1074" s="18">
        <v>0</v>
      </c>
      <c r="I1074" s="18">
        <v>0</v>
      </c>
      <c r="J1074" s="18">
        <v>8.7776962407299999E-3</v>
      </c>
      <c r="K1074" s="18">
        <v>0</v>
      </c>
      <c r="L1074" s="18">
        <v>0</v>
      </c>
      <c r="M1074" s="18">
        <v>0</v>
      </c>
      <c r="N1074" s="19" t="s">
        <v>6098</v>
      </c>
    </row>
    <row r="1075" spans="1:14" ht="47.25" x14ac:dyDescent="0.25">
      <c r="A1075" s="31" t="s">
        <v>2043</v>
      </c>
      <c r="B1075" s="19" t="s">
        <v>2157</v>
      </c>
      <c r="C1075" s="34" t="s">
        <v>2158</v>
      </c>
      <c r="D1075" s="18">
        <v>0</v>
      </c>
      <c r="E1075" s="18">
        <v>30.527999999999999</v>
      </c>
      <c r="F1075" s="18">
        <v>0</v>
      </c>
      <c r="G1075" s="18">
        <v>0</v>
      </c>
      <c r="H1075" s="18">
        <v>0</v>
      </c>
      <c r="I1075" s="18">
        <v>0</v>
      </c>
      <c r="J1075" s="18">
        <v>9.3043580151800004E-2</v>
      </c>
      <c r="K1075" s="18">
        <v>0</v>
      </c>
      <c r="L1075" s="18">
        <v>0</v>
      </c>
      <c r="M1075" s="18">
        <v>0</v>
      </c>
      <c r="N1075" s="19" t="s">
        <v>6098</v>
      </c>
    </row>
    <row r="1076" spans="1:14" ht="31.5" x14ac:dyDescent="0.25">
      <c r="A1076" s="31" t="s">
        <v>2043</v>
      </c>
      <c r="B1076" s="19" t="s">
        <v>2159</v>
      </c>
      <c r="C1076" s="34" t="s">
        <v>2160</v>
      </c>
      <c r="D1076" s="18">
        <v>0</v>
      </c>
      <c r="E1076" s="18">
        <v>40.32</v>
      </c>
      <c r="F1076" s="18">
        <v>0</v>
      </c>
      <c r="G1076" s="18">
        <v>0</v>
      </c>
      <c r="H1076" s="18">
        <v>0</v>
      </c>
      <c r="I1076" s="18">
        <v>0</v>
      </c>
      <c r="J1076" s="18">
        <v>0.1228877473703</v>
      </c>
      <c r="K1076" s="18">
        <v>0</v>
      </c>
      <c r="L1076" s="18">
        <v>0</v>
      </c>
      <c r="M1076" s="18">
        <v>0</v>
      </c>
      <c r="N1076" s="19" t="s">
        <v>6098</v>
      </c>
    </row>
    <row r="1077" spans="1:14" ht="47.25" x14ac:dyDescent="0.25">
      <c r="A1077" s="31" t="s">
        <v>2043</v>
      </c>
      <c r="B1077" s="19" t="s">
        <v>2161</v>
      </c>
      <c r="C1077" s="34" t="s">
        <v>2162</v>
      </c>
      <c r="D1077" s="18">
        <v>0</v>
      </c>
      <c r="E1077" s="18">
        <v>44.64</v>
      </c>
      <c r="F1077" s="18">
        <v>0</v>
      </c>
      <c r="G1077" s="18">
        <v>0</v>
      </c>
      <c r="H1077" s="18">
        <v>0</v>
      </c>
      <c r="I1077" s="18">
        <v>0</v>
      </c>
      <c r="J1077" s="18">
        <v>0.13605429173139999</v>
      </c>
      <c r="K1077" s="18">
        <v>0</v>
      </c>
      <c r="L1077" s="18">
        <v>0</v>
      </c>
      <c r="M1077" s="18">
        <v>0</v>
      </c>
      <c r="N1077" s="19" t="s">
        <v>6098</v>
      </c>
    </row>
    <row r="1078" spans="1:14" ht="31.5" x14ac:dyDescent="0.25">
      <c r="A1078" s="31" t="s">
        <v>2043</v>
      </c>
      <c r="B1078" s="19" t="s">
        <v>2163</v>
      </c>
      <c r="C1078" s="34" t="s">
        <v>2164</v>
      </c>
      <c r="D1078" s="18">
        <v>0</v>
      </c>
      <c r="E1078" s="18">
        <v>31.68</v>
      </c>
      <c r="F1078" s="18">
        <v>0</v>
      </c>
      <c r="G1078" s="18">
        <v>0</v>
      </c>
      <c r="H1078" s="18">
        <v>0</v>
      </c>
      <c r="I1078" s="18">
        <v>0</v>
      </c>
      <c r="J1078" s="18">
        <v>9.655465864809E-2</v>
      </c>
      <c r="K1078" s="18">
        <v>0</v>
      </c>
      <c r="L1078" s="18">
        <v>0</v>
      </c>
      <c r="M1078" s="18">
        <v>0</v>
      </c>
      <c r="N1078" s="19" t="s">
        <v>6098</v>
      </c>
    </row>
    <row r="1079" spans="1:14" ht="31.5" x14ac:dyDescent="0.25">
      <c r="A1079" s="31" t="s">
        <v>2043</v>
      </c>
      <c r="B1079" s="19" t="s">
        <v>2165</v>
      </c>
      <c r="C1079" s="34" t="s">
        <v>2166</v>
      </c>
      <c r="D1079" s="18">
        <v>0</v>
      </c>
      <c r="E1079" s="18">
        <v>28.8</v>
      </c>
      <c r="F1079" s="18">
        <v>0</v>
      </c>
      <c r="G1079" s="18">
        <v>0</v>
      </c>
      <c r="H1079" s="18">
        <v>0</v>
      </c>
      <c r="I1079" s="18">
        <v>0</v>
      </c>
      <c r="J1079" s="18">
        <v>8.7776962407360007E-2</v>
      </c>
      <c r="K1079" s="18">
        <v>0</v>
      </c>
      <c r="L1079" s="18">
        <v>0</v>
      </c>
      <c r="M1079" s="18">
        <v>0</v>
      </c>
      <c r="N1079" s="19" t="s">
        <v>6098</v>
      </c>
    </row>
    <row r="1080" spans="1:14" ht="31.5" x14ac:dyDescent="0.25">
      <c r="A1080" s="31" t="s">
        <v>2043</v>
      </c>
      <c r="B1080" s="19" t="s">
        <v>2167</v>
      </c>
      <c r="C1080" s="34" t="s">
        <v>2168</v>
      </c>
      <c r="D1080" s="18">
        <v>0</v>
      </c>
      <c r="E1080" s="18">
        <v>32.4</v>
      </c>
      <c r="F1080" s="18">
        <v>0</v>
      </c>
      <c r="G1080" s="18">
        <v>0</v>
      </c>
      <c r="H1080" s="18">
        <v>0</v>
      </c>
      <c r="I1080" s="18">
        <v>0</v>
      </c>
      <c r="J1080" s="18">
        <v>9.8749082708280006E-2</v>
      </c>
      <c r="K1080" s="18">
        <v>0</v>
      </c>
      <c r="L1080" s="18">
        <v>0</v>
      </c>
      <c r="M1080" s="18">
        <v>0</v>
      </c>
      <c r="N1080" s="19" t="s">
        <v>6098</v>
      </c>
    </row>
    <row r="1081" spans="1:14" ht="31.5" x14ac:dyDescent="0.25">
      <c r="A1081" s="31" t="s">
        <v>2043</v>
      </c>
      <c r="B1081" s="19" t="s">
        <v>2169</v>
      </c>
      <c r="C1081" s="34" t="s">
        <v>2170</v>
      </c>
      <c r="D1081" s="18">
        <v>0</v>
      </c>
      <c r="E1081" s="18">
        <v>8.0640000000000001</v>
      </c>
      <c r="F1081" s="18">
        <v>0</v>
      </c>
      <c r="G1081" s="18">
        <v>0</v>
      </c>
      <c r="H1081" s="18">
        <v>0</v>
      </c>
      <c r="I1081" s="18">
        <v>0</v>
      </c>
      <c r="J1081" s="18">
        <v>2.457754947406E-2</v>
      </c>
      <c r="K1081" s="18">
        <v>0</v>
      </c>
      <c r="L1081" s="18">
        <v>0</v>
      </c>
      <c r="M1081" s="18">
        <v>0</v>
      </c>
      <c r="N1081" s="19" t="s">
        <v>6098</v>
      </c>
    </row>
    <row r="1082" spans="1:14" ht="31.5" x14ac:dyDescent="0.25">
      <c r="A1082" s="31" t="s">
        <v>2043</v>
      </c>
      <c r="B1082" s="19" t="s">
        <v>2171</v>
      </c>
      <c r="C1082" s="34" t="s">
        <v>2172</v>
      </c>
      <c r="D1082" s="18">
        <v>0</v>
      </c>
      <c r="E1082" s="18">
        <v>13.837999999999999</v>
      </c>
      <c r="F1082" s="18">
        <v>0</v>
      </c>
      <c r="G1082" s="18">
        <v>0</v>
      </c>
      <c r="H1082" s="18">
        <v>0</v>
      </c>
      <c r="I1082" s="18">
        <v>0</v>
      </c>
      <c r="J1082" s="18">
        <v>4.2175611312249998E-2</v>
      </c>
      <c r="K1082" s="18">
        <v>0</v>
      </c>
      <c r="L1082" s="18">
        <v>0</v>
      </c>
      <c r="M1082" s="18">
        <v>0</v>
      </c>
      <c r="N1082" s="19" t="s">
        <v>6098</v>
      </c>
    </row>
    <row r="1083" spans="1:14" ht="31.5" x14ac:dyDescent="0.25">
      <c r="A1083" s="31" t="s">
        <v>2043</v>
      </c>
      <c r="B1083" s="19" t="s">
        <v>2173</v>
      </c>
      <c r="C1083" s="34" t="s">
        <v>2174</v>
      </c>
      <c r="D1083" s="18">
        <v>0</v>
      </c>
      <c r="E1083" s="18">
        <v>2.88</v>
      </c>
      <c r="F1083" s="18">
        <v>0</v>
      </c>
      <c r="G1083" s="18">
        <v>0</v>
      </c>
      <c r="H1083" s="18">
        <v>0</v>
      </c>
      <c r="I1083" s="18">
        <v>0</v>
      </c>
      <c r="J1083" s="18">
        <v>8.7776962407299999E-3</v>
      </c>
      <c r="K1083" s="18">
        <v>0</v>
      </c>
      <c r="L1083" s="18">
        <v>0</v>
      </c>
      <c r="M1083" s="18">
        <v>0</v>
      </c>
      <c r="N1083" s="19" t="s">
        <v>6098</v>
      </c>
    </row>
    <row r="1084" spans="1:14" ht="31.5" x14ac:dyDescent="0.25">
      <c r="A1084" s="31" t="s">
        <v>2043</v>
      </c>
      <c r="B1084" s="19" t="s">
        <v>2175</v>
      </c>
      <c r="C1084" s="34" t="s">
        <v>2176</v>
      </c>
      <c r="D1084" s="18">
        <v>0</v>
      </c>
      <c r="E1084" s="18">
        <v>4.694</v>
      </c>
      <c r="F1084" s="18">
        <v>0</v>
      </c>
      <c r="G1084" s="18">
        <v>0</v>
      </c>
      <c r="H1084" s="18">
        <v>0</v>
      </c>
      <c r="I1084" s="18">
        <v>0</v>
      </c>
      <c r="J1084" s="18">
        <v>1.430642574792E-2</v>
      </c>
      <c r="K1084" s="18">
        <v>0</v>
      </c>
      <c r="L1084" s="18">
        <v>0</v>
      </c>
      <c r="M1084" s="18">
        <v>0</v>
      </c>
      <c r="N1084" s="19" t="s">
        <v>6098</v>
      </c>
    </row>
    <row r="1085" spans="1:14" ht="31.5" x14ac:dyDescent="0.25">
      <c r="A1085" s="31" t="s">
        <v>2043</v>
      </c>
      <c r="B1085" s="19" t="s">
        <v>2177</v>
      </c>
      <c r="C1085" s="34" t="s">
        <v>2178</v>
      </c>
      <c r="D1085" s="18">
        <v>0</v>
      </c>
      <c r="E1085" s="18">
        <v>46.8</v>
      </c>
      <c r="F1085" s="18">
        <v>0</v>
      </c>
      <c r="G1085" s="18">
        <v>0</v>
      </c>
      <c r="H1085" s="18">
        <v>0</v>
      </c>
      <c r="I1085" s="18">
        <v>0</v>
      </c>
      <c r="J1085" s="18">
        <v>0.14263756391196</v>
      </c>
      <c r="K1085" s="18">
        <v>0</v>
      </c>
      <c r="L1085" s="18">
        <v>0</v>
      </c>
      <c r="M1085" s="18">
        <v>0</v>
      </c>
      <c r="N1085" s="19" t="s">
        <v>6098</v>
      </c>
    </row>
    <row r="1086" spans="1:14" ht="31.5" x14ac:dyDescent="0.25">
      <c r="A1086" s="31" t="s">
        <v>2043</v>
      </c>
      <c r="B1086" s="19" t="s">
        <v>2179</v>
      </c>
      <c r="C1086" s="34" t="s">
        <v>2180</v>
      </c>
      <c r="D1086" s="18">
        <v>0</v>
      </c>
      <c r="E1086" s="18">
        <v>16.128</v>
      </c>
      <c r="F1086" s="18">
        <v>0</v>
      </c>
      <c r="G1086" s="18">
        <v>0</v>
      </c>
      <c r="H1086" s="18">
        <v>0</v>
      </c>
      <c r="I1086" s="18">
        <v>0</v>
      </c>
      <c r="J1086" s="18">
        <v>4.915509894812E-2</v>
      </c>
      <c r="K1086" s="18">
        <v>0</v>
      </c>
      <c r="L1086" s="18">
        <v>0</v>
      </c>
      <c r="M1086" s="18">
        <v>0</v>
      </c>
      <c r="N1086" s="19" t="s">
        <v>6098</v>
      </c>
    </row>
    <row r="1087" spans="1:14" ht="31.5" x14ac:dyDescent="0.25">
      <c r="A1087" s="31" t="s">
        <v>2043</v>
      </c>
      <c r="B1087" s="19" t="s">
        <v>2181</v>
      </c>
      <c r="C1087" s="34" t="s">
        <v>2182</v>
      </c>
      <c r="D1087" s="18">
        <v>0</v>
      </c>
      <c r="E1087" s="18">
        <v>36</v>
      </c>
      <c r="F1087" s="18">
        <v>0</v>
      </c>
      <c r="G1087" s="18">
        <v>0</v>
      </c>
      <c r="H1087" s="18">
        <v>0</v>
      </c>
      <c r="I1087" s="18">
        <v>0</v>
      </c>
      <c r="J1087" s="18">
        <v>0.10972120300920001</v>
      </c>
      <c r="K1087" s="18">
        <v>0</v>
      </c>
      <c r="L1087" s="18">
        <v>0</v>
      </c>
      <c r="M1087" s="18">
        <v>0</v>
      </c>
      <c r="N1087" s="19" t="s">
        <v>6098</v>
      </c>
    </row>
    <row r="1088" spans="1:14" ht="31.5" x14ac:dyDescent="0.25">
      <c r="A1088" s="31" t="s">
        <v>2043</v>
      </c>
      <c r="B1088" s="19" t="s">
        <v>2183</v>
      </c>
      <c r="C1088" s="34" t="s">
        <v>2184</v>
      </c>
      <c r="D1088" s="18">
        <v>0</v>
      </c>
      <c r="E1088" s="18">
        <v>10.08</v>
      </c>
      <c r="F1088" s="18">
        <v>0</v>
      </c>
      <c r="G1088" s="18">
        <v>0</v>
      </c>
      <c r="H1088" s="18">
        <v>0</v>
      </c>
      <c r="I1088" s="18">
        <v>0</v>
      </c>
      <c r="J1088" s="18">
        <v>3.0721936842570002E-2</v>
      </c>
      <c r="K1088" s="18">
        <v>0</v>
      </c>
      <c r="L1088" s="18">
        <v>0</v>
      </c>
      <c r="M1088" s="18">
        <v>0</v>
      </c>
      <c r="N1088" s="19" t="s">
        <v>6098</v>
      </c>
    </row>
    <row r="1089" spans="1:14" ht="47.25" x14ac:dyDescent="0.25">
      <c r="A1089" s="31" t="s">
        <v>2043</v>
      </c>
      <c r="B1089" s="19" t="s">
        <v>2185</v>
      </c>
      <c r="C1089" s="34" t="s">
        <v>2186</v>
      </c>
      <c r="D1089" s="18">
        <v>0</v>
      </c>
      <c r="E1089" s="18">
        <v>43.776000000000003</v>
      </c>
      <c r="F1089" s="18">
        <v>0</v>
      </c>
      <c r="G1089" s="18">
        <v>0</v>
      </c>
      <c r="H1089" s="18">
        <v>0</v>
      </c>
      <c r="I1089" s="18">
        <v>0</v>
      </c>
      <c r="J1089" s="18">
        <v>0.13342098285918</v>
      </c>
      <c r="K1089" s="18">
        <v>0</v>
      </c>
      <c r="L1089" s="18">
        <v>0</v>
      </c>
      <c r="M1089" s="18">
        <v>0</v>
      </c>
      <c r="N1089" s="19" t="s">
        <v>6098</v>
      </c>
    </row>
    <row r="1090" spans="1:14" ht="47.25" x14ac:dyDescent="0.25">
      <c r="A1090" s="31" t="s">
        <v>2043</v>
      </c>
      <c r="B1090" s="19" t="s">
        <v>2187</v>
      </c>
      <c r="C1090" s="34" t="s">
        <v>2188</v>
      </c>
      <c r="D1090" s="18">
        <v>0</v>
      </c>
      <c r="E1090" s="18">
        <v>41.76</v>
      </c>
      <c r="F1090" s="18">
        <v>0</v>
      </c>
      <c r="G1090" s="18">
        <v>0</v>
      </c>
      <c r="H1090" s="18">
        <v>0</v>
      </c>
      <c r="I1090" s="18">
        <v>0</v>
      </c>
      <c r="J1090" s="18">
        <v>0.12727659549067</v>
      </c>
      <c r="K1090" s="18">
        <v>0</v>
      </c>
      <c r="L1090" s="18">
        <v>0</v>
      </c>
      <c r="M1090" s="18">
        <v>0</v>
      </c>
      <c r="N1090" s="19" t="s">
        <v>6098</v>
      </c>
    </row>
    <row r="1091" spans="1:14" ht="31.5" x14ac:dyDescent="0.25">
      <c r="A1091" s="31" t="s">
        <v>2043</v>
      </c>
      <c r="B1091" s="19" t="s">
        <v>2189</v>
      </c>
      <c r="C1091" s="34" t="s">
        <v>2190</v>
      </c>
      <c r="D1091" s="18">
        <v>0</v>
      </c>
      <c r="E1091" s="18">
        <v>38.880000000000003</v>
      </c>
      <c r="F1091" s="18">
        <v>0</v>
      </c>
      <c r="G1091" s="18">
        <v>0</v>
      </c>
      <c r="H1091" s="18">
        <v>0</v>
      </c>
      <c r="I1091" s="18">
        <v>0</v>
      </c>
      <c r="J1091" s="18">
        <v>0.11849889924993</v>
      </c>
      <c r="K1091" s="18">
        <v>0</v>
      </c>
      <c r="L1091" s="18">
        <v>0</v>
      </c>
      <c r="M1091" s="18">
        <v>0</v>
      </c>
      <c r="N1091" s="19" t="s">
        <v>6098</v>
      </c>
    </row>
    <row r="1092" spans="1:14" ht="31.5" x14ac:dyDescent="0.25">
      <c r="A1092" s="31" t="s">
        <v>2043</v>
      </c>
      <c r="B1092" s="19" t="s">
        <v>2191</v>
      </c>
      <c r="C1092" s="34" t="s">
        <v>2192</v>
      </c>
      <c r="D1092" s="18">
        <v>0</v>
      </c>
      <c r="E1092" s="18">
        <v>16.559999999999999</v>
      </c>
      <c r="F1092" s="18">
        <v>0</v>
      </c>
      <c r="G1092" s="18">
        <v>0</v>
      </c>
      <c r="H1092" s="18">
        <v>0</v>
      </c>
      <c r="I1092" s="18">
        <v>0</v>
      </c>
      <c r="J1092" s="18">
        <v>5.0471753384230003E-2</v>
      </c>
      <c r="K1092" s="18">
        <v>0</v>
      </c>
      <c r="L1092" s="18">
        <v>0</v>
      </c>
      <c r="M1092" s="18">
        <v>0</v>
      </c>
      <c r="N1092" s="19" t="s">
        <v>6098</v>
      </c>
    </row>
    <row r="1093" spans="1:14" ht="31.5" x14ac:dyDescent="0.25">
      <c r="A1093" s="31" t="s">
        <v>2043</v>
      </c>
      <c r="B1093" s="19" t="s">
        <v>2193</v>
      </c>
      <c r="C1093" s="34" t="s">
        <v>2194</v>
      </c>
      <c r="D1093" s="18">
        <v>0</v>
      </c>
      <c r="E1093" s="18">
        <v>43.2</v>
      </c>
      <c r="F1093" s="18">
        <v>0</v>
      </c>
      <c r="G1093" s="18">
        <v>0</v>
      </c>
      <c r="H1093" s="18">
        <v>0</v>
      </c>
      <c r="I1093" s="18">
        <v>0</v>
      </c>
      <c r="J1093" s="18">
        <v>0.13166544361103999</v>
      </c>
      <c r="K1093" s="18">
        <v>0</v>
      </c>
      <c r="L1093" s="18">
        <v>0</v>
      </c>
      <c r="M1093" s="18">
        <v>0</v>
      </c>
      <c r="N1093" s="19" t="s">
        <v>6098</v>
      </c>
    </row>
    <row r="1094" spans="1:14" ht="31.5" x14ac:dyDescent="0.25">
      <c r="A1094" s="31" t="s">
        <v>2043</v>
      </c>
      <c r="B1094" s="19" t="s">
        <v>2195</v>
      </c>
      <c r="C1094" s="34" t="s">
        <v>2196</v>
      </c>
      <c r="D1094" s="18">
        <v>0</v>
      </c>
      <c r="E1094" s="18">
        <v>46.08</v>
      </c>
      <c r="F1094" s="18">
        <v>0</v>
      </c>
      <c r="G1094" s="18">
        <v>0</v>
      </c>
      <c r="H1094" s="18">
        <v>0</v>
      </c>
      <c r="I1094" s="18">
        <v>0</v>
      </c>
      <c r="J1094" s="18">
        <v>0.14044313985177001</v>
      </c>
      <c r="K1094" s="18">
        <v>0</v>
      </c>
      <c r="L1094" s="18">
        <v>0</v>
      </c>
      <c r="M1094" s="18">
        <v>0</v>
      </c>
      <c r="N1094" s="19" t="s">
        <v>6098</v>
      </c>
    </row>
    <row r="1095" spans="1:14" ht="31.5" x14ac:dyDescent="0.25">
      <c r="A1095" s="31" t="s">
        <v>2043</v>
      </c>
      <c r="B1095" s="19" t="s">
        <v>2197</v>
      </c>
      <c r="C1095" s="34" t="s">
        <v>2198</v>
      </c>
      <c r="D1095" s="18">
        <v>0</v>
      </c>
      <c r="E1095" s="18">
        <v>90.432000000000002</v>
      </c>
      <c r="F1095" s="18">
        <v>0</v>
      </c>
      <c r="G1095" s="18">
        <v>0</v>
      </c>
      <c r="H1095" s="18">
        <v>0</v>
      </c>
      <c r="I1095" s="18">
        <v>0</v>
      </c>
      <c r="J1095" s="18">
        <v>0.27561966195910997</v>
      </c>
      <c r="K1095" s="18">
        <v>0</v>
      </c>
      <c r="L1095" s="18">
        <v>0</v>
      </c>
      <c r="M1095" s="18">
        <v>0</v>
      </c>
      <c r="N1095" s="19" t="s">
        <v>6098</v>
      </c>
    </row>
    <row r="1096" spans="1:14" ht="47.25" x14ac:dyDescent="0.25">
      <c r="A1096" s="31" t="s">
        <v>2043</v>
      </c>
      <c r="B1096" s="19" t="s">
        <v>2199</v>
      </c>
      <c r="C1096" s="34" t="s">
        <v>2200</v>
      </c>
      <c r="D1096" s="18">
        <v>0</v>
      </c>
      <c r="E1096" s="18">
        <v>33.984000000000002</v>
      </c>
      <c r="F1096" s="18">
        <v>0</v>
      </c>
      <c r="G1096" s="18">
        <v>0</v>
      </c>
      <c r="H1096" s="18">
        <v>0</v>
      </c>
      <c r="I1096" s="18">
        <v>0</v>
      </c>
      <c r="J1096" s="18">
        <v>0.10357681564068</v>
      </c>
      <c r="K1096" s="18">
        <v>0</v>
      </c>
      <c r="L1096" s="18">
        <v>0</v>
      </c>
      <c r="M1096" s="18">
        <v>0</v>
      </c>
      <c r="N1096" s="19" t="s">
        <v>6098</v>
      </c>
    </row>
    <row r="1097" spans="1:14" ht="31.5" x14ac:dyDescent="0.25">
      <c r="A1097" s="31" t="s">
        <v>2043</v>
      </c>
      <c r="B1097" s="19" t="s">
        <v>2201</v>
      </c>
      <c r="C1097" s="34" t="s">
        <v>2202</v>
      </c>
      <c r="D1097" s="18">
        <v>0</v>
      </c>
      <c r="E1097" s="18">
        <v>46.655999999999999</v>
      </c>
      <c r="F1097" s="18">
        <v>0</v>
      </c>
      <c r="G1097" s="18">
        <v>0</v>
      </c>
      <c r="H1097" s="18">
        <v>0</v>
      </c>
      <c r="I1097" s="18">
        <v>0</v>
      </c>
      <c r="J1097" s="18">
        <v>0.14219867909992001</v>
      </c>
      <c r="K1097" s="18">
        <v>0</v>
      </c>
      <c r="L1097" s="18">
        <v>0</v>
      </c>
      <c r="M1097" s="18">
        <v>0</v>
      </c>
      <c r="N1097" s="19" t="s">
        <v>6098</v>
      </c>
    </row>
    <row r="1098" spans="1:14" ht="47.25" x14ac:dyDescent="0.25">
      <c r="A1098" s="31" t="s">
        <v>2043</v>
      </c>
      <c r="B1098" s="19" t="s">
        <v>2203</v>
      </c>
      <c r="C1098" s="34" t="s">
        <v>2204</v>
      </c>
      <c r="D1098" s="18">
        <v>0</v>
      </c>
      <c r="E1098" s="18">
        <v>32.832000000000001</v>
      </c>
      <c r="F1098" s="18">
        <v>0</v>
      </c>
      <c r="G1098" s="18">
        <v>0</v>
      </c>
      <c r="H1098" s="18">
        <v>0</v>
      </c>
      <c r="I1098" s="18">
        <v>0</v>
      </c>
      <c r="J1098" s="18">
        <v>0.10006573714439</v>
      </c>
      <c r="K1098" s="18">
        <v>0</v>
      </c>
      <c r="L1098" s="18">
        <v>0</v>
      </c>
      <c r="M1098" s="18">
        <v>0</v>
      </c>
      <c r="N1098" s="19" t="s">
        <v>6098</v>
      </c>
    </row>
    <row r="1099" spans="1:14" ht="31.5" x14ac:dyDescent="0.25">
      <c r="A1099" s="31" t="s">
        <v>2043</v>
      </c>
      <c r="B1099" s="19" t="s">
        <v>2205</v>
      </c>
      <c r="C1099" s="34" t="s">
        <v>2206</v>
      </c>
      <c r="D1099" s="18">
        <v>0</v>
      </c>
      <c r="E1099" s="18">
        <v>29.376000000000001</v>
      </c>
      <c r="F1099" s="18">
        <v>0</v>
      </c>
      <c r="G1099" s="18">
        <v>0</v>
      </c>
      <c r="H1099" s="18">
        <v>0</v>
      </c>
      <c r="I1099" s="18">
        <v>0</v>
      </c>
      <c r="J1099" s="18">
        <v>8.9532501655500002E-2</v>
      </c>
      <c r="K1099" s="18">
        <v>0</v>
      </c>
      <c r="L1099" s="18">
        <v>0</v>
      </c>
      <c r="M1099" s="18">
        <v>0</v>
      </c>
      <c r="N1099" s="19" t="s">
        <v>6098</v>
      </c>
    </row>
    <row r="1100" spans="1:14" ht="47.25" x14ac:dyDescent="0.25">
      <c r="A1100" s="31" t="s">
        <v>2043</v>
      </c>
      <c r="B1100" s="19" t="s">
        <v>2207</v>
      </c>
      <c r="C1100" s="34" t="s">
        <v>2208</v>
      </c>
      <c r="D1100" s="18">
        <v>0</v>
      </c>
      <c r="E1100" s="18">
        <v>24.192</v>
      </c>
      <c r="F1100" s="18">
        <v>0</v>
      </c>
      <c r="G1100" s="18">
        <v>0</v>
      </c>
      <c r="H1100" s="18">
        <v>0</v>
      </c>
      <c r="I1100" s="18">
        <v>0</v>
      </c>
      <c r="J1100" s="18">
        <v>7.3732648422179997E-2</v>
      </c>
      <c r="K1100" s="18">
        <v>0</v>
      </c>
      <c r="L1100" s="18">
        <v>0</v>
      </c>
      <c r="M1100" s="18">
        <v>0</v>
      </c>
      <c r="N1100" s="19" t="s">
        <v>6098</v>
      </c>
    </row>
    <row r="1101" spans="1:14" ht="47.25" x14ac:dyDescent="0.25">
      <c r="A1101" s="31" t="s">
        <v>2043</v>
      </c>
      <c r="B1101" s="19" t="s">
        <v>2209</v>
      </c>
      <c r="C1101" s="34" t="s">
        <v>2210</v>
      </c>
      <c r="D1101" s="18">
        <v>0</v>
      </c>
      <c r="E1101" s="18">
        <v>23.184000000000001</v>
      </c>
      <c r="F1101" s="18">
        <v>0</v>
      </c>
      <c r="G1101" s="18">
        <v>0</v>
      </c>
      <c r="H1101" s="18">
        <v>0</v>
      </c>
      <c r="I1101" s="18">
        <v>0</v>
      </c>
      <c r="J1101" s="18">
        <v>7.066045473792E-2</v>
      </c>
      <c r="K1101" s="18">
        <v>0</v>
      </c>
      <c r="L1101" s="18">
        <v>0</v>
      </c>
      <c r="M1101" s="18">
        <v>0</v>
      </c>
      <c r="N1101" s="19" t="s">
        <v>6098</v>
      </c>
    </row>
    <row r="1102" spans="1:14" ht="31.5" x14ac:dyDescent="0.25">
      <c r="A1102" s="31" t="s">
        <v>2043</v>
      </c>
      <c r="B1102" s="19" t="s">
        <v>2211</v>
      </c>
      <c r="C1102" s="34" t="s">
        <v>2212</v>
      </c>
      <c r="D1102" s="18">
        <v>0</v>
      </c>
      <c r="E1102" s="18">
        <v>28.8</v>
      </c>
      <c r="F1102" s="18">
        <v>0</v>
      </c>
      <c r="G1102" s="18">
        <v>0</v>
      </c>
      <c r="H1102" s="18">
        <v>0</v>
      </c>
      <c r="I1102" s="18">
        <v>0</v>
      </c>
      <c r="J1102" s="18">
        <v>8.7776962407360007E-2</v>
      </c>
      <c r="K1102" s="18">
        <v>0</v>
      </c>
      <c r="L1102" s="18">
        <v>0</v>
      </c>
      <c r="M1102" s="18">
        <v>0</v>
      </c>
      <c r="N1102" s="19" t="s">
        <v>6098</v>
      </c>
    </row>
    <row r="1103" spans="1:14" ht="47.25" x14ac:dyDescent="0.25">
      <c r="A1103" s="31" t="s">
        <v>2043</v>
      </c>
      <c r="B1103" s="19" t="s">
        <v>2213</v>
      </c>
      <c r="C1103" s="34" t="s">
        <v>2214</v>
      </c>
      <c r="D1103" s="18">
        <v>0</v>
      </c>
      <c r="E1103" s="18">
        <v>33.408000000000001</v>
      </c>
      <c r="F1103" s="18">
        <v>0</v>
      </c>
      <c r="G1103" s="18">
        <v>0</v>
      </c>
      <c r="H1103" s="18">
        <v>0</v>
      </c>
      <c r="I1103" s="18">
        <v>0</v>
      </c>
      <c r="J1103" s="18">
        <v>0.10182127639253</v>
      </c>
      <c r="K1103" s="18">
        <v>0</v>
      </c>
      <c r="L1103" s="18">
        <v>0</v>
      </c>
      <c r="M1103" s="18">
        <v>0</v>
      </c>
      <c r="N1103" s="19" t="s">
        <v>6098</v>
      </c>
    </row>
    <row r="1104" spans="1:14" ht="31.5" x14ac:dyDescent="0.25">
      <c r="A1104" s="31" t="s">
        <v>2043</v>
      </c>
      <c r="B1104" s="19" t="s">
        <v>2215</v>
      </c>
      <c r="C1104" s="34" t="s">
        <v>2216</v>
      </c>
      <c r="D1104" s="18">
        <v>0</v>
      </c>
      <c r="E1104" s="18">
        <v>28.8</v>
      </c>
      <c r="F1104" s="18">
        <v>0</v>
      </c>
      <c r="G1104" s="18">
        <v>0</v>
      </c>
      <c r="H1104" s="18">
        <v>0</v>
      </c>
      <c r="I1104" s="18">
        <v>0</v>
      </c>
      <c r="J1104" s="18">
        <v>8.7776962407360007E-2</v>
      </c>
      <c r="K1104" s="18">
        <v>0</v>
      </c>
      <c r="L1104" s="18">
        <v>0</v>
      </c>
      <c r="M1104" s="18">
        <v>0</v>
      </c>
      <c r="N1104" s="19" t="s">
        <v>6098</v>
      </c>
    </row>
    <row r="1105" spans="1:14" ht="31.5" x14ac:dyDescent="0.25">
      <c r="A1105" s="31" t="s">
        <v>2043</v>
      </c>
      <c r="B1105" s="19" t="s">
        <v>2217</v>
      </c>
      <c r="C1105" s="34" t="s">
        <v>2218</v>
      </c>
      <c r="D1105" s="18">
        <v>0</v>
      </c>
      <c r="E1105" s="18">
        <v>38.880000000000003</v>
      </c>
      <c r="F1105" s="18">
        <v>0</v>
      </c>
      <c r="G1105" s="18">
        <v>0</v>
      </c>
      <c r="H1105" s="18">
        <v>0</v>
      </c>
      <c r="I1105" s="18">
        <v>0</v>
      </c>
      <c r="J1105" s="18">
        <v>0.11849889924993</v>
      </c>
      <c r="K1105" s="18">
        <v>0</v>
      </c>
      <c r="L1105" s="18">
        <v>0</v>
      </c>
      <c r="M1105" s="18">
        <v>0</v>
      </c>
      <c r="N1105" s="19" t="s">
        <v>6098</v>
      </c>
    </row>
    <row r="1106" spans="1:14" ht="47.25" x14ac:dyDescent="0.25">
      <c r="A1106" s="31" t="s">
        <v>2043</v>
      </c>
      <c r="B1106" s="19" t="s">
        <v>2219</v>
      </c>
      <c r="C1106" s="34" t="s">
        <v>2220</v>
      </c>
      <c r="D1106" s="18">
        <v>0</v>
      </c>
      <c r="E1106" s="18">
        <v>29.952000000000002</v>
      </c>
      <c r="F1106" s="18">
        <v>0</v>
      </c>
      <c r="G1106" s="18">
        <v>0</v>
      </c>
      <c r="H1106" s="18">
        <v>0</v>
      </c>
      <c r="I1106" s="18">
        <v>0</v>
      </c>
      <c r="J1106" s="18">
        <v>9.1288040903650003E-2</v>
      </c>
      <c r="K1106" s="18">
        <v>0</v>
      </c>
      <c r="L1106" s="18">
        <v>0</v>
      </c>
      <c r="M1106" s="18">
        <v>0</v>
      </c>
      <c r="N1106" s="19" t="s">
        <v>6098</v>
      </c>
    </row>
    <row r="1107" spans="1:14" ht="31.5" x14ac:dyDescent="0.25">
      <c r="A1107" s="31" t="s">
        <v>2043</v>
      </c>
      <c r="B1107" s="19" t="s">
        <v>2221</v>
      </c>
      <c r="C1107" s="34" t="s">
        <v>2222</v>
      </c>
      <c r="D1107" s="18">
        <v>0</v>
      </c>
      <c r="E1107" s="18">
        <v>24.48</v>
      </c>
      <c r="F1107" s="18">
        <v>0</v>
      </c>
      <c r="G1107" s="18">
        <v>0</v>
      </c>
      <c r="H1107" s="18">
        <v>0</v>
      </c>
      <c r="I1107" s="18">
        <v>0</v>
      </c>
      <c r="J1107" s="18">
        <v>7.4610418046250002E-2</v>
      </c>
      <c r="K1107" s="18">
        <v>0</v>
      </c>
      <c r="L1107" s="18">
        <v>0</v>
      </c>
      <c r="M1107" s="18">
        <v>0</v>
      </c>
      <c r="N1107" s="19" t="s">
        <v>6098</v>
      </c>
    </row>
    <row r="1108" spans="1:14" ht="31.5" x14ac:dyDescent="0.25">
      <c r="A1108" s="31" t="s">
        <v>2043</v>
      </c>
      <c r="B1108" s="19" t="s">
        <v>2223</v>
      </c>
      <c r="C1108" s="34" t="s">
        <v>2224</v>
      </c>
      <c r="D1108" s="18">
        <v>0</v>
      </c>
      <c r="E1108" s="18">
        <v>24.48</v>
      </c>
      <c r="F1108" s="18">
        <v>0</v>
      </c>
      <c r="G1108" s="18">
        <v>0</v>
      </c>
      <c r="H1108" s="18">
        <v>0</v>
      </c>
      <c r="I1108" s="18">
        <v>0</v>
      </c>
      <c r="J1108" s="18">
        <v>7.4610418046250002E-2</v>
      </c>
      <c r="K1108" s="18">
        <v>0</v>
      </c>
      <c r="L1108" s="18">
        <v>0</v>
      </c>
      <c r="M1108" s="18">
        <v>0</v>
      </c>
      <c r="N1108" s="19" t="s">
        <v>6098</v>
      </c>
    </row>
    <row r="1109" spans="1:14" ht="47.25" x14ac:dyDescent="0.25">
      <c r="A1109" s="31" t="s">
        <v>2043</v>
      </c>
      <c r="B1109" s="19" t="s">
        <v>2225</v>
      </c>
      <c r="C1109" s="34" t="s">
        <v>2226</v>
      </c>
      <c r="D1109" s="18">
        <v>0</v>
      </c>
      <c r="E1109" s="18">
        <v>21.888000000000002</v>
      </c>
      <c r="F1109" s="18">
        <v>0</v>
      </c>
      <c r="G1109" s="18">
        <v>0</v>
      </c>
      <c r="H1109" s="18">
        <v>0</v>
      </c>
      <c r="I1109" s="18">
        <v>0</v>
      </c>
      <c r="J1109" s="18">
        <v>6.6710491429589999E-2</v>
      </c>
      <c r="K1109" s="18">
        <v>0</v>
      </c>
      <c r="L1109" s="18">
        <v>0</v>
      </c>
      <c r="M1109" s="18">
        <v>0</v>
      </c>
      <c r="N1109" s="19" t="s">
        <v>6098</v>
      </c>
    </row>
    <row r="1110" spans="1:14" ht="31.5" x14ac:dyDescent="0.25">
      <c r="A1110" s="31" t="s">
        <v>2043</v>
      </c>
      <c r="B1110" s="19" t="s">
        <v>2227</v>
      </c>
      <c r="C1110" s="34" t="s">
        <v>2228</v>
      </c>
      <c r="D1110" s="18">
        <v>0</v>
      </c>
      <c r="E1110" s="18">
        <v>47.808</v>
      </c>
      <c r="F1110" s="18">
        <v>0</v>
      </c>
      <c r="G1110" s="18">
        <v>0</v>
      </c>
      <c r="H1110" s="18">
        <v>0</v>
      </c>
      <c r="I1110" s="18">
        <v>0</v>
      </c>
      <c r="J1110" s="18">
        <v>0.14570975759620999</v>
      </c>
      <c r="K1110" s="18">
        <v>0</v>
      </c>
      <c r="L1110" s="18">
        <v>0</v>
      </c>
      <c r="M1110" s="18">
        <v>0</v>
      </c>
      <c r="N1110" s="19" t="s">
        <v>6098</v>
      </c>
    </row>
    <row r="1111" spans="1:14" ht="47.25" x14ac:dyDescent="0.25">
      <c r="A1111" s="31" t="s">
        <v>2043</v>
      </c>
      <c r="B1111" s="19" t="s">
        <v>2229</v>
      </c>
      <c r="C1111" s="34" t="s">
        <v>2230</v>
      </c>
      <c r="D1111" s="18">
        <v>0</v>
      </c>
      <c r="E1111" s="18">
        <v>28.224</v>
      </c>
      <c r="F1111" s="18">
        <v>0</v>
      </c>
      <c r="G1111" s="18">
        <v>0</v>
      </c>
      <c r="H1111" s="18">
        <v>0</v>
      </c>
      <c r="I1111" s="18">
        <v>0</v>
      </c>
      <c r="J1111" s="18">
        <v>8.6021423159210006E-2</v>
      </c>
      <c r="K1111" s="18">
        <v>0</v>
      </c>
      <c r="L1111" s="18">
        <v>0</v>
      </c>
      <c r="M1111" s="18">
        <v>0</v>
      </c>
      <c r="N1111" s="19" t="s">
        <v>6098</v>
      </c>
    </row>
    <row r="1112" spans="1:14" ht="31.5" x14ac:dyDescent="0.25">
      <c r="A1112" s="31" t="s">
        <v>2043</v>
      </c>
      <c r="B1112" s="19" t="s">
        <v>2231</v>
      </c>
      <c r="C1112" s="34" t="s">
        <v>2232</v>
      </c>
      <c r="D1112" s="18">
        <v>0</v>
      </c>
      <c r="E1112" s="18">
        <v>8.64</v>
      </c>
      <c r="F1112" s="18">
        <v>0</v>
      </c>
      <c r="G1112" s="18">
        <v>0</v>
      </c>
      <c r="H1112" s="18">
        <v>0</v>
      </c>
      <c r="I1112" s="18">
        <v>0</v>
      </c>
      <c r="J1112" s="18">
        <v>2.6333088722199999E-2</v>
      </c>
      <c r="K1112" s="18">
        <v>0</v>
      </c>
      <c r="L1112" s="18">
        <v>0</v>
      </c>
      <c r="M1112" s="18">
        <v>0</v>
      </c>
      <c r="N1112" s="19" t="s">
        <v>6098</v>
      </c>
    </row>
    <row r="1113" spans="1:14" ht="31.5" x14ac:dyDescent="0.25">
      <c r="A1113" s="31" t="s">
        <v>2043</v>
      </c>
      <c r="B1113" s="19" t="s">
        <v>2233</v>
      </c>
      <c r="C1113" s="34" t="s">
        <v>2234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  <c r="N1113" s="19" t="s">
        <v>6098</v>
      </c>
    </row>
    <row r="1114" spans="1:14" ht="31.5" x14ac:dyDescent="0.25">
      <c r="A1114" s="31" t="s">
        <v>2043</v>
      </c>
      <c r="B1114" s="19" t="s">
        <v>2235</v>
      </c>
      <c r="C1114" s="34" t="s">
        <v>2236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  <c r="N1114" s="19" t="s">
        <v>6098</v>
      </c>
    </row>
    <row r="1115" spans="1:14" ht="31.5" x14ac:dyDescent="0.25">
      <c r="A1115" s="31" t="s">
        <v>2043</v>
      </c>
      <c r="B1115" s="19" t="s">
        <v>2237</v>
      </c>
      <c r="C1115" s="34" t="s">
        <v>2238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  <c r="N1115" s="19" t="s">
        <v>6098</v>
      </c>
    </row>
    <row r="1116" spans="1:14" ht="31.5" x14ac:dyDescent="0.25">
      <c r="A1116" s="31" t="s">
        <v>2043</v>
      </c>
      <c r="B1116" s="19" t="s">
        <v>2239</v>
      </c>
      <c r="C1116" s="34" t="s">
        <v>2240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  <c r="N1116" s="19" t="s">
        <v>6098</v>
      </c>
    </row>
    <row r="1117" spans="1:14" ht="31.5" x14ac:dyDescent="0.25">
      <c r="A1117" s="31" t="s">
        <v>2043</v>
      </c>
      <c r="B1117" s="19" t="s">
        <v>2241</v>
      </c>
      <c r="C1117" s="34" t="s">
        <v>2242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  <c r="N1117" s="19" t="s">
        <v>6098</v>
      </c>
    </row>
    <row r="1118" spans="1:14" ht="31.5" x14ac:dyDescent="0.25">
      <c r="A1118" s="31" t="s">
        <v>2043</v>
      </c>
      <c r="B1118" s="19" t="s">
        <v>2243</v>
      </c>
      <c r="C1118" s="34" t="s">
        <v>2244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  <c r="N1118" s="19" t="s">
        <v>6098</v>
      </c>
    </row>
    <row r="1119" spans="1:14" ht="31.5" x14ac:dyDescent="0.25">
      <c r="A1119" s="31" t="s">
        <v>2043</v>
      </c>
      <c r="B1119" s="19" t="s">
        <v>2245</v>
      </c>
      <c r="C1119" s="34" t="s">
        <v>2246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  <c r="N1119" s="19" t="s">
        <v>6098</v>
      </c>
    </row>
    <row r="1120" spans="1:14" ht="31.5" x14ac:dyDescent="0.25">
      <c r="A1120" s="31" t="s">
        <v>2043</v>
      </c>
      <c r="B1120" s="19" t="s">
        <v>2247</v>
      </c>
      <c r="C1120" s="34" t="s">
        <v>2248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  <c r="N1120" s="19" t="s">
        <v>6098</v>
      </c>
    </row>
    <row r="1121" spans="1:14" ht="31.5" x14ac:dyDescent="0.25">
      <c r="A1121" s="31" t="s">
        <v>2043</v>
      </c>
      <c r="B1121" s="19" t="s">
        <v>2249</v>
      </c>
      <c r="C1121" s="34" t="s">
        <v>2250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  <c r="N1121" s="19" t="s">
        <v>6098</v>
      </c>
    </row>
    <row r="1122" spans="1:14" ht="31.5" x14ac:dyDescent="0.25">
      <c r="A1122" s="31" t="s">
        <v>2043</v>
      </c>
      <c r="B1122" s="19" t="s">
        <v>2251</v>
      </c>
      <c r="C1122" s="34" t="s">
        <v>2252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  <c r="N1122" s="19" t="s">
        <v>6098</v>
      </c>
    </row>
    <row r="1123" spans="1:14" ht="31.5" x14ac:dyDescent="0.25">
      <c r="A1123" s="31" t="s">
        <v>2043</v>
      </c>
      <c r="B1123" s="19" t="s">
        <v>2253</v>
      </c>
      <c r="C1123" s="34" t="s">
        <v>2254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  <c r="N1123" s="19" t="s">
        <v>6098</v>
      </c>
    </row>
    <row r="1124" spans="1:14" ht="31.5" x14ac:dyDescent="0.25">
      <c r="A1124" s="31" t="s">
        <v>2043</v>
      </c>
      <c r="B1124" s="19" t="s">
        <v>2255</v>
      </c>
      <c r="C1124" s="34" t="s">
        <v>2256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  <c r="N1124" s="19" t="s">
        <v>6098</v>
      </c>
    </row>
    <row r="1125" spans="1:14" ht="31.5" x14ac:dyDescent="0.25">
      <c r="A1125" s="31" t="s">
        <v>2043</v>
      </c>
      <c r="B1125" s="19" t="s">
        <v>2257</v>
      </c>
      <c r="C1125" s="34" t="s">
        <v>2258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  <c r="N1125" s="19" t="s">
        <v>6098</v>
      </c>
    </row>
    <row r="1126" spans="1:14" ht="31.5" x14ac:dyDescent="0.25">
      <c r="A1126" s="31" t="s">
        <v>2043</v>
      </c>
      <c r="B1126" s="19" t="s">
        <v>2259</v>
      </c>
      <c r="C1126" s="34" t="s">
        <v>2260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  <c r="N1126" s="19" t="s">
        <v>6098</v>
      </c>
    </row>
    <row r="1127" spans="1:14" ht="31.5" x14ac:dyDescent="0.25">
      <c r="A1127" s="31" t="s">
        <v>2043</v>
      </c>
      <c r="B1127" s="19" t="s">
        <v>2261</v>
      </c>
      <c r="C1127" s="34" t="s">
        <v>2262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  <c r="N1127" s="19" t="s">
        <v>6098</v>
      </c>
    </row>
    <row r="1128" spans="1:14" ht="31.5" x14ac:dyDescent="0.25">
      <c r="A1128" s="31" t="s">
        <v>2043</v>
      </c>
      <c r="B1128" s="19" t="s">
        <v>2263</v>
      </c>
      <c r="C1128" s="34" t="s">
        <v>2264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  <c r="N1128" s="19" t="s">
        <v>6098</v>
      </c>
    </row>
    <row r="1129" spans="1:14" ht="31.5" x14ac:dyDescent="0.25">
      <c r="A1129" s="31" t="s">
        <v>2043</v>
      </c>
      <c r="B1129" s="19" t="s">
        <v>2265</v>
      </c>
      <c r="C1129" s="34" t="s">
        <v>2266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  <c r="N1129" s="19" t="s">
        <v>6098</v>
      </c>
    </row>
    <row r="1130" spans="1:14" ht="31.5" x14ac:dyDescent="0.25">
      <c r="A1130" s="31" t="s">
        <v>2043</v>
      </c>
      <c r="B1130" s="19" t="s">
        <v>2267</v>
      </c>
      <c r="C1130" s="34" t="s">
        <v>2268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  <c r="N1130" s="19" t="s">
        <v>6098</v>
      </c>
    </row>
    <row r="1131" spans="1:14" ht="31.5" x14ac:dyDescent="0.25">
      <c r="A1131" s="31" t="s">
        <v>2043</v>
      </c>
      <c r="B1131" s="19" t="s">
        <v>2269</v>
      </c>
      <c r="C1131" s="34" t="s">
        <v>2270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  <c r="N1131" s="19" t="s">
        <v>6098</v>
      </c>
    </row>
    <row r="1132" spans="1:14" ht="31.5" x14ac:dyDescent="0.25">
      <c r="A1132" s="31" t="s">
        <v>2043</v>
      </c>
      <c r="B1132" s="19" t="s">
        <v>2271</v>
      </c>
      <c r="C1132" s="34" t="s">
        <v>2272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  <c r="N1132" s="19" t="s">
        <v>6098</v>
      </c>
    </row>
    <row r="1133" spans="1:14" ht="31.5" x14ac:dyDescent="0.25">
      <c r="A1133" s="31" t="s">
        <v>2043</v>
      </c>
      <c r="B1133" s="19" t="s">
        <v>2273</v>
      </c>
      <c r="C1133" s="34" t="s">
        <v>2274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  <c r="N1133" s="19" t="s">
        <v>6098</v>
      </c>
    </row>
    <row r="1134" spans="1:14" ht="31.5" x14ac:dyDescent="0.25">
      <c r="A1134" s="31" t="s">
        <v>2043</v>
      </c>
      <c r="B1134" s="19" t="s">
        <v>2275</v>
      </c>
      <c r="C1134" s="34" t="s">
        <v>2276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  <c r="N1134" s="19" t="s">
        <v>6098</v>
      </c>
    </row>
    <row r="1135" spans="1:14" ht="31.5" x14ac:dyDescent="0.25">
      <c r="A1135" s="31" t="s">
        <v>2043</v>
      </c>
      <c r="B1135" s="19" t="s">
        <v>2277</v>
      </c>
      <c r="C1135" s="34" t="s">
        <v>2278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  <c r="N1135" s="19" t="s">
        <v>6098</v>
      </c>
    </row>
    <row r="1136" spans="1:14" ht="31.5" x14ac:dyDescent="0.25">
      <c r="A1136" s="31" t="s">
        <v>2043</v>
      </c>
      <c r="B1136" s="19" t="s">
        <v>2279</v>
      </c>
      <c r="C1136" s="34" t="s">
        <v>2280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  <c r="N1136" s="19" t="s">
        <v>6098</v>
      </c>
    </row>
    <row r="1137" spans="1:14" ht="31.5" x14ac:dyDescent="0.25">
      <c r="A1137" s="31" t="s">
        <v>2043</v>
      </c>
      <c r="B1137" s="19" t="s">
        <v>2281</v>
      </c>
      <c r="C1137" s="34" t="s">
        <v>2282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  <c r="N1137" s="19" t="s">
        <v>6098</v>
      </c>
    </row>
    <row r="1138" spans="1:14" ht="31.5" x14ac:dyDescent="0.25">
      <c r="A1138" s="31" t="s">
        <v>2043</v>
      </c>
      <c r="B1138" s="19" t="s">
        <v>2283</v>
      </c>
      <c r="C1138" s="34" t="s">
        <v>2284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  <c r="N1138" s="19" t="s">
        <v>6098</v>
      </c>
    </row>
    <row r="1139" spans="1:14" ht="31.5" x14ac:dyDescent="0.25">
      <c r="A1139" s="31" t="s">
        <v>2043</v>
      </c>
      <c r="B1139" s="19" t="s">
        <v>2285</v>
      </c>
      <c r="C1139" s="34" t="s">
        <v>2286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  <c r="N1139" s="19" t="s">
        <v>6098</v>
      </c>
    </row>
    <row r="1140" spans="1:14" ht="31.5" x14ac:dyDescent="0.25">
      <c r="A1140" s="31" t="s">
        <v>2043</v>
      </c>
      <c r="B1140" s="19" t="s">
        <v>2287</v>
      </c>
      <c r="C1140" s="34" t="s">
        <v>2288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  <c r="N1140" s="19" t="s">
        <v>6098</v>
      </c>
    </row>
    <row r="1141" spans="1:14" ht="31.5" x14ac:dyDescent="0.25">
      <c r="A1141" s="31" t="s">
        <v>2043</v>
      </c>
      <c r="B1141" s="19" t="s">
        <v>2289</v>
      </c>
      <c r="C1141" s="34" t="s">
        <v>2290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  <c r="N1141" s="19" t="s">
        <v>6098</v>
      </c>
    </row>
    <row r="1142" spans="1:14" ht="31.5" x14ac:dyDescent="0.25">
      <c r="A1142" s="31" t="s">
        <v>2043</v>
      </c>
      <c r="B1142" s="19" t="s">
        <v>2291</v>
      </c>
      <c r="C1142" s="34" t="s">
        <v>2292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  <c r="N1142" s="19" t="s">
        <v>6098</v>
      </c>
    </row>
    <row r="1143" spans="1:14" ht="31.5" x14ac:dyDescent="0.25">
      <c r="A1143" s="31" t="s">
        <v>2043</v>
      </c>
      <c r="B1143" s="19" t="s">
        <v>2293</v>
      </c>
      <c r="C1143" s="34" t="s">
        <v>2294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  <c r="N1143" s="19" t="s">
        <v>6098</v>
      </c>
    </row>
    <row r="1144" spans="1:14" ht="31.5" x14ac:dyDescent="0.25">
      <c r="A1144" s="31" t="s">
        <v>2043</v>
      </c>
      <c r="B1144" s="19" t="s">
        <v>2295</v>
      </c>
      <c r="C1144" s="34" t="s">
        <v>2296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  <c r="N1144" s="19" t="s">
        <v>6098</v>
      </c>
    </row>
    <row r="1145" spans="1:14" ht="31.5" x14ac:dyDescent="0.25">
      <c r="A1145" s="31" t="s">
        <v>2043</v>
      </c>
      <c r="B1145" s="19" t="s">
        <v>2297</v>
      </c>
      <c r="C1145" s="34" t="s">
        <v>2298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  <c r="N1145" s="19" t="s">
        <v>6098</v>
      </c>
    </row>
    <row r="1146" spans="1:14" ht="31.5" x14ac:dyDescent="0.25">
      <c r="A1146" s="31" t="s">
        <v>2043</v>
      </c>
      <c r="B1146" s="19" t="s">
        <v>2299</v>
      </c>
      <c r="C1146" s="34" t="s">
        <v>2300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  <c r="N1146" s="19" t="s">
        <v>6098</v>
      </c>
    </row>
    <row r="1147" spans="1:14" ht="31.5" x14ac:dyDescent="0.25">
      <c r="A1147" s="31" t="s">
        <v>2043</v>
      </c>
      <c r="B1147" s="19" t="s">
        <v>2301</v>
      </c>
      <c r="C1147" s="34" t="s">
        <v>2302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  <c r="N1147" s="19" t="s">
        <v>6098</v>
      </c>
    </row>
    <row r="1148" spans="1:14" ht="31.5" x14ac:dyDescent="0.25">
      <c r="A1148" s="31" t="s">
        <v>2043</v>
      </c>
      <c r="B1148" s="19" t="s">
        <v>2303</v>
      </c>
      <c r="C1148" s="34" t="s">
        <v>2304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  <c r="N1148" s="19" t="s">
        <v>6098</v>
      </c>
    </row>
    <row r="1149" spans="1:14" ht="31.5" x14ac:dyDescent="0.25">
      <c r="A1149" s="31" t="s">
        <v>2043</v>
      </c>
      <c r="B1149" s="19" t="s">
        <v>2305</v>
      </c>
      <c r="C1149" s="34" t="s">
        <v>2306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  <c r="N1149" s="19" t="s">
        <v>6098</v>
      </c>
    </row>
    <row r="1150" spans="1:14" ht="31.5" x14ac:dyDescent="0.25">
      <c r="A1150" s="31" t="s">
        <v>2043</v>
      </c>
      <c r="B1150" s="19" t="s">
        <v>2307</v>
      </c>
      <c r="C1150" s="34" t="s">
        <v>2308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  <c r="N1150" s="19" t="s">
        <v>6098</v>
      </c>
    </row>
    <row r="1151" spans="1:14" ht="47.25" x14ac:dyDescent="0.25">
      <c r="A1151" s="31" t="s">
        <v>2043</v>
      </c>
      <c r="B1151" s="19" t="s">
        <v>2309</v>
      </c>
      <c r="C1151" s="34" t="s">
        <v>2310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  <c r="N1151" s="19" t="s">
        <v>6098</v>
      </c>
    </row>
    <row r="1152" spans="1:14" ht="31.5" x14ac:dyDescent="0.25">
      <c r="A1152" s="31" t="s">
        <v>2043</v>
      </c>
      <c r="B1152" s="19" t="s">
        <v>2311</v>
      </c>
      <c r="C1152" s="34" t="s">
        <v>2312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  <c r="N1152" s="19" t="s">
        <v>6098</v>
      </c>
    </row>
    <row r="1153" spans="1:14" ht="31.5" x14ac:dyDescent="0.25">
      <c r="A1153" s="31" t="s">
        <v>2043</v>
      </c>
      <c r="B1153" s="19" t="s">
        <v>2313</v>
      </c>
      <c r="C1153" s="34" t="s">
        <v>2314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  <c r="N1153" s="19" t="s">
        <v>6098</v>
      </c>
    </row>
    <row r="1154" spans="1:14" ht="31.5" x14ac:dyDescent="0.25">
      <c r="A1154" s="31" t="s">
        <v>2043</v>
      </c>
      <c r="B1154" s="19" t="s">
        <v>2315</v>
      </c>
      <c r="C1154" s="34" t="s">
        <v>2316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  <c r="N1154" s="19" t="s">
        <v>6098</v>
      </c>
    </row>
    <row r="1155" spans="1:14" ht="31.5" x14ac:dyDescent="0.25">
      <c r="A1155" s="31" t="s">
        <v>2043</v>
      </c>
      <c r="B1155" s="19" t="s">
        <v>2317</v>
      </c>
      <c r="C1155" s="34" t="s">
        <v>2318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  <c r="N1155" s="19" t="s">
        <v>6098</v>
      </c>
    </row>
    <row r="1156" spans="1:14" ht="31.5" x14ac:dyDescent="0.25">
      <c r="A1156" s="31" t="s">
        <v>2043</v>
      </c>
      <c r="B1156" s="19" t="s">
        <v>2319</v>
      </c>
      <c r="C1156" s="34" t="s">
        <v>2320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  <c r="N1156" s="19" t="s">
        <v>6098</v>
      </c>
    </row>
    <row r="1157" spans="1:14" ht="31.5" x14ac:dyDescent="0.25">
      <c r="A1157" s="31" t="s">
        <v>2043</v>
      </c>
      <c r="B1157" s="19" t="s">
        <v>2321</v>
      </c>
      <c r="C1157" s="34" t="s">
        <v>2322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  <c r="N1157" s="19" t="s">
        <v>6098</v>
      </c>
    </row>
    <row r="1158" spans="1:14" ht="31.5" x14ac:dyDescent="0.25">
      <c r="A1158" s="31" t="s">
        <v>2043</v>
      </c>
      <c r="B1158" s="19" t="s">
        <v>2323</v>
      </c>
      <c r="C1158" s="34" t="s">
        <v>2324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  <c r="N1158" s="19" t="s">
        <v>6098</v>
      </c>
    </row>
    <row r="1159" spans="1:14" ht="31.5" x14ac:dyDescent="0.25">
      <c r="A1159" s="31" t="s">
        <v>2043</v>
      </c>
      <c r="B1159" s="19" t="s">
        <v>2325</v>
      </c>
      <c r="C1159" s="34" t="s">
        <v>2326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  <c r="N1159" s="19" t="s">
        <v>6098</v>
      </c>
    </row>
    <row r="1160" spans="1:14" ht="31.5" x14ac:dyDescent="0.25">
      <c r="A1160" s="31" t="s">
        <v>2043</v>
      </c>
      <c r="B1160" s="19" t="s">
        <v>2327</v>
      </c>
      <c r="C1160" s="34" t="s">
        <v>2328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  <c r="N1160" s="19" t="s">
        <v>6098</v>
      </c>
    </row>
    <row r="1161" spans="1:14" ht="31.5" x14ac:dyDescent="0.25">
      <c r="A1161" s="31" t="s">
        <v>2043</v>
      </c>
      <c r="B1161" s="19" t="s">
        <v>2329</v>
      </c>
      <c r="C1161" s="34" t="s">
        <v>2330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  <c r="N1161" s="19" t="s">
        <v>6098</v>
      </c>
    </row>
    <row r="1162" spans="1:14" ht="31.5" x14ac:dyDescent="0.25">
      <c r="A1162" s="31" t="s">
        <v>2043</v>
      </c>
      <c r="B1162" s="19" t="s">
        <v>2331</v>
      </c>
      <c r="C1162" s="34" t="s">
        <v>2332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  <c r="N1162" s="19" t="s">
        <v>6098</v>
      </c>
    </row>
    <row r="1163" spans="1:14" ht="31.5" x14ac:dyDescent="0.25">
      <c r="A1163" s="31" t="s">
        <v>2043</v>
      </c>
      <c r="B1163" s="19" t="s">
        <v>2333</v>
      </c>
      <c r="C1163" s="34" t="s">
        <v>2334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  <c r="N1163" s="19" t="s">
        <v>6098</v>
      </c>
    </row>
    <row r="1164" spans="1:14" ht="31.5" x14ac:dyDescent="0.25">
      <c r="A1164" s="31" t="s">
        <v>2043</v>
      </c>
      <c r="B1164" s="19" t="s">
        <v>2335</v>
      </c>
      <c r="C1164" s="34" t="s">
        <v>2336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  <c r="N1164" s="19" t="s">
        <v>6098</v>
      </c>
    </row>
    <row r="1165" spans="1:14" ht="31.5" x14ac:dyDescent="0.25">
      <c r="A1165" s="31" t="s">
        <v>2043</v>
      </c>
      <c r="B1165" s="19" t="s">
        <v>2337</v>
      </c>
      <c r="C1165" s="34" t="s">
        <v>2338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  <c r="N1165" s="19" t="s">
        <v>6098</v>
      </c>
    </row>
    <row r="1166" spans="1:14" ht="31.5" x14ac:dyDescent="0.25">
      <c r="A1166" s="31" t="s">
        <v>2043</v>
      </c>
      <c r="B1166" s="19" t="s">
        <v>2339</v>
      </c>
      <c r="C1166" s="34" t="s">
        <v>2340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  <c r="N1166" s="19" t="s">
        <v>6098</v>
      </c>
    </row>
    <row r="1167" spans="1:14" ht="31.5" x14ac:dyDescent="0.25">
      <c r="A1167" s="31" t="s">
        <v>2043</v>
      </c>
      <c r="B1167" s="19" t="s">
        <v>2341</v>
      </c>
      <c r="C1167" s="34" t="s">
        <v>2342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  <c r="N1167" s="19" t="s">
        <v>6098</v>
      </c>
    </row>
    <row r="1168" spans="1:14" ht="31.5" x14ac:dyDescent="0.25">
      <c r="A1168" s="31" t="s">
        <v>2043</v>
      </c>
      <c r="B1168" s="19" t="s">
        <v>2343</v>
      </c>
      <c r="C1168" s="34" t="s">
        <v>2344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  <c r="N1168" s="19" t="s">
        <v>6098</v>
      </c>
    </row>
    <row r="1169" spans="1:14" ht="31.5" x14ac:dyDescent="0.25">
      <c r="A1169" s="31" t="s">
        <v>2043</v>
      </c>
      <c r="B1169" s="19" t="s">
        <v>2345</v>
      </c>
      <c r="C1169" s="34" t="s">
        <v>2346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0</v>
      </c>
      <c r="N1169" s="19" t="s">
        <v>6098</v>
      </c>
    </row>
    <row r="1170" spans="1:14" ht="31.5" x14ac:dyDescent="0.25">
      <c r="A1170" s="31" t="s">
        <v>2043</v>
      </c>
      <c r="B1170" s="19" t="s">
        <v>2347</v>
      </c>
      <c r="C1170" s="34" t="s">
        <v>2348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  <c r="N1170" s="19" t="s">
        <v>6098</v>
      </c>
    </row>
    <row r="1171" spans="1:14" ht="31.5" x14ac:dyDescent="0.25">
      <c r="A1171" s="31" t="s">
        <v>2043</v>
      </c>
      <c r="B1171" s="19" t="s">
        <v>2349</v>
      </c>
      <c r="C1171" s="34" t="s">
        <v>2350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0</v>
      </c>
      <c r="N1171" s="19" t="s">
        <v>6098</v>
      </c>
    </row>
    <row r="1172" spans="1:14" ht="31.5" x14ac:dyDescent="0.25">
      <c r="A1172" s="31" t="s">
        <v>2043</v>
      </c>
      <c r="B1172" s="19" t="s">
        <v>2351</v>
      </c>
      <c r="C1172" s="34" t="s">
        <v>2352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  <c r="N1172" s="19" t="s">
        <v>6098</v>
      </c>
    </row>
    <row r="1173" spans="1:14" ht="31.5" x14ac:dyDescent="0.25">
      <c r="A1173" s="31" t="s">
        <v>2043</v>
      </c>
      <c r="B1173" s="19" t="s">
        <v>2353</v>
      </c>
      <c r="C1173" s="34" t="s">
        <v>2354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  <c r="N1173" s="19" t="s">
        <v>6098</v>
      </c>
    </row>
    <row r="1174" spans="1:14" ht="31.5" x14ac:dyDescent="0.25">
      <c r="A1174" s="31" t="s">
        <v>2043</v>
      </c>
      <c r="B1174" s="19" t="s">
        <v>2355</v>
      </c>
      <c r="C1174" s="34" t="s">
        <v>2356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  <c r="N1174" s="19" t="s">
        <v>6098</v>
      </c>
    </row>
    <row r="1175" spans="1:14" ht="31.5" x14ac:dyDescent="0.25">
      <c r="A1175" s="31" t="s">
        <v>2043</v>
      </c>
      <c r="B1175" s="19" t="s">
        <v>2357</v>
      </c>
      <c r="C1175" s="34" t="s">
        <v>2358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8">
        <v>0</v>
      </c>
      <c r="K1175" s="18">
        <v>0</v>
      </c>
      <c r="L1175" s="18">
        <v>0</v>
      </c>
      <c r="M1175" s="18">
        <v>0</v>
      </c>
      <c r="N1175" s="19" t="s">
        <v>6098</v>
      </c>
    </row>
    <row r="1176" spans="1:14" ht="31.5" x14ac:dyDescent="0.25">
      <c r="A1176" s="31" t="s">
        <v>2043</v>
      </c>
      <c r="B1176" s="19" t="s">
        <v>2359</v>
      </c>
      <c r="C1176" s="34" t="s">
        <v>2360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  <c r="N1176" s="19" t="s">
        <v>6098</v>
      </c>
    </row>
    <row r="1177" spans="1:14" ht="31.5" x14ac:dyDescent="0.25">
      <c r="A1177" s="31" t="s">
        <v>2043</v>
      </c>
      <c r="B1177" s="19" t="s">
        <v>2361</v>
      </c>
      <c r="C1177" s="34" t="s">
        <v>2362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  <c r="N1177" s="19" t="s">
        <v>6098</v>
      </c>
    </row>
    <row r="1178" spans="1:14" ht="31.5" x14ac:dyDescent="0.25">
      <c r="A1178" s="31" t="s">
        <v>2043</v>
      </c>
      <c r="B1178" s="19" t="s">
        <v>2363</v>
      </c>
      <c r="C1178" s="34" t="s">
        <v>2364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  <c r="N1178" s="19" t="s">
        <v>6098</v>
      </c>
    </row>
    <row r="1179" spans="1:14" ht="31.5" x14ac:dyDescent="0.25">
      <c r="A1179" s="31" t="s">
        <v>2043</v>
      </c>
      <c r="B1179" s="19" t="s">
        <v>2365</v>
      </c>
      <c r="C1179" s="34" t="s">
        <v>2366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  <c r="N1179" s="19" t="s">
        <v>6098</v>
      </c>
    </row>
    <row r="1180" spans="1:14" ht="31.5" x14ac:dyDescent="0.25">
      <c r="A1180" s="31" t="s">
        <v>2043</v>
      </c>
      <c r="B1180" s="19" t="s">
        <v>2367</v>
      </c>
      <c r="C1180" s="34" t="s">
        <v>2368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  <c r="N1180" s="19" t="s">
        <v>6098</v>
      </c>
    </row>
    <row r="1181" spans="1:14" ht="31.5" x14ac:dyDescent="0.25">
      <c r="A1181" s="31" t="s">
        <v>2043</v>
      </c>
      <c r="B1181" s="19" t="s">
        <v>2369</v>
      </c>
      <c r="C1181" s="34" t="s">
        <v>2370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  <c r="N1181" s="19" t="s">
        <v>6098</v>
      </c>
    </row>
    <row r="1182" spans="1:14" ht="31.5" x14ac:dyDescent="0.25">
      <c r="A1182" s="31" t="s">
        <v>2043</v>
      </c>
      <c r="B1182" s="19" t="s">
        <v>2371</v>
      </c>
      <c r="C1182" s="34" t="s">
        <v>2372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  <c r="N1182" s="19" t="s">
        <v>6098</v>
      </c>
    </row>
    <row r="1183" spans="1:14" ht="31.5" x14ac:dyDescent="0.25">
      <c r="A1183" s="31" t="s">
        <v>2043</v>
      </c>
      <c r="B1183" s="19" t="s">
        <v>2373</v>
      </c>
      <c r="C1183" s="34" t="s">
        <v>2374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  <c r="N1183" s="19" t="s">
        <v>6098</v>
      </c>
    </row>
    <row r="1184" spans="1:14" ht="31.5" x14ac:dyDescent="0.25">
      <c r="A1184" s="31" t="s">
        <v>2043</v>
      </c>
      <c r="B1184" s="19" t="s">
        <v>2375</v>
      </c>
      <c r="C1184" s="34" t="s">
        <v>2376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  <c r="N1184" s="19" t="s">
        <v>6098</v>
      </c>
    </row>
    <row r="1185" spans="1:14" ht="31.5" x14ac:dyDescent="0.25">
      <c r="A1185" s="31" t="s">
        <v>2043</v>
      </c>
      <c r="B1185" s="19" t="s">
        <v>2377</v>
      </c>
      <c r="C1185" s="34" t="s">
        <v>2378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  <c r="N1185" s="19" t="s">
        <v>6098</v>
      </c>
    </row>
    <row r="1186" spans="1:14" ht="31.5" x14ac:dyDescent="0.25">
      <c r="A1186" s="31" t="s">
        <v>2043</v>
      </c>
      <c r="B1186" s="19" t="s">
        <v>2379</v>
      </c>
      <c r="C1186" s="34" t="s">
        <v>2380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  <c r="N1186" s="19" t="s">
        <v>6098</v>
      </c>
    </row>
    <row r="1187" spans="1:14" ht="31.5" x14ac:dyDescent="0.25">
      <c r="A1187" s="31" t="s">
        <v>2043</v>
      </c>
      <c r="B1187" s="19" t="s">
        <v>2381</v>
      </c>
      <c r="C1187" s="34" t="s">
        <v>2382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  <c r="N1187" s="19" t="s">
        <v>6098</v>
      </c>
    </row>
    <row r="1188" spans="1:14" ht="47.25" x14ac:dyDescent="0.25">
      <c r="A1188" s="31" t="s">
        <v>2043</v>
      </c>
      <c r="B1188" s="19" t="s">
        <v>2383</v>
      </c>
      <c r="C1188" s="34" t="s">
        <v>2384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  <c r="N1188" s="19" t="s">
        <v>6098</v>
      </c>
    </row>
    <row r="1189" spans="1:14" ht="31.5" x14ac:dyDescent="0.25">
      <c r="A1189" s="31" t="s">
        <v>2043</v>
      </c>
      <c r="B1189" s="19" t="s">
        <v>2385</v>
      </c>
      <c r="C1189" s="34" t="s">
        <v>2386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  <c r="N1189" s="19" t="s">
        <v>6098</v>
      </c>
    </row>
    <row r="1190" spans="1:14" ht="31.5" x14ac:dyDescent="0.25">
      <c r="A1190" s="31" t="s">
        <v>2043</v>
      </c>
      <c r="B1190" s="19" t="s">
        <v>2387</v>
      </c>
      <c r="C1190" s="34" t="s">
        <v>2388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  <c r="N1190" s="19" t="s">
        <v>6098</v>
      </c>
    </row>
    <row r="1191" spans="1:14" ht="31.5" x14ac:dyDescent="0.25">
      <c r="A1191" s="31" t="s">
        <v>2043</v>
      </c>
      <c r="B1191" s="19" t="s">
        <v>2389</v>
      </c>
      <c r="C1191" s="34" t="s">
        <v>2390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  <c r="N1191" s="19" t="s">
        <v>6098</v>
      </c>
    </row>
    <row r="1192" spans="1:14" ht="31.5" x14ac:dyDescent="0.25">
      <c r="A1192" s="31" t="s">
        <v>2043</v>
      </c>
      <c r="B1192" s="19" t="s">
        <v>2391</v>
      </c>
      <c r="C1192" s="34" t="s">
        <v>2392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  <c r="N1192" s="19" t="s">
        <v>6098</v>
      </c>
    </row>
    <row r="1193" spans="1:14" ht="31.5" x14ac:dyDescent="0.25">
      <c r="A1193" s="31" t="s">
        <v>2043</v>
      </c>
      <c r="B1193" s="19" t="s">
        <v>2393</v>
      </c>
      <c r="C1193" s="34" t="s">
        <v>2394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  <c r="N1193" s="19" t="s">
        <v>6098</v>
      </c>
    </row>
    <row r="1194" spans="1:14" ht="31.5" x14ac:dyDescent="0.25">
      <c r="A1194" s="31" t="s">
        <v>2043</v>
      </c>
      <c r="B1194" s="19" t="s">
        <v>2395</v>
      </c>
      <c r="C1194" s="34" t="s">
        <v>2396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  <c r="N1194" s="19" t="s">
        <v>6098</v>
      </c>
    </row>
    <row r="1195" spans="1:14" ht="31.5" x14ac:dyDescent="0.25">
      <c r="A1195" s="31" t="s">
        <v>2043</v>
      </c>
      <c r="B1195" s="19" t="s">
        <v>2397</v>
      </c>
      <c r="C1195" s="34" t="s">
        <v>2398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  <c r="N1195" s="19" t="s">
        <v>6098</v>
      </c>
    </row>
    <row r="1196" spans="1:14" ht="31.5" x14ac:dyDescent="0.25">
      <c r="A1196" s="31" t="s">
        <v>2043</v>
      </c>
      <c r="B1196" s="19" t="s">
        <v>2399</v>
      </c>
      <c r="C1196" s="34" t="s">
        <v>2400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  <c r="N1196" s="19" t="s">
        <v>6098</v>
      </c>
    </row>
    <row r="1197" spans="1:14" ht="31.5" x14ac:dyDescent="0.25">
      <c r="A1197" s="31" t="s">
        <v>2043</v>
      </c>
      <c r="B1197" s="19" t="s">
        <v>2401</v>
      </c>
      <c r="C1197" s="34" t="s">
        <v>2402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  <c r="N1197" s="19" t="s">
        <v>6098</v>
      </c>
    </row>
    <row r="1198" spans="1:14" ht="31.5" x14ac:dyDescent="0.25">
      <c r="A1198" s="31" t="s">
        <v>2043</v>
      </c>
      <c r="B1198" s="19" t="s">
        <v>2403</v>
      </c>
      <c r="C1198" s="34" t="s">
        <v>2404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  <c r="N1198" s="19" t="s">
        <v>6098</v>
      </c>
    </row>
    <row r="1199" spans="1:14" ht="31.5" x14ac:dyDescent="0.25">
      <c r="A1199" s="31" t="s">
        <v>2043</v>
      </c>
      <c r="B1199" s="19" t="s">
        <v>2405</v>
      </c>
      <c r="C1199" s="34" t="s">
        <v>2406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  <c r="N1199" s="19" t="s">
        <v>6098</v>
      </c>
    </row>
    <row r="1200" spans="1:14" ht="31.5" x14ac:dyDescent="0.25">
      <c r="A1200" s="31" t="s">
        <v>2043</v>
      </c>
      <c r="B1200" s="19" t="s">
        <v>2407</v>
      </c>
      <c r="C1200" s="34" t="s">
        <v>2408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  <c r="N1200" s="19" t="s">
        <v>6098</v>
      </c>
    </row>
    <row r="1201" spans="1:14" ht="31.5" x14ac:dyDescent="0.25">
      <c r="A1201" s="31" t="s">
        <v>2043</v>
      </c>
      <c r="B1201" s="19" t="s">
        <v>2409</v>
      </c>
      <c r="C1201" s="34" t="s">
        <v>2410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  <c r="N1201" s="19" t="s">
        <v>6098</v>
      </c>
    </row>
    <row r="1202" spans="1:14" ht="31.5" x14ac:dyDescent="0.25">
      <c r="A1202" s="31" t="s">
        <v>2043</v>
      </c>
      <c r="B1202" s="19" t="s">
        <v>2411</v>
      </c>
      <c r="C1202" s="34" t="s">
        <v>2412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  <c r="N1202" s="19" t="s">
        <v>6098</v>
      </c>
    </row>
    <row r="1203" spans="1:14" ht="31.5" x14ac:dyDescent="0.25">
      <c r="A1203" s="31" t="s">
        <v>2043</v>
      </c>
      <c r="B1203" s="19" t="s">
        <v>2413</v>
      </c>
      <c r="C1203" s="34" t="s">
        <v>2414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  <c r="N1203" s="19" t="s">
        <v>6098</v>
      </c>
    </row>
    <row r="1204" spans="1:14" ht="31.5" x14ac:dyDescent="0.25">
      <c r="A1204" s="31" t="s">
        <v>2043</v>
      </c>
      <c r="B1204" s="19" t="s">
        <v>2415</v>
      </c>
      <c r="C1204" s="34" t="s">
        <v>2416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0</v>
      </c>
      <c r="N1204" s="19" t="s">
        <v>6098</v>
      </c>
    </row>
    <row r="1205" spans="1:14" ht="31.5" x14ac:dyDescent="0.25">
      <c r="A1205" s="31" t="s">
        <v>2043</v>
      </c>
      <c r="B1205" s="19" t="s">
        <v>2417</v>
      </c>
      <c r="C1205" s="34" t="s">
        <v>2418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  <c r="N1205" s="19" t="s">
        <v>6098</v>
      </c>
    </row>
    <row r="1206" spans="1:14" ht="31.5" x14ac:dyDescent="0.25">
      <c r="A1206" s="31" t="s">
        <v>2043</v>
      </c>
      <c r="B1206" s="19" t="s">
        <v>2419</v>
      </c>
      <c r="C1206" s="34" t="s">
        <v>2420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  <c r="N1206" s="19" t="s">
        <v>6098</v>
      </c>
    </row>
    <row r="1207" spans="1:14" ht="31.5" x14ac:dyDescent="0.25">
      <c r="A1207" s="31" t="s">
        <v>2043</v>
      </c>
      <c r="B1207" s="19" t="s">
        <v>2421</v>
      </c>
      <c r="C1207" s="34" t="s">
        <v>2422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  <c r="N1207" s="19" t="s">
        <v>6098</v>
      </c>
    </row>
    <row r="1208" spans="1:14" ht="31.5" x14ac:dyDescent="0.25">
      <c r="A1208" s="31" t="s">
        <v>2043</v>
      </c>
      <c r="B1208" s="19" t="s">
        <v>2423</v>
      </c>
      <c r="C1208" s="34" t="s">
        <v>2424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  <c r="N1208" s="19" t="s">
        <v>6098</v>
      </c>
    </row>
    <row r="1209" spans="1:14" ht="31.5" x14ac:dyDescent="0.25">
      <c r="A1209" s="31" t="s">
        <v>2043</v>
      </c>
      <c r="B1209" s="19" t="s">
        <v>2425</v>
      </c>
      <c r="C1209" s="34" t="s">
        <v>2426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  <c r="N1209" s="19" t="s">
        <v>6098</v>
      </c>
    </row>
    <row r="1210" spans="1:14" ht="31.5" x14ac:dyDescent="0.25">
      <c r="A1210" s="31" t="s">
        <v>2043</v>
      </c>
      <c r="B1210" s="19" t="s">
        <v>2427</v>
      </c>
      <c r="C1210" s="34" t="s">
        <v>2428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  <c r="N1210" s="19" t="s">
        <v>6098</v>
      </c>
    </row>
    <row r="1211" spans="1:14" ht="31.5" x14ac:dyDescent="0.25">
      <c r="A1211" s="31" t="s">
        <v>2043</v>
      </c>
      <c r="B1211" s="19" t="s">
        <v>2429</v>
      </c>
      <c r="C1211" s="34" t="s">
        <v>2430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  <c r="N1211" s="19" t="s">
        <v>6098</v>
      </c>
    </row>
    <row r="1212" spans="1:14" ht="31.5" x14ac:dyDescent="0.25">
      <c r="A1212" s="31" t="s">
        <v>2043</v>
      </c>
      <c r="B1212" s="19" t="s">
        <v>2431</v>
      </c>
      <c r="C1212" s="34" t="s">
        <v>2432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  <c r="N1212" s="19" t="s">
        <v>6098</v>
      </c>
    </row>
    <row r="1213" spans="1:14" ht="31.5" x14ac:dyDescent="0.25">
      <c r="A1213" s="31" t="s">
        <v>2043</v>
      </c>
      <c r="B1213" s="19" t="s">
        <v>2433</v>
      </c>
      <c r="C1213" s="34" t="s">
        <v>2434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  <c r="N1213" s="19" t="s">
        <v>6098</v>
      </c>
    </row>
    <row r="1214" spans="1:14" ht="31.5" x14ac:dyDescent="0.25">
      <c r="A1214" s="31" t="s">
        <v>2043</v>
      </c>
      <c r="B1214" s="19" t="s">
        <v>2435</v>
      </c>
      <c r="C1214" s="34" t="s">
        <v>2436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0</v>
      </c>
      <c r="N1214" s="19" t="s">
        <v>6098</v>
      </c>
    </row>
    <row r="1215" spans="1:14" ht="31.5" x14ac:dyDescent="0.25">
      <c r="A1215" s="31" t="s">
        <v>2043</v>
      </c>
      <c r="B1215" s="19" t="s">
        <v>2437</v>
      </c>
      <c r="C1215" s="34" t="s">
        <v>2438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  <c r="N1215" s="19" t="s">
        <v>6098</v>
      </c>
    </row>
    <row r="1216" spans="1:14" ht="31.5" x14ac:dyDescent="0.25">
      <c r="A1216" s="31" t="s">
        <v>2043</v>
      </c>
      <c r="B1216" s="19" t="s">
        <v>2439</v>
      </c>
      <c r="C1216" s="34" t="s">
        <v>2440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  <c r="N1216" s="19" t="s">
        <v>6098</v>
      </c>
    </row>
    <row r="1217" spans="1:14" ht="31.5" x14ac:dyDescent="0.25">
      <c r="A1217" s="31" t="s">
        <v>2043</v>
      </c>
      <c r="B1217" s="19" t="s">
        <v>2441</v>
      </c>
      <c r="C1217" s="34" t="s">
        <v>2442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  <c r="N1217" s="19" t="s">
        <v>6098</v>
      </c>
    </row>
    <row r="1218" spans="1:14" ht="31.5" x14ac:dyDescent="0.25">
      <c r="A1218" s="31" t="s">
        <v>2043</v>
      </c>
      <c r="B1218" s="19" t="s">
        <v>2443</v>
      </c>
      <c r="C1218" s="34" t="s">
        <v>2444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  <c r="N1218" s="19" t="s">
        <v>6098</v>
      </c>
    </row>
    <row r="1219" spans="1:14" ht="31.5" x14ac:dyDescent="0.25">
      <c r="A1219" s="31" t="s">
        <v>2043</v>
      </c>
      <c r="B1219" s="19" t="s">
        <v>2445</v>
      </c>
      <c r="C1219" s="34" t="s">
        <v>2446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  <c r="N1219" s="19" t="s">
        <v>6098</v>
      </c>
    </row>
    <row r="1220" spans="1:14" ht="31.5" x14ac:dyDescent="0.25">
      <c r="A1220" s="31" t="s">
        <v>2043</v>
      </c>
      <c r="B1220" s="19" t="s">
        <v>2447</v>
      </c>
      <c r="C1220" s="34" t="s">
        <v>2448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  <c r="N1220" s="19" t="s">
        <v>6098</v>
      </c>
    </row>
    <row r="1221" spans="1:14" ht="31.5" x14ac:dyDescent="0.25">
      <c r="A1221" s="31" t="s">
        <v>2043</v>
      </c>
      <c r="B1221" s="19" t="s">
        <v>2449</v>
      </c>
      <c r="C1221" s="34" t="s">
        <v>2450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  <c r="N1221" s="19" t="s">
        <v>6098</v>
      </c>
    </row>
    <row r="1222" spans="1:14" ht="31.5" x14ac:dyDescent="0.25">
      <c r="A1222" s="31" t="s">
        <v>2043</v>
      </c>
      <c r="B1222" s="19" t="s">
        <v>2451</v>
      </c>
      <c r="C1222" s="34" t="s">
        <v>2452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  <c r="N1222" s="19" t="s">
        <v>6098</v>
      </c>
    </row>
    <row r="1223" spans="1:14" ht="31.5" x14ac:dyDescent="0.25">
      <c r="A1223" s="31" t="s">
        <v>2043</v>
      </c>
      <c r="B1223" s="19" t="s">
        <v>2453</v>
      </c>
      <c r="C1223" s="34" t="s">
        <v>2454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  <c r="N1223" s="19" t="s">
        <v>6098</v>
      </c>
    </row>
    <row r="1224" spans="1:14" ht="31.5" x14ac:dyDescent="0.25">
      <c r="A1224" s="31" t="s">
        <v>2043</v>
      </c>
      <c r="B1224" s="19" t="s">
        <v>2455</v>
      </c>
      <c r="C1224" s="34" t="s">
        <v>2456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  <c r="N1224" s="19" t="s">
        <v>6098</v>
      </c>
    </row>
    <row r="1225" spans="1:14" ht="31.5" x14ac:dyDescent="0.25">
      <c r="A1225" s="31" t="s">
        <v>2043</v>
      </c>
      <c r="B1225" s="19" t="s">
        <v>2457</v>
      </c>
      <c r="C1225" s="34" t="s">
        <v>2458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0</v>
      </c>
      <c r="N1225" s="19" t="s">
        <v>6098</v>
      </c>
    </row>
    <row r="1226" spans="1:14" ht="31.5" x14ac:dyDescent="0.25">
      <c r="A1226" s="31" t="s">
        <v>2043</v>
      </c>
      <c r="B1226" s="19" t="s">
        <v>2459</v>
      </c>
      <c r="C1226" s="34" t="s">
        <v>2460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8">
        <v>0</v>
      </c>
      <c r="K1226" s="18">
        <v>0</v>
      </c>
      <c r="L1226" s="18">
        <v>0</v>
      </c>
      <c r="M1226" s="18">
        <v>0</v>
      </c>
      <c r="N1226" s="19" t="s">
        <v>6098</v>
      </c>
    </row>
    <row r="1227" spans="1:14" ht="31.5" x14ac:dyDescent="0.25">
      <c r="A1227" s="31" t="s">
        <v>2043</v>
      </c>
      <c r="B1227" s="19" t="s">
        <v>2461</v>
      </c>
      <c r="C1227" s="34" t="s">
        <v>2462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8">
        <v>0</v>
      </c>
      <c r="K1227" s="18">
        <v>0</v>
      </c>
      <c r="L1227" s="18">
        <v>0</v>
      </c>
      <c r="M1227" s="18">
        <v>0</v>
      </c>
      <c r="N1227" s="19" t="s">
        <v>6098</v>
      </c>
    </row>
    <row r="1228" spans="1:14" ht="31.5" x14ac:dyDescent="0.25">
      <c r="A1228" s="31" t="s">
        <v>2043</v>
      </c>
      <c r="B1228" s="19" t="s">
        <v>2463</v>
      </c>
      <c r="C1228" s="34" t="s">
        <v>2464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0</v>
      </c>
      <c r="L1228" s="18">
        <v>0</v>
      </c>
      <c r="M1228" s="18">
        <v>0</v>
      </c>
      <c r="N1228" s="19" t="s">
        <v>6098</v>
      </c>
    </row>
    <row r="1229" spans="1:14" ht="31.5" x14ac:dyDescent="0.25">
      <c r="A1229" s="31" t="s">
        <v>2043</v>
      </c>
      <c r="B1229" s="19" t="s">
        <v>2465</v>
      </c>
      <c r="C1229" s="34" t="s">
        <v>2466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8">
        <v>0</v>
      </c>
      <c r="K1229" s="18">
        <v>0</v>
      </c>
      <c r="L1229" s="18">
        <v>0</v>
      </c>
      <c r="M1229" s="18">
        <v>0</v>
      </c>
      <c r="N1229" s="19" t="s">
        <v>6098</v>
      </c>
    </row>
    <row r="1230" spans="1:14" ht="31.5" x14ac:dyDescent="0.25">
      <c r="A1230" s="31" t="s">
        <v>2043</v>
      </c>
      <c r="B1230" s="19" t="s">
        <v>2467</v>
      </c>
      <c r="C1230" s="34" t="s">
        <v>2468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  <c r="N1230" s="19" t="s">
        <v>6098</v>
      </c>
    </row>
    <row r="1231" spans="1:14" ht="31.5" x14ac:dyDescent="0.25">
      <c r="A1231" s="31" t="s">
        <v>2043</v>
      </c>
      <c r="B1231" s="19" t="s">
        <v>2469</v>
      </c>
      <c r="C1231" s="34" t="s">
        <v>2470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0</v>
      </c>
      <c r="N1231" s="19" t="s">
        <v>6098</v>
      </c>
    </row>
    <row r="1232" spans="1:14" ht="31.5" x14ac:dyDescent="0.25">
      <c r="A1232" s="31" t="s">
        <v>2043</v>
      </c>
      <c r="B1232" s="19" t="s">
        <v>2471</v>
      </c>
      <c r="C1232" s="34" t="s">
        <v>2472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8">
        <v>0</v>
      </c>
      <c r="K1232" s="18">
        <v>0</v>
      </c>
      <c r="L1232" s="18">
        <v>0</v>
      </c>
      <c r="M1232" s="18">
        <v>0</v>
      </c>
      <c r="N1232" s="19" t="s">
        <v>6098</v>
      </c>
    </row>
    <row r="1233" spans="1:14" ht="31.5" x14ac:dyDescent="0.25">
      <c r="A1233" s="31" t="s">
        <v>2043</v>
      </c>
      <c r="B1233" s="19" t="s">
        <v>2473</v>
      </c>
      <c r="C1233" s="34" t="s">
        <v>2474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0</v>
      </c>
      <c r="N1233" s="19" t="s">
        <v>6098</v>
      </c>
    </row>
    <row r="1234" spans="1:14" ht="31.5" x14ac:dyDescent="0.25">
      <c r="A1234" s="31" t="s">
        <v>2043</v>
      </c>
      <c r="B1234" s="19" t="s">
        <v>2475</v>
      </c>
      <c r="C1234" s="34" t="s">
        <v>2476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0</v>
      </c>
      <c r="N1234" s="19" t="s">
        <v>6098</v>
      </c>
    </row>
    <row r="1235" spans="1:14" ht="31.5" x14ac:dyDescent="0.25">
      <c r="A1235" s="31" t="s">
        <v>2043</v>
      </c>
      <c r="B1235" s="19" t="s">
        <v>2477</v>
      </c>
      <c r="C1235" s="34" t="s">
        <v>2478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8">
        <v>0</v>
      </c>
      <c r="K1235" s="18">
        <v>0</v>
      </c>
      <c r="L1235" s="18">
        <v>0</v>
      </c>
      <c r="M1235" s="18">
        <v>0</v>
      </c>
      <c r="N1235" s="19" t="s">
        <v>6098</v>
      </c>
    </row>
    <row r="1236" spans="1:14" ht="31.5" x14ac:dyDescent="0.25">
      <c r="A1236" s="31" t="s">
        <v>2043</v>
      </c>
      <c r="B1236" s="19" t="s">
        <v>2479</v>
      </c>
      <c r="C1236" s="34" t="s">
        <v>2480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0</v>
      </c>
      <c r="N1236" s="19" t="s">
        <v>6098</v>
      </c>
    </row>
    <row r="1237" spans="1:14" ht="31.5" x14ac:dyDescent="0.25">
      <c r="A1237" s="31" t="s">
        <v>2043</v>
      </c>
      <c r="B1237" s="19" t="s">
        <v>2481</v>
      </c>
      <c r="C1237" s="34" t="s">
        <v>2482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8">
        <v>0</v>
      </c>
      <c r="K1237" s="18">
        <v>0</v>
      </c>
      <c r="L1237" s="18">
        <v>0</v>
      </c>
      <c r="M1237" s="18">
        <v>0</v>
      </c>
      <c r="N1237" s="19" t="s">
        <v>6098</v>
      </c>
    </row>
    <row r="1238" spans="1:14" ht="31.5" x14ac:dyDescent="0.25">
      <c r="A1238" s="31" t="s">
        <v>2043</v>
      </c>
      <c r="B1238" s="19" t="s">
        <v>2483</v>
      </c>
      <c r="C1238" s="34" t="s">
        <v>2484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0</v>
      </c>
      <c r="N1238" s="19" t="s">
        <v>6098</v>
      </c>
    </row>
    <row r="1239" spans="1:14" ht="31.5" x14ac:dyDescent="0.25">
      <c r="A1239" s="31" t="s">
        <v>2043</v>
      </c>
      <c r="B1239" s="19" t="s">
        <v>2485</v>
      </c>
      <c r="C1239" s="34" t="s">
        <v>2486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8">
        <v>0</v>
      </c>
      <c r="K1239" s="18">
        <v>0</v>
      </c>
      <c r="L1239" s="18">
        <v>0</v>
      </c>
      <c r="M1239" s="18">
        <v>0</v>
      </c>
      <c r="N1239" s="19" t="s">
        <v>6098</v>
      </c>
    </row>
    <row r="1240" spans="1:14" ht="31.5" x14ac:dyDescent="0.25">
      <c r="A1240" s="31" t="s">
        <v>2043</v>
      </c>
      <c r="B1240" s="19" t="s">
        <v>2487</v>
      </c>
      <c r="C1240" s="34" t="s">
        <v>2488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8">
        <v>0</v>
      </c>
      <c r="K1240" s="18">
        <v>0</v>
      </c>
      <c r="L1240" s="18">
        <v>0</v>
      </c>
      <c r="M1240" s="18">
        <v>0</v>
      </c>
      <c r="N1240" s="19" t="s">
        <v>6098</v>
      </c>
    </row>
    <row r="1241" spans="1:14" ht="31.5" x14ac:dyDescent="0.25">
      <c r="A1241" s="31" t="s">
        <v>2043</v>
      </c>
      <c r="B1241" s="19" t="s">
        <v>2489</v>
      </c>
      <c r="C1241" s="34" t="s">
        <v>2490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8">
        <v>0</v>
      </c>
      <c r="K1241" s="18">
        <v>0</v>
      </c>
      <c r="L1241" s="18">
        <v>0</v>
      </c>
      <c r="M1241" s="18">
        <v>0</v>
      </c>
      <c r="N1241" s="19" t="s">
        <v>6098</v>
      </c>
    </row>
    <row r="1242" spans="1:14" ht="31.5" x14ac:dyDescent="0.25">
      <c r="A1242" s="31" t="s">
        <v>2043</v>
      </c>
      <c r="B1242" s="19" t="s">
        <v>2491</v>
      </c>
      <c r="C1242" s="34" t="s">
        <v>2492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8">
        <v>0</v>
      </c>
      <c r="K1242" s="18">
        <v>0</v>
      </c>
      <c r="L1242" s="18">
        <v>0</v>
      </c>
      <c r="M1242" s="18">
        <v>0</v>
      </c>
      <c r="N1242" s="19" t="s">
        <v>6098</v>
      </c>
    </row>
    <row r="1243" spans="1:14" ht="31.5" x14ac:dyDescent="0.25">
      <c r="A1243" s="31" t="s">
        <v>2043</v>
      </c>
      <c r="B1243" s="19" t="s">
        <v>2493</v>
      </c>
      <c r="C1243" s="34" t="s">
        <v>2494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8">
        <v>0</v>
      </c>
      <c r="K1243" s="18">
        <v>0</v>
      </c>
      <c r="L1243" s="18">
        <v>0</v>
      </c>
      <c r="M1243" s="18">
        <v>0</v>
      </c>
      <c r="N1243" s="19" t="s">
        <v>6098</v>
      </c>
    </row>
    <row r="1244" spans="1:14" ht="31.5" x14ac:dyDescent="0.25">
      <c r="A1244" s="31" t="s">
        <v>2043</v>
      </c>
      <c r="B1244" s="19" t="s">
        <v>2495</v>
      </c>
      <c r="C1244" s="34" t="s">
        <v>2496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8">
        <v>0</v>
      </c>
      <c r="K1244" s="18">
        <v>0</v>
      </c>
      <c r="L1244" s="18">
        <v>0</v>
      </c>
      <c r="M1244" s="18">
        <v>0</v>
      </c>
      <c r="N1244" s="19" t="s">
        <v>6098</v>
      </c>
    </row>
    <row r="1245" spans="1:14" ht="31.5" x14ac:dyDescent="0.25">
      <c r="A1245" s="31" t="s">
        <v>2043</v>
      </c>
      <c r="B1245" s="19" t="s">
        <v>2497</v>
      </c>
      <c r="C1245" s="34" t="s">
        <v>2498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8">
        <v>0</v>
      </c>
      <c r="K1245" s="18">
        <v>0</v>
      </c>
      <c r="L1245" s="18">
        <v>0</v>
      </c>
      <c r="M1245" s="18">
        <v>0</v>
      </c>
      <c r="N1245" s="19" t="s">
        <v>6098</v>
      </c>
    </row>
    <row r="1246" spans="1:14" ht="31.5" x14ac:dyDescent="0.25">
      <c r="A1246" s="31" t="s">
        <v>2043</v>
      </c>
      <c r="B1246" s="19" t="s">
        <v>2499</v>
      </c>
      <c r="C1246" s="34" t="s">
        <v>2500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8">
        <v>0</v>
      </c>
      <c r="K1246" s="18">
        <v>0</v>
      </c>
      <c r="L1246" s="18">
        <v>0</v>
      </c>
      <c r="M1246" s="18">
        <v>0</v>
      </c>
      <c r="N1246" s="19" t="s">
        <v>6098</v>
      </c>
    </row>
    <row r="1247" spans="1:14" ht="31.5" x14ac:dyDescent="0.25">
      <c r="A1247" s="31" t="s">
        <v>2043</v>
      </c>
      <c r="B1247" s="19" t="s">
        <v>2501</v>
      </c>
      <c r="C1247" s="34" t="s">
        <v>2502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8">
        <v>0</v>
      </c>
      <c r="K1247" s="18">
        <v>0</v>
      </c>
      <c r="L1247" s="18">
        <v>0</v>
      </c>
      <c r="M1247" s="18">
        <v>0</v>
      </c>
      <c r="N1247" s="19" t="s">
        <v>6098</v>
      </c>
    </row>
    <row r="1248" spans="1:14" ht="31.5" x14ac:dyDescent="0.25">
      <c r="A1248" s="31" t="s">
        <v>2043</v>
      </c>
      <c r="B1248" s="19" t="s">
        <v>2503</v>
      </c>
      <c r="C1248" s="34" t="s">
        <v>2504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  <c r="N1248" s="19" t="s">
        <v>6098</v>
      </c>
    </row>
    <row r="1249" spans="1:14" ht="31.5" x14ac:dyDescent="0.25">
      <c r="A1249" s="31" t="s">
        <v>2043</v>
      </c>
      <c r="B1249" s="19" t="s">
        <v>2505</v>
      </c>
      <c r="C1249" s="34" t="s">
        <v>2506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  <c r="N1249" s="19" t="s">
        <v>6098</v>
      </c>
    </row>
    <row r="1250" spans="1:14" ht="31.5" x14ac:dyDescent="0.25">
      <c r="A1250" s="31" t="s">
        <v>2043</v>
      </c>
      <c r="B1250" s="19" t="s">
        <v>2507</v>
      </c>
      <c r="C1250" s="34" t="s">
        <v>2508</v>
      </c>
      <c r="D1250" s="18">
        <v>0</v>
      </c>
      <c r="E1250" s="18">
        <v>41.4</v>
      </c>
      <c r="F1250" s="18">
        <v>0</v>
      </c>
      <c r="G1250" s="18">
        <v>0</v>
      </c>
      <c r="H1250" s="18">
        <v>0</v>
      </c>
      <c r="I1250" s="18">
        <v>0</v>
      </c>
      <c r="J1250" s="18">
        <v>0.12617938346058</v>
      </c>
      <c r="K1250" s="18">
        <v>0</v>
      </c>
      <c r="L1250" s="18">
        <v>0</v>
      </c>
      <c r="M1250" s="18">
        <v>0</v>
      </c>
      <c r="N1250" s="19" t="s">
        <v>6098</v>
      </c>
    </row>
    <row r="1251" spans="1:14" ht="31.5" x14ac:dyDescent="0.25">
      <c r="A1251" s="31" t="s">
        <v>2043</v>
      </c>
      <c r="B1251" s="19" t="s">
        <v>2509</v>
      </c>
      <c r="C1251" s="34" t="s">
        <v>2510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8">
        <v>0</v>
      </c>
      <c r="K1251" s="18">
        <v>0</v>
      </c>
      <c r="L1251" s="18">
        <v>0</v>
      </c>
      <c r="M1251" s="18">
        <v>0</v>
      </c>
      <c r="N1251" s="19" t="s">
        <v>6098</v>
      </c>
    </row>
    <row r="1252" spans="1:14" ht="31.5" x14ac:dyDescent="0.25">
      <c r="A1252" s="31" t="s">
        <v>2043</v>
      </c>
      <c r="B1252" s="19" t="s">
        <v>2511</v>
      </c>
      <c r="C1252" s="34" t="s">
        <v>2512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8">
        <v>0</v>
      </c>
      <c r="K1252" s="18">
        <v>0</v>
      </c>
      <c r="L1252" s="18">
        <v>0</v>
      </c>
      <c r="M1252" s="18">
        <v>0</v>
      </c>
      <c r="N1252" s="19" t="s">
        <v>6098</v>
      </c>
    </row>
    <row r="1253" spans="1:14" ht="31.5" x14ac:dyDescent="0.25">
      <c r="A1253" s="31" t="s">
        <v>2043</v>
      </c>
      <c r="B1253" s="19" t="s">
        <v>2513</v>
      </c>
      <c r="C1253" s="34" t="s">
        <v>2514</v>
      </c>
      <c r="D1253" s="18">
        <v>0</v>
      </c>
      <c r="E1253" s="18">
        <v>99.36</v>
      </c>
      <c r="F1253" s="18">
        <v>0</v>
      </c>
      <c r="G1253" s="18">
        <v>0</v>
      </c>
      <c r="H1253" s="18">
        <v>0</v>
      </c>
      <c r="I1253" s="18">
        <v>0</v>
      </c>
      <c r="J1253" s="18">
        <v>0.30283052030538998</v>
      </c>
      <c r="K1253" s="18">
        <v>0</v>
      </c>
      <c r="L1253" s="18">
        <v>0</v>
      </c>
      <c r="M1253" s="18">
        <v>0</v>
      </c>
      <c r="N1253" s="19" t="s">
        <v>6098</v>
      </c>
    </row>
    <row r="1254" spans="1:14" ht="31.5" x14ac:dyDescent="0.25">
      <c r="A1254" s="31" t="s">
        <v>2043</v>
      </c>
      <c r="B1254" s="19" t="s">
        <v>2515</v>
      </c>
      <c r="C1254" s="34" t="s">
        <v>2516</v>
      </c>
      <c r="D1254" s="18">
        <v>0</v>
      </c>
      <c r="E1254" s="18">
        <v>110.4</v>
      </c>
      <c r="F1254" s="18">
        <v>0</v>
      </c>
      <c r="G1254" s="18">
        <v>0</v>
      </c>
      <c r="H1254" s="18">
        <v>0</v>
      </c>
      <c r="I1254" s="18">
        <v>0</v>
      </c>
      <c r="J1254" s="18">
        <v>0.33647835589488001</v>
      </c>
      <c r="K1254" s="18">
        <v>0</v>
      </c>
      <c r="L1254" s="18">
        <v>0</v>
      </c>
      <c r="M1254" s="18">
        <v>0</v>
      </c>
      <c r="N1254" s="19" t="s">
        <v>6098</v>
      </c>
    </row>
    <row r="1255" spans="1:14" ht="31.5" x14ac:dyDescent="0.25">
      <c r="A1255" s="31" t="s">
        <v>2043</v>
      </c>
      <c r="B1255" s="19" t="s">
        <v>2517</v>
      </c>
      <c r="C1255" s="34" t="s">
        <v>2518</v>
      </c>
      <c r="D1255" s="18">
        <v>0</v>
      </c>
      <c r="E1255" s="18">
        <v>4.4850000000000003</v>
      </c>
      <c r="F1255" s="18">
        <v>0</v>
      </c>
      <c r="G1255" s="18">
        <v>0</v>
      </c>
      <c r="H1255" s="18">
        <v>0</v>
      </c>
      <c r="I1255" s="18">
        <v>0</v>
      </c>
      <c r="J1255" s="18">
        <v>1.366943320822E-2</v>
      </c>
      <c r="K1255" s="18">
        <v>0</v>
      </c>
      <c r="L1255" s="18">
        <v>0</v>
      </c>
      <c r="M1255" s="18">
        <v>0</v>
      </c>
      <c r="N1255" s="19" t="s">
        <v>6098</v>
      </c>
    </row>
    <row r="1256" spans="1:14" ht="31.5" x14ac:dyDescent="0.25">
      <c r="A1256" s="31" t="s">
        <v>2043</v>
      </c>
      <c r="B1256" s="19" t="s">
        <v>2519</v>
      </c>
      <c r="C1256" s="34" t="s">
        <v>2520</v>
      </c>
      <c r="D1256" s="18">
        <v>0</v>
      </c>
      <c r="E1256" s="18">
        <v>23.46</v>
      </c>
      <c r="F1256" s="18">
        <v>0</v>
      </c>
      <c r="G1256" s="18">
        <v>0</v>
      </c>
      <c r="H1256" s="18">
        <v>0</v>
      </c>
      <c r="I1256" s="18">
        <v>0</v>
      </c>
      <c r="J1256" s="18">
        <v>7.1501650627659993E-2</v>
      </c>
      <c r="K1256" s="18">
        <v>0</v>
      </c>
      <c r="L1256" s="18">
        <v>0</v>
      </c>
      <c r="M1256" s="18">
        <v>0</v>
      </c>
      <c r="N1256" s="19" t="s">
        <v>6098</v>
      </c>
    </row>
    <row r="1257" spans="1:14" ht="31.5" x14ac:dyDescent="0.25">
      <c r="A1257" s="31" t="s">
        <v>2043</v>
      </c>
      <c r="B1257" s="19" t="s">
        <v>2521</v>
      </c>
      <c r="C1257" s="34" t="s">
        <v>2522</v>
      </c>
      <c r="D1257" s="18">
        <v>0</v>
      </c>
      <c r="E1257" s="18">
        <v>3.5880000000000001</v>
      </c>
      <c r="F1257" s="18">
        <v>0</v>
      </c>
      <c r="G1257" s="18">
        <v>0</v>
      </c>
      <c r="H1257" s="18">
        <v>0</v>
      </c>
      <c r="I1257" s="18">
        <v>0</v>
      </c>
      <c r="J1257" s="18">
        <v>1.0935546566580001E-2</v>
      </c>
      <c r="K1257" s="18">
        <v>0</v>
      </c>
      <c r="L1257" s="18">
        <v>0</v>
      </c>
      <c r="M1257" s="18">
        <v>0</v>
      </c>
      <c r="N1257" s="19" t="s">
        <v>6098</v>
      </c>
    </row>
    <row r="1258" spans="1:14" ht="31.5" x14ac:dyDescent="0.25">
      <c r="A1258" s="31" t="s">
        <v>2043</v>
      </c>
      <c r="B1258" s="19" t="s">
        <v>2523</v>
      </c>
      <c r="C1258" s="34" t="s">
        <v>2524</v>
      </c>
      <c r="D1258" s="18">
        <v>0</v>
      </c>
      <c r="E1258" s="18">
        <v>5.3140000000000001</v>
      </c>
      <c r="F1258" s="18">
        <v>0</v>
      </c>
      <c r="G1258" s="18">
        <v>0</v>
      </c>
      <c r="H1258" s="18">
        <v>0</v>
      </c>
      <c r="I1258" s="18">
        <v>0</v>
      </c>
      <c r="J1258" s="18">
        <v>1.6196068688630001E-2</v>
      </c>
      <c r="K1258" s="18">
        <v>0</v>
      </c>
      <c r="L1258" s="18">
        <v>0</v>
      </c>
      <c r="M1258" s="18">
        <v>0</v>
      </c>
      <c r="N1258" s="19" t="s">
        <v>6098</v>
      </c>
    </row>
    <row r="1259" spans="1:14" ht="31.5" x14ac:dyDescent="0.25">
      <c r="A1259" s="31" t="s">
        <v>2043</v>
      </c>
      <c r="B1259" s="19" t="s">
        <v>2525</v>
      </c>
      <c r="C1259" s="34" t="s">
        <v>2526</v>
      </c>
      <c r="D1259" s="18">
        <v>0</v>
      </c>
      <c r="E1259" s="18">
        <v>14.688000000000001</v>
      </c>
      <c r="F1259" s="18">
        <v>0</v>
      </c>
      <c r="G1259" s="18">
        <v>0</v>
      </c>
      <c r="H1259" s="18">
        <v>0</v>
      </c>
      <c r="I1259" s="18">
        <v>0</v>
      </c>
      <c r="J1259" s="18">
        <v>4.4766250827750001E-2</v>
      </c>
      <c r="K1259" s="18">
        <v>0</v>
      </c>
      <c r="L1259" s="18">
        <v>0</v>
      </c>
      <c r="M1259" s="18">
        <v>0</v>
      </c>
      <c r="N1259" s="19" t="s">
        <v>6098</v>
      </c>
    </row>
    <row r="1260" spans="1:14" ht="31.5" x14ac:dyDescent="0.25">
      <c r="A1260" s="31" t="s">
        <v>2043</v>
      </c>
      <c r="B1260" s="19" t="s">
        <v>2527</v>
      </c>
      <c r="C1260" s="34" t="s">
        <v>2528</v>
      </c>
      <c r="D1260" s="18">
        <v>0</v>
      </c>
      <c r="E1260" s="18">
        <v>12.96</v>
      </c>
      <c r="F1260" s="18">
        <v>0</v>
      </c>
      <c r="G1260" s="18">
        <v>0</v>
      </c>
      <c r="H1260" s="18">
        <v>0</v>
      </c>
      <c r="I1260" s="18">
        <v>0</v>
      </c>
      <c r="J1260" s="18">
        <v>3.9499633083309997E-2</v>
      </c>
      <c r="K1260" s="18">
        <v>0</v>
      </c>
      <c r="L1260" s="18">
        <v>0</v>
      </c>
      <c r="M1260" s="18">
        <v>0</v>
      </c>
      <c r="N1260" s="19" t="s">
        <v>6098</v>
      </c>
    </row>
    <row r="1261" spans="1:14" ht="31.5" x14ac:dyDescent="0.25">
      <c r="A1261" s="31" t="s">
        <v>2043</v>
      </c>
      <c r="B1261" s="19" t="s">
        <v>2529</v>
      </c>
      <c r="C1261" s="34" t="s">
        <v>2530</v>
      </c>
      <c r="D1261" s="18">
        <v>0</v>
      </c>
      <c r="E1261" s="18">
        <v>13.68</v>
      </c>
      <c r="F1261" s="18">
        <v>0</v>
      </c>
      <c r="G1261" s="18">
        <v>0</v>
      </c>
      <c r="H1261" s="18">
        <v>0</v>
      </c>
      <c r="I1261" s="18">
        <v>0</v>
      </c>
      <c r="J1261" s="18">
        <v>4.1694057143489997E-2</v>
      </c>
      <c r="K1261" s="18">
        <v>0</v>
      </c>
      <c r="L1261" s="18">
        <v>0</v>
      </c>
      <c r="M1261" s="18">
        <v>0</v>
      </c>
      <c r="N1261" s="19" t="s">
        <v>6098</v>
      </c>
    </row>
    <row r="1262" spans="1:14" ht="31.5" x14ac:dyDescent="0.25">
      <c r="A1262" s="31" t="s">
        <v>2043</v>
      </c>
      <c r="B1262" s="19" t="s">
        <v>2531</v>
      </c>
      <c r="C1262" s="34" t="s">
        <v>2532</v>
      </c>
      <c r="D1262" s="18">
        <v>0</v>
      </c>
      <c r="E1262" s="18">
        <v>21.456</v>
      </c>
      <c r="F1262" s="18">
        <v>0</v>
      </c>
      <c r="G1262" s="18">
        <v>0</v>
      </c>
      <c r="H1262" s="18">
        <v>0</v>
      </c>
      <c r="I1262" s="18">
        <v>0</v>
      </c>
      <c r="J1262" s="18">
        <v>6.5393836993480003E-2</v>
      </c>
      <c r="K1262" s="18">
        <v>0</v>
      </c>
      <c r="L1262" s="18">
        <v>0</v>
      </c>
      <c r="M1262" s="18">
        <v>0</v>
      </c>
      <c r="N1262" s="19" t="s">
        <v>6098</v>
      </c>
    </row>
    <row r="1263" spans="1:14" ht="31.5" x14ac:dyDescent="0.25">
      <c r="A1263" s="31" t="s">
        <v>2043</v>
      </c>
      <c r="B1263" s="19" t="s">
        <v>2533</v>
      </c>
      <c r="C1263" s="34" t="s">
        <v>2534</v>
      </c>
      <c r="D1263" s="18">
        <v>0</v>
      </c>
      <c r="E1263" s="18">
        <v>12.816000000000001</v>
      </c>
      <c r="F1263" s="18">
        <v>0</v>
      </c>
      <c r="G1263" s="18">
        <v>0</v>
      </c>
      <c r="H1263" s="18">
        <v>0</v>
      </c>
      <c r="I1263" s="18">
        <v>0</v>
      </c>
      <c r="J1263" s="18">
        <v>3.9060748271269999E-2</v>
      </c>
      <c r="K1263" s="18">
        <v>0</v>
      </c>
      <c r="L1263" s="18">
        <v>0</v>
      </c>
      <c r="M1263" s="18">
        <v>0</v>
      </c>
      <c r="N1263" s="19" t="s">
        <v>6098</v>
      </c>
    </row>
    <row r="1264" spans="1:14" ht="31.5" x14ac:dyDescent="0.25">
      <c r="A1264" s="31" t="s">
        <v>2043</v>
      </c>
      <c r="B1264" s="19" t="s">
        <v>2535</v>
      </c>
      <c r="C1264" s="34" t="s">
        <v>2536</v>
      </c>
      <c r="D1264" s="18">
        <v>0</v>
      </c>
      <c r="E1264" s="18">
        <v>15.12</v>
      </c>
      <c r="F1264" s="18">
        <v>0</v>
      </c>
      <c r="G1264" s="18">
        <v>0</v>
      </c>
      <c r="H1264" s="18">
        <v>0</v>
      </c>
      <c r="I1264" s="18">
        <v>0</v>
      </c>
      <c r="J1264" s="18">
        <v>4.6082905263859997E-2</v>
      </c>
      <c r="K1264" s="18">
        <v>0</v>
      </c>
      <c r="L1264" s="18">
        <v>0</v>
      </c>
      <c r="M1264" s="18">
        <v>0</v>
      </c>
      <c r="N1264" s="19" t="s">
        <v>6098</v>
      </c>
    </row>
    <row r="1265" spans="1:14" ht="31.5" x14ac:dyDescent="0.25">
      <c r="A1265" s="31" t="s">
        <v>2043</v>
      </c>
      <c r="B1265" s="19" t="s">
        <v>2537</v>
      </c>
      <c r="C1265" s="34" t="s">
        <v>2538</v>
      </c>
      <c r="D1265" s="18">
        <v>0</v>
      </c>
      <c r="E1265" s="18">
        <v>27.936</v>
      </c>
      <c r="F1265" s="18">
        <v>0</v>
      </c>
      <c r="G1265" s="18">
        <v>0</v>
      </c>
      <c r="H1265" s="18">
        <v>0</v>
      </c>
      <c r="I1265" s="18">
        <v>0</v>
      </c>
      <c r="J1265" s="18">
        <v>8.5143653535129996E-2</v>
      </c>
      <c r="K1265" s="18">
        <v>0</v>
      </c>
      <c r="L1265" s="18">
        <v>0</v>
      </c>
      <c r="M1265" s="18">
        <v>0</v>
      </c>
      <c r="N1265" s="19" t="s">
        <v>6098</v>
      </c>
    </row>
    <row r="1266" spans="1:14" ht="31.5" x14ac:dyDescent="0.25">
      <c r="A1266" s="31" t="s">
        <v>2043</v>
      </c>
      <c r="B1266" s="19" t="s">
        <v>2539</v>
      </c>
      <c r="C1266" s="34" t="s">
        <v>2540</v>
      </c>
      <c r="D1266" s="18">
        <v>0</v>
      </c>
      <c r="E1266" s="18">
        <v>22.751999999999999</v>
      </c>
      <c r="F1266" s="18">
        <v>0</v>
      </c>
      <c r="G1266" s="18">
        <v>0</v>
      </c>
      <c r="H1266" s="18">
        <v>0</v>
      </c>
      <c r="I1266" s="18">
        <v>0</v>
      </c>
      <c r="J1266" s="18">
        <v>6.9343800301810005E-2</v>
      </c>
      <c r="K1266" s="18">
        <v>0</v>
      </c>
      <c r="L1266" s="18">
        <v>0</v>
      </c>
      <c r="M1266" s="18">
        <v>0</v>
      </c>
      <c r="N1266" s="19" t="s">
        <v>6098</v>
      </c>
    </row>
    <row r="1267" spans="1:14" ht="31.5" x14ac:dyDescent="0.25">
      <c r="A1267" s="31" t="s">
        <v>2043</v>
      </c>
      <c r="B1267" s="19" t="s">
        <v>2541</v>
      </c>
      <c r="C1267" s="34" t="s">
        <v>2542</v>
      </c>
      <c r="D1267" s="18">
        <v>0</v>
      </c>
      <c r="E1267" s="18">
        <v>10.656000000000001</v>
      </c>
      <c r="F1267" s="18">
        <v>0</v>
      </c>
      <c r="G1267" s="18">
        <v>0</v>
      </c>
      <c r="H1267" s="18">
        <v>0</v>
      </c>
      <c r="I1267" s="18">
        <v>0</v>
      </c>
      <c r="J1267" s="18">
        <v>3.2477476090719999E-2</v>
      </c>
      <c r="K1267" s="18">
        <v>0</v>
      </c>
      <c r="L1267" s="18">
        <v>0</v>
      </c>
      <c r="M1267" s="18">
        <v>0</v>
      </c>
      <c r="N1267" s="19" t="s">
        <v>6098</v>
      </c>
    </row>
    <row r="1268" spans="1:14" ht="31.5" x14ac:dyDescent="0.25">
      <c r="A1268" s="31" t="s">
        <v>2043</v>
      </c>
      <c r="B1268" s="19" t="s">
        <v>2543</v>
      </c>
      <c r="C1268" s="34" t="s">
        <v>2544</v>
      </c>
      <c r="D1268" s="18">
        <v>0</v>
      </c>
      <c r="E1268" s="18">
        <v>12.96</v>
      </c>
      <c r="F1268" s="18">
        <v>0</v>
      </c>
      <c r="G1268" s="18">
        <v>0</v>
      </c>
      <c r="H1268" s="18">
        <v>0</v>
      </c>
      <c r="I1268" s="18">
        <v>0</v>
      </c>
      <c r="J1268" s="18">
        <v>3.9499633083309997E-2</v>
      </c>
      <c r="K1268" s="18">
        <v>0</v>
      </c>
      <c r="L1268" s="18">
        <v>0</v>
      </c>
      <c r="M1268" s="18">
        <v>0</v>
      </c>
      <c r="N1268" s="19" t="s">
        <v>6098</v>
      </c>
    </row>
    <row r="1269" spans="1:14" ht="47.25" x14ac:dyDescent="0.25">
      <c r="A1269" s="31" t="s">
        <v>2043</v>
      </c>
      <c r="B1269" s="19" t="s">
        <v>2545</v>
      </c>
      <c r="C1269" s="34" t="s">
        <v>2546</v>
      </c>
      <c r="D1269" s="18">
        <v>0</v>
      </c>
      <c r="E1269" s="18">
        <v>12.24</v>
      </c>
      <c r="F1269" s="18">
        <v>0</v>
      </c>
      <c r="G1269" s="18">
        <v>0</v>
      </c>
      <c r="H1269" s="18">
        <v>0</v>
      </c>
      <c r="I1269" s="18">
        <v>0</v>
      </c>
      <c r="J1269" s="18">
        <v>3.7305209023119998E-2</v>
      </c>
      <c r="K1269" s="18">
        <v>0</v>
      </c>
      <c r="L1269" s="18">
        <v>0</v>
      </c>
      <c r="M1269" s="18">
        <v>0</v>
      </c>
      <c r="N1269" s="19" t="s">
        <v>6098</v>
      </c>
    </row>
    <row r="1270" spans="1:14" ht="47.25" x14ac:dyDescent="0.25">
      <c r="A1270" s="31" t="s">
        <v>2043</v>
      </c>
      <c r="B1270" s="19" t="s">
        <v>2547</v>
      </c>
      <c r="C1270" s="34" t="s">
        <v>2548</v>
      </c>
      <c r="D1270" s="18">
        <v>0</v>
      </c>
      <c r="E1270" s="18">
        <v>15.263999999999999</v>
      </c>
      <c r="F1270" s="18">
        <v>0</v>
      </c>
      <c r="G1270" s="18">
        <v>0</v>
      </c>
      <c r="H1270" s="18">
        <v>0</v>
      </c>
      <c r="I1270" s="18">
        <v>0</v>
      </c>
      <c r="J1270" s="18">
        <v>4.6521790075900002E-2</v>
      </c>
      <c r="K1270" s="18">
        <v>0</v>
      </c>
      <c r="L1270" s="18">
        <v>0</v>
      </c>
      <c r="M1270" s="18">
        <v>0</v>
      </c>
      <c r="N1270" s="19" t="s">
        <v>6098</v>
      </c>
    </row>
    <row r="1271" spans="1:14" ht="47.25" x14ac:dyDescent="0.25">
      <c r="A1271" s="31" t="s">
        <v>2043</v>
      </c>
      <c r="B1271" s="19" t="s">
        <v>2549</v>
      </c>
      <c r="C1271" s="34" t="s">
        <v>2550</v>
      </c>
      <c r="D1271" s="18">
        <v>0</v>
      </c>
      <c r="E1271" s="18">
        <v>8.0640000000000001</v>
      </c>
      <c r="F1271" s="18">
        <v>0</v>
      </c>
      <c r="G1271" s="18">
        <v>0</v>
      </c>
      <c r="H1271" s="18">
        <v>0</v>
      </c>
      <c r="I1271" s="18">
        <v>0</v>
      </c>
      <c r="J1271" s="18">
        <v>2.457754947406E-2</v>
      </c>
      <c r="K1271" s="18">
        <v>0</v>
      </c>
      <c r="L1271" s="18">
        <v>0</v>
      </c>
      <c r="M1271" s="18">
        <v>0</v>
      </c>
      <c r="N1271" s="19" t="s">
        <v>6098</v>
      </c>
    </row>
    <row r="1272" spans="1:14" ht="47.25" x14ac:dyDescent="0.25">
      <c r="A1272" s="31" t="s">
        <v>2043</v>
      </c>
      <c r="B1272" s="19" t="s">
        <v>2551</v>
      </c>
      <c r="C1272" s="34" t="s">
        <v>2552</v>
      </c>
      <c r="D1272" s="18">
        <v>0</v>
      </c>
      <c r="E1272" s="18">
        <v>30.527999999999999</v>
      </c>
      <c r="F1272" s="18">
        <v>0</v>
      </c>
      <c r="G1272" s="18">
        <v>0</v>
      </c>
      <c r="H1272" s="18">
        <v>0</v>
      </c>
      <c r="I1272" s="18">
        <v>0</v>
      </c>
      <c r="J1272" s="18">
        <v>9.3043580151800004E-2</v>
      </c>
      <c r="K1272" s="18">
        <v>0</v>
      </c>
      <c r="L1272" s="18">
        <v>0</v>
      </c>
      <c r="M1272" s="18">
        <v>0</v>
      </c>
      <c r="N1272" s="19" t="s">
        <v>6098</v>
      </c>
    </row>
    <row r="1273" spans="1:14" ht="47.25" x14ac:dyDescent="0.25">
      <c r="A1273" s="31" t="s">
        <v>2043</v>
      </c>
      <c r="B1273" s="19" t="s">
        <v>2553</v>
      </c>
      <c r="C1273" s="34" t="s">
        <v>2554</v>
      </c>
      <c r="D1273" s="18">
        <v>0</v>
      </c>
      <c r="E1273" s="18">
        <v>34.415999999999997</v>
      </c>
      <c r="F1273" s="18">
        <v>0</v>
      </c>
      <c r="G1273" s="18">
        <v>0</v>
      </c>
      <c r="H1273" s="18">
        <v>0</v>
      </c>
      <c r="I1273" s="18">
        <v>0</v>
      </c>
      <c r="J1273" s="18">
        <v>0.10489347007678999</v>
      </c>
      <c r="K1273" s="18">
        <v>0</v>
      </c>
      <c r="L1273" s="18">
        <v>0</v>
      </c>
      <c r="M1273" s="18">
        <v>0</v>
      </c>
      <c r="N1273" s="19" t="s">
        <v>6098</v>
      </c>
    </row>
    <row r="1274" spans="1:14" ht="47.25" x14ac:dyDescent="0.25">
      <c r="A1274" s="31" t="s">
        <v>2043</v>
      </c>
      <c r="B1274" s="19" t="s">
        <v>2555</v>
      </c>
      <c r="C1274" s="34" t="s">
        <v>2556</v>
      </c>
      <c r="D1274" s="18">
        <v>0</v>
      </c>
      <c r="E1274" s="18">
        <v>19.440000000000001</v>
      </c>
      <c r="F1274" s="18">
        <v>0</v>
      </c>
      <c r="G1274" s="18">
        <v>0</v>
      </c>
      <c r="H1274" s="18">
        <v>0</v>
      </c>
      <c r="I1274" s="18">
        <v>0</v>
      </c>
      <c r="J1274" s="18">
        <v>5.9249449624960003E-2</v>
      </c>
      <c r="K1274" s="18">
        <v>0</v>
      </c>
      <c r="L1274" s="18">
        <v>0</v>
      </c>
      <c r="M1274" s="18">
        <v>0</v>
      </c>
      <c r="N1274" s="19" t="s">
        <v>6098</v>
      </c>
    </row>
    <row r="1275" spans="1:14" ht="47.25" x14ac:dyDescent="0.25">
      <c r="A1275" s="31" t="s">
        <v>2043</v>
      </c>
      <c r="B1275" s="19" t="s">
        <v>2557</v>
      </c>
      <c r="C1275" s="34" t="s">
        <v>2558</v>
      </c>
      <c r="D1275" s="18">
        <v>0</v>
      </c>
      <c r="E1275" s="18">
        <v>26.064</v>
      </c>
      <c r="F1275" s="18">
        <v>0</v>
      </c>
      <c r="G1275" s="18">
        <v>0</v>
      </c>
      <c r="H1275" s="18">
        <v>0</v>
      </c>
      <c r="I1275" s="18">
        <v>0</v>
      </c>
      <c r="J1275" s="18">
        <v>7.9438150978659999E-2</v>
      </c>
      <c r="K1275" s="18">
        <v>0</v>
      </c>
      <c r="L1275" s="18">
        <v>0</v>
      </c>
      <c r="M1275" s="18">
        <v>0</v>
      </c>
      <c r="N1275" s="19" t="s">
        <v>6098</v>
      </c>
    </row>
    <row r="1276" spans="1:14" ht="31.5" x14ac:dyDescent="0.25">
      <c r="A1276" s="31" t="s">
        <v>2043</v>
      </c>
      <c r="B1276" s="19" t="s">
        <v>2559</v>
      </c>
      <c r="C1276" s="34" t="s">
        <v>2560</v>
      </c>
      <c r="D1276" s="18">
        <v>0</v>
      </c>
      <c r="E1276" s="18">
        <v>19.152000000000001</v>
      </c>
      <c r="F1276" s="18">
        <v>0</v>
      </c>
      <c r="G1276" s="18">
        <v>0</v>
      </c>
      <c r="H1276" s="18">
        <v>0</v>
      </c>
      <c r="I1276" s="18">
        <v>0</v>
      </c>
      <c r="J1276" s="18">
        <v>5.8371680000889999E-2</v>
      </c>
      <c r="K1276" s="18">
        <v>0</v>
      </c>
      <c r="L1276" s="18">
        <v>0</v>
      </c>
      <c r="M1276" s="18">
        <v>0</v>
      </c>
      <c r="N1276" s="19" t="s">
        <v>6098</v>
      </c>
    </row>
    <row r="1277" spans="1:14" ht="31.5" x14ac:dyDescent="0.25">
      <c r="A1277" s="31" t="s">
        <v>2043</v>
      </c>
      <c r="B1277" s="19" t="s">
        <v>2561</v>
      </c>
      <c r="C1277" s="34" t="s">
        <v>2562</v>
      </c>
      <c r="D1277" s="18">
        <v>0</v>
      </c>
      <c r="E1277" s="18">
        <v>52.56</v>
      </c>
      <c r="F1277" s="18">
        <v>0</v>
      </c>
      <c r="G1277" s="18">
        <v>0</v>
      </c>
      <c r="H1277" s="18">
        <v>0</v>
      </c>
      <c r="I1277" s="18">
        <v>0</v>
      </c>
      <c r="J1277" s="18">
        <v>0.16019295639343001</v>
      </c>
      <c r="K1277" s="18">
        <v>0</v>
      </c>
      <c r="L1277" s="18">
        <v>0</v>
      </c>
      <c r="M1277" s="18">
        <v>0</v>
      </c>
      <c r="N1277" s="19" t="s">
        <v>6098</v>
      </c>
    </row>
    <row r="1278" spans="1:14" ht="31.5" x14ac:dyDescent="0.25">
      <c r="A1278" s="31" t="s">
        <v>2043</v>
      </c>
      <c r="B1278" s="19" t="s">
        <v>2563</v>
      </c>
      <c r="C1278" s="34" t="s">
        <v>2564</v>
      </c>
      <c r="D1278" s="18">
        <v>0</v>
      </c>
      <c r="E1278" s="18">
        <v>24.48</v>
      </c>
      <c r="F1278" s="18">
        <v>0</v>
      </c>
      <c r="G1278" s="18">
        <v>0</v>
      </c>
      <c r="H1278" s="18">
        <v>0</v>
      </c>
      <c r="I1278" s="18">
        <v>0</v>
      </c>
      <c r="J1278" s="18">
        <v>7.4610418046250002E-2</v>
      </c>
      <c r="K1278" s="18">
        <v>0</v>
      </c>
      <c r="L1278" s="18">
        <v>0</v>
      </c>
      <c r="M1278" s="18">
        <v>0</v>
      </c>
      <c r="N1278" s="19" t="s">
        <v>6098</v>
      </c>
    </row>
    <row r="1279" spans="1:14" ht="31.5" x14ac:dyDescent="0.25">
      <c r="A1279" s="31" t="s">
        <v>2043</v>
      </c>
      <c r="B1279" s="19" t="s">
        <v>2565</v>
      </c>
      <c r="C1279" s="34" t="s">
        <v>2566</v>
      </c>
      <c r="D1279" s="18">
        <v>0</v>
      </c>
      <c r="E1279" s="18">
        <v>28.8</v>
      </c>
      <c r="F1279" s="18">
        <v>0</v>
      </c>
      <c r="G1279" s="18">
        <v>0</v>
      </c>
      <c r="H1279" s="18">
        <v>0</v>
      </c>
      <c r="I1279" s="18">
        <v>0</v>
      </c>
      <c r="J1279" s="18">
        <v>8.7776962407360007E-2</v>
      </c>
      <c r="K1279" s="18">
        <v>0</v>
      </c>
      <c r="L1279" s="18">
        <v>0</v>
      </c>
      <c r="M1279" s="18">
        <v>0</v>
      </c>
      <c r="N1279" s="19" t="s">
        <v>6098</v>
      </c>
    </row>
    <row r="1280" spans="1:14" ht="31.5" x14ac:dyDescent="0.25">
      <c r="A1280" s="31" t="s">
        <v>2043</v>
      </c>
      <c r="B1280" s="19" t="s">
        <v>2567</v>
      </c>
      <c r="C1280" s="34" t="s">
        <v>2568</v>
      </c>
      <c r="D1280" s="18">
        <v>0</v>
      </c>
      <c r="E1280" s="18">
        <v>17.28</v>
      </c>
      <c r="F1280" s="18">
        <v>0</v>
      </c>
      <c r="G1280" s="18">
        <v>0</v>
      </c>
      <c r="H1280" s="18">
        <v>0</v>
      </c>
      <c r="I1280" s="18">
        <v>0</v>
      </c>
      <c r="J1280" s="18">
        <v>5.2666177444410003E-2</v>
      </c>
      <c r="K1280" s="18">
        <v>0</v>
      </c>
      <c r="L1280" s="18">
        <v>0</v>
      </c>
      <c r="M1280" s="18">
        <v>0</v>
      </c>
      <c r="N1280" s="19" t="s">
        <v>6098</v>
      </c>
    </row>
    <row r="1281" spans="1:14" ht="31.5" x14ac:dyDescent="0.25">
      <c r="A1281" s="31" t="s">
        <v>2043</v>
      </c>
      <c r="B1281" s="19" t="s">
        <v>2569</v>
      </c>
      <c r="C1281" s="34" t="s">
        <v>2570</v>
      </c>
      <c r="D1281" s="18">
        <v>0</v>
      </c>
      <c r="E1281" s="18">
        <v>37.44</v>
      </c>
      <c r="F1281" s="18">
        <v>0</v>
      </c>
      <c r="G1281" s="18">
        <v>0</v>
      </c>
      <c r="H1281" s="18">
        <v>0</v>
      </c>
      <c r="I1281" s="18">
        <v>0</v>
      </c>
      <c r="J1281" s="18">
        <v>0.11411005112956001</v>
      </c>
      <c r="K1281" s="18">
        <v>0</v>
      </c>
      <c r="L1281" s="18">
        <v>0</v>
      </c>
      <c r="M1281" s="18">
        <v>0</v>
      </c>
      <c r="N1281" s="19" t="s">
        <v>6098</v>
      </c>
    </row>
    <row r="1282" spans="1:14" ht="47.25" x14ac:dyDescent="0.25">
      <c r="A1282" s="31" t="s">
        <v>2043</v>
      </c>
      <c r="B1282" s="19" t="s">
        <v>2571</v>
      </c>
      <c r="C1282" s="34" t="s">
        <v>2572</v>
      </c>
      <c r="D1282" s="18">
        <v>0</v>
      </c>
      <c r="E1282" s="18">
        <v>53.567999999999998</v>
      </c>
      <c r="F1282" s="18">
        <v>0</v>
      </c>
      <c r="G1282" s="18">
        <v>0</v>
      </c>
      <c r="H1282" s="18">
        <v>0</v>
      </c>
      <c r="I1282" s="18">
        <v>0</v>
      </c>
      <c r="J1282" s="18">
        <v>0.16326515007768</v>
      </c>
      <c r="K1282" s="18">
        <v>0</v>
      </c>
      <c r="L1282" s="18">
        <v>0</v>
      </c>
      <c r="M1282" s="18">
        <v>0</v>
      </c>
      <c r="N1282" s="19" t="s">
        <v>6098</v>
      </c>
    </row>
    <row r="1283" spans="1:14" ht="31.5" x14ac:dyDescent="0.25">
      <c r="A1283" s="31" t="s">
        <v>2043</v>
      </c>
      <c r="B1283" s="19" t="s">
        <v>2573</v>
      </c>
      <c r="C1283" s="34" t="s">
        <v>2574</v>
      </c>
      <c r="D1283" s="18">
        <v>0</v>
      </c>
      <c r="E1283" s="18">
        <v>20.16</v>
      </c>
      <c r="F1283" s="18">
        <v>0</v>
      </c>
      <c r="G1283" s="18">
        <v>0</v>
      </c>
      <c r="H1283" s="18">
        <v>0</v>
      </c>
      <c r="I1283" s="18">
        <v>0</v>
      </c>
      <c r="J1283" s="18">
        <v>6.1443873685150002E-2</v>
      </c>
      <c r="K1283" s="18">
        <v>0</v>
      </c>
      <c r="L1283" s="18">
        <v>0</v>
      </c>
      <c r="M1283" s="18">
        <v>0</v>
      </c>
      <c r="N1283" s="19" t="s">
        <v>6098</v>
      </c>
    </row>
    <row r="1284" spans="1:14" ht="31.5" x14ac:dyDescent="0.25">
      <c r="A1284" s="31" t="s">
        <v>2043</v>
      </c>
      <c r="B1284" s="19" t="s">
        <v>2575</v>
      </c>
      <c r="C1284" s="34" t="s">
        <v>2576</v>
      </c>
      <c r="D1284" s="18">
        <v>0</v>
      </c>
      <c r="E1284" s="18">
        <v>18.72</v>
      </c>
      <c r="F1284" s="18">
        <v>0</v>
      </c>
      <c r="G1284" s="18">
        <v>0</v>
      </c>
      <c r="H1284" s="18">
        <v>0</v>
      </c>
      <c r="I1284" s="18">
        <v>0</v>
      </c>
      <c r="J1284" s="18">
        <v>5.7055025564780003E-2</v>
      </c>
      <c r="K1284" s="18">
        <v>0</v>
      </c>
      <c r="L1284" s="18">
        <v>0</v>
      </c>
      <c r="M1284" s="18">
        <v>0</v>
      </c>
      <c r="N1284" s="19" t="s">
        <v>6098</v>
      </c>
    </row>
    <row r="1285" spans="1:14" ht="31.5" x14ac:dyDescent="0.25">
      <c r="A1285" s="31" t="s">
        <v>2043</v>
      </c>
      <c r="B1285" s="19" t="s">
        <v>2577</v>
      </c>
      <c r="C1285" s="34" t="s">
        <v>2578</v>
      </c>
      <c r="D1285" s="18">
        <v>0</v>
      </c>
      <c r="E1285" s="18">
        <v>25.92</v>
      </c>
      <c r="F1285" s="18">
        <v>0</v>
      </c>
      <c r="G1285" s="18">
        <v>0</v>
      </c>
      <c r="H1285" s="18">
        <v>0</v>
      </c>
      <c r="I1285" s="18">
        <v>0</v>
      </c>
      <c r="J1285" s="18">
        <v>7.8999266166619994E-2</v>
      </c>
      <c r="K1285" s="18">
        <v>0</v>
      </c>
      <c r="L1285" s="18">
        <v>0</v>
      </c>
      <c r="M1285" s="18">
        <v>0</v>
      </c>
      <c r="N1285" s="19" t="s">
        <v>6098</v>
      </c>
    </row>
    <row r="1286" spans="1:14" ht="31.5" x14ac:dyDescent="0.25">
      <c r="A1286" s="31" t="s">
        <v>2043</v>
      </c>
      <c r="B1286" s="19" t="s">
        <v>2579</v>
      </c>
      <c r="C1286" s="34" t="s">
        <v>2580</v>
      </c>
      <c r="D1286" s="18">
        <v>0</v>
      </c>
      <c r="E1286" s="18">
        <v>34.56</v>
      </c>
      <c r="F1286" s="18">
        <v>0</v>
      </c>
      <c r="G1286" s="18">
        <v>0</v>
      </c>
      <c r="H1286" s="18">
        <v>0</v>
      </c>
      <c r="I1286" s="18">
        <v>0</v>
      </c>
      <c r="J1286" s="18">
        <v>0.10533235488883</v>
      </c>
      <c r="K1286" s="18">
        <v>0</v>
      </c>
      <c r="L1286" s="18">
        <v>0</v>
      </c>
      <c r="M1286" s="18">
        <v>0</v>
      </c>
      <c r="N1286" s="19" t="s">
        <v>6098</v>
      </c>
    </row>
    <row r="1287" spans="1:14" ht="31.5" x14ac:dyDescent="0.25">
      <c r="A1287" s="31" t="s">
        <v>2043</v>
      </c>
      <c r="B1287" s="19" t="s">
        <v>2581</v>
      </c>
      <c r="C1287" s="34" t="s">
        <v>2582</v>
      </c>
      <c r="D1287" s="18">
        <v>0</v>
      </c>
      <c r="E1287" s="18">
        <v>33.119999999999997</v>
      </c>
      <c r="F1287" s="18">
        <v>0</v>
      </c>
      <c r="G1287" s="18">
        <v>0</v>
      </c>
      <c r="H1287" s="18">
        <v>0</v>
      </c>
      <c r="I1287" s="18">
        <v>0</v>
      </c>
      <c r="J1287" s="18">
        <v>0.10094350676846001</v>
      </c>
      <c r="K1287" s="18">
        <v>0</v>
      </c>
      <c r="L1287" s="18">
        <v>0</v>
      </c>
      <c r="M1287" s="18">
        <v>0</v>
      </c>
      <c r="N1287" s="19" t="s">
        <v>6098</v>
      </c>
    </row>
    <row r="1288" spans="1:14" ht="31.5" x14ac:dyDescent="0.25">
      <c r="A1288" s="31" t="s">
        <v>2043</v>
      </c>
      <c r="B1288" s="19" t="s">
        <v>2583</v>
      </c>
      <c r="C1288" s="34" t="s">
        <v>2584</v>
      </c>
      <c r="D1288" s="18">
        <v>0</v>
      </c>
      <c r="E1288" s="18">
        <v>23.04</v>
      </c>
      <c r="F1288" s="18">
        <v>0</v>
      </c>
      <c r="G1288" s="18">
        <v>0</v>
      </c>
      <c r="H1288" s="18">
        <v>0</v>
      </c>
      <c r="I1288" s="18">
        <v>0</v>
      </c>
      <c r="J1288" s="18">
        <v>7.0221569925879995E-2</v>
      </c>
      <c r="K1288" s="18">
        <v>0</v>
      </c>
      <c r="L1288" s="18">
        <v>0</v>
      </c>
      <c r="M1288" s="18">
        <v>0</v>
      </c>
      <c r="N1288" s="19" t="s">
        <v>6098</v>
      </c>
    </row>
    <row r="1289" spans="1:14" ht="31.5" x14ac:dyDescent="0.25">
      <c r="A1289" s="31" t="s">
        <v>2043</v>
      </c>
      <c r="B1289" s="19" t="s">
        <v>2585</v>
      </c>
      <c r="C1289" s="34" t="s">
        <v>2586</v>
      </c>
      <c r="D1289" s="18">
        <v>0</v>
      </c>
      <c r="E1289" s="18">
        <v>24.48</v>
      </c>
      <c r="F1289" s="18">
        <v>0</v>
      </c>
      <c r="G1289" s="18">
        <v>0</v>
      </c>
      <c r="H1289" s="18">
        <v>0</v>
      </c>
      <c r="I1289" s="18">
        <v>0</v>
      </c>
      <c r="J1289" s="18">
        <v>7.4610418046250002E-2</v>
      </c>
      <c r="K1289" s="18">
        <v>0</v>
      </c>
      <c r="L1289" s="18">
        <v>0</v>
      </c>
      <c r="M1289" s="18">
        <v>0</v>
      </c>
      <c r="N1289" s="19" t="s">
        <v>6098</v>
      </c>
    </row>
    <row r="1290" spans="1:14" ht="31.5" x14ac:dyDescent="0.25">
      <c r="A1290" s="31" t="s">
        <v>2043</v>
      </c>
      <c r="B1290" s="19" t="s">
        <v>2587</v>
      </c>
      <c r="C1290" s="34" t="s">
        <v>2588</v>
      </c>
      <c r="D1290" s="18">
        <v>0</v>
      </c>
      <c r="E1290" s="18">
        <v>23.04</v>
      </c>
      <c r="F1290" s="18">
        <v>0</v>
      </c>
      <c r="G1290" s="18">
        <v>0</v>
      </c>
      <c r="H1290" s="18">
        <v>0</v>
      </c>
      <c r="I1290" s="18">
        <v>0</v>
      </c>
      <c r="J1290" s="18">
        <v>7.0221569925879995E-2</v>
      </c>
      <c r="K1290" s="18">
        <v>0</v>
      </c>
      <c r="L1290" s="18">
        <v>0</v>
      </c>
      <c r="M1290" s="18">
        <v>0</v>
      </c>
      <c r="N1290" s="19" t="s">
        <v>6098</v>
      </c>
    </row>
    <row r="1291" spans="1:14" ht="47.25" x14ac:dyDescent="0.25">
      <c r="A1291" s="31" t="s">
        <v>2043</v>
      </c>
      <c r="B1291" s="19" t="s">
        <v>2589</v>
      </c>
      <c r="C1291" s="34" t="s">
        <v>2590</v>
      </c>
      <c r="D1291" s="18">
        <v>0</v>
      </c>
      <c r="E1291" s="18">
        <v>19.007999999999999</v>
      </c>
      <c r="F1291" s="18">
        <v>0</v>
      </c>
      <c r="G1291" s="18">
        <v>0</v>
      </c>
      <c r="H1291" s="18">
        <v>0</v>
      </c>
      <c r="I1291" s="18">
        <v>0</v>
      </c>
      <c r="J1291" s="18">
        <v>5.793279518885E-2</v>
      </c>
      <c r="K1291" s="18">
        <v>0</v>
      </c>
      <c r="L1291" s="18">
        <v>0</v>
      </c>
      <c r="M1291" s="18">
        <v>0</v>
      </c>
      <c r="N1291" s="19" t="s">
        <v>6098</v>
      </c>
    </row>
    <row r="1292" spans="1:14" ht="47.25" x14ac:dyDescent="0.25">
      <c r="A1292" s="31" t="s">
        <v>2043</v>
      </c>
      <c r="B1292" s="19" t="s">
        <v>2591</v>
      </c>
      <c r="C1292" s="34" t="s">
        <v>2592</v>
      </c>
      <c r="D1292" s="18">
        <v>0</v>
      </c>
      <c r="E1292" s="18">
        <v>17.568000000000001</v>
      </c>
      <c r="F1292" s="18">
        <v>0</v>
      </c>
      <c r="G1292" s="18">
        <v>0</v>
      </c>
      <c r="H1292" s="18">
        <v>0</v>
      </c>
      <c r="I1292" s="18">
        <v>0</v>
      </c>
      <c r="J1292" s="18">
        <v>5.3543947068480001E-2</v>
      </c>
      <c r="K1292" s="18">
        <v>0</v>
      </c>
      <c r="L1292" s="18">
        <v>0</v>
      </c>
      <c r="M1292" s="18">
        <v>0</v>
      </c>
      <c r="N1292" s="19" t="s">
        <v>6098</v>
      </c>
    </row>
    <row r="1293" spans="1:14" ht="47.25" x14ac:dyDescent="0.25">
      <c r="A1293" s="31" t="s">
        <v>2043</v>
      </c>
      <c r="B1293" s="19" t="s">
        <v>2593</v>
      </c>
      <c r="C1293" s="34" t="s">
        <v>2594</v>
      </c>
      <c r="D1293" s="18">
        <v>0</v>
      </c>
      <c r="E1293" s="18">
        <v>16.128</v>
      </c>
      <c r="F1293" s="18">
        <v>0</v>
      </c>
      <c r="G1293" s="18">
        <v>0</v>
      </c>
      <c r="H1293" s="18">
        <v>0</v>
      </c>
      <c r="I1293" s="18">
        <v>0</v>
      </c>
      <c r="J1293" s="18">
        <v>4.915509894812E-2</v>
      </c>
      <c r="K1293" s="18">
        <v>0</v>
      </c>
      <c r="L1293" s="18">
        <v>0</v>
      </c>
      <c r="M1293" s="18">
        <v>0</v>
      </c>
      <c r="N1293" s="19" t="s">
        <v>6098</v>
      </c>
    </row>
    <row r="1294" spans="1:14" ht="31.5" x14ac:dyDescent="0.25">
      <c r="A1294" s="31" t="s">
        <v>2043</v>
      </c>
      <c r="B1294" s="19" t="s">
        <v>2595</v>
      </c>
      <c r="C1294" s="34" t="s">
        <v>2596</v>
      </c>
      <c r="D1294" s="18">
        <v>0</v>
      </c>
      <c r="E1294" s="18">
        <v>11.52</v>
      </c>
      <c r="F1294" s="18">
        <v>0</v>
      </c>
      <c r="G1294" s="18">
        <v>0</v>
      </c>
      <c r="H1294" s="18">
        <v>0</v>
      </c>
      <c r="I1294" s="18">
        <v>0</v>
      </c>
      <c r="J1294" s="18">
        <v>3.5110784962939998E-2</v>
      </c>
      <c r="K1294" s="18">
        <v>0</v>
      </c>
      <c r="L1294" s="18">
        <v>0</v>
      </c>
      <c r="M1294" s="18">
        <v>0</v>
      </c>
      <c r="N1294" s="19" t="s">
        <v>6098</v>
      </c>
    </row>
    <row r="1295" spans="1:14" ht="47.25" x14ac:dyDescent="0.25">
      <c r="A1295" s="31" t="s">
        <v>2043</v>
      </c>
      <c r="B1295" s="19" t="s">
        <v>2597</v>
      </c>
      <c r="C1295" s="34" t="s">
        <v>2598</v>
      </c>
      <c r="D1295" s="18">
        <v>0</v>
      </c>
      <c r="E1295" s="18">
        <v>41.76</v>
      </c>
      <c r="F1295" s="18">
        <v>0</v>
      </c>
      <c r="G1295" s="18">
        <v>0</v>
      </c>
      <c r="H1295" s="18">
        <v>0</v>
      </c>
      <c r="I1295" s="18">
        <v>0</v>
      </c>
      <c r="J1295" s="18">
        <v>0.12727659549067</v>
      </c>
      <c r="K1295" s="18">
        <v>0</v>
      </c>
      <c r="L1295" s="18">
        <v>0</v>
      </c>
      <c r="M1295" s="18">
        <v>0</v>
      </c>
      <c r="N1295" s="19" t="s">
        <v>6098</v>
      </c>
    </row>
    <row r="1296" spans="1:14" ht="47.25" x14ac:dyDescent="0.25">
      <c r="A1296" s="31" t="s">
        <v>2043</v>
      </c>
      <c r="B1296" s="19" t="s">
        <v>2599</v>
      </c>
      <c r="C1296" s="34" t="s">
        <v>2600</v>
      </c>
      <c r="D1296" s="18">
        <v>0</v>
      </c>
      <c r="E1296" s="18">
        <v>47.52</v>
      </c>
      <c r="F1296" s="18">
        <v>0</v>
      </c>
      <c r="G1296" s="18">
        <v>0</v>
      </c>
      <c r="H1296" s="18">
        <v>0</v>
      </c>
      <c r="I1296" s="18">
        <v>0</v>
      </c>
      <c r="J1296" s="18">
        <v>0.14483198797214</v>
      </c>
      <c r="K1296" s="18">
        <v>0</v>
      </c>
      <c r="L1296" s="18">
        <v>0</v>
      </c>
      <c r="M1296" s="18">
        <v>0</v>
      </c>
      <c r="N1296" s="19" t="s">
        <v>6098</v>
      </c>
    </row>
    <row r="1297" spans="1:14" ht="47.25" x14ac:dyDescent="0.25">
      <c r="A1297" s="31" t="s">
        <v>2043</v>
      </c>
      <c r="B1297" s="19" t="s">
        <v>2601</v>
      </c>
      <c r="C1297" s="34" t="s">
        <v>2602</v>
      </c>
      <c r="D1297" s="18">
        <v>0</v>
      </c>
      <c r="E1297" s="18">
        <v>57.6</v>
      </c>
      <c r="F1297" s="18">
        <v>0</v>
      </c>
      <c r="G1297" s="18">
        <v>0</v>
      </c>
      <c r="H1297" s="18">
        <v>0</v>
      </c>
      <c r="I1297" s="18">
        <v>0</v>
      </c>
      <c r="J1297" s="18">
        <v>0.17555392481472001</v>
      </c>
      <c r="K1297" s="18">
        <v>0</v>
      </c>
      <c r="L1297" s="18">
        <v>0</v>
      </c>
      <c r="M1297" s="18">
        <v>0</v>
      </c>
      <c r="N1297" s="19" t="s">
        <v>6098</v>
      </c>
    </row>
    <row r="1298" spans="1:14" ht="31.5" x14ac:dyDescent="0.25">
      <c r="A1298" s="31" t="s">
        <v>2043</v>
      </c>
      <c r="B1298" s="19" t="s">
        <v>2603</v>
      </c>
      <c r="C1298" s="34" t="s">
        <v>2604</v>
      </c>
      <c r="D1298" s="18">
        <v>0</v>
      </c>
      <c r="E1298" s="18">
        <v>62.207999999999998</v>
      </c>
      <c r="F1298" s="18">
        <v>0</v>
      </c>
      <c r="G1298" s="18">
        <v>0</v>
      </c>
      <c r="H1298" s="18">
        <v>0</v>
      </c>
      <c r="I1298" s="18">
        <v>0</v>
      </c>
      <c r="J1298" s="18">
        <v>0.18959823879988999</v>
      </c>
      <c r="K1298" s="18">
        <v>0</v>
      </c>
      <c r="L1298" s="18">
        <v>0</v>
      </c>
      <c r="M1298" s="18">
        <v>0</v>
      </c>
      <c r="N1298" s="19" t="s">
        <v>6098</v>
      </c>
    </row>
    <row r="1299" spans="1:14" ht="31.5" x14ac:dyDescent="0.25">
      <c r="A1299" s="31" t="s">
        <v>2043</v>
      </c>
      <c r="B1299" s="19" t="s">
        <v>2605</v>
      </c>
      <c r="C1299" s="34" t="s">
        <v>2606</v>
      </c>
      <c r="D1299" s="18">
        <v>0</v>
      </c>
      <c r="E1299" s="18">
        <v>103.392</v>
      </c>
      <c r="F1299" s="18">
        <v>0</v>
      </c>
      <c r="G1299" s="18">
        <v>0</v>
      </c>
      <c r="H1299" s="18">
        <v>0</v>
      </c>
      <c r="I1299" s="18">
        <v>0</v>
      </c>
      <c r="J1299" s="18">
        <v>0.31511929504241998</v>
      </c>
      <c r="K1299" s="18">
        <v>0</v>
      </c>
      <c r="L1299" s="18">
        <v>0</v>
      </c>
      <c r="M1299" s="18">
        <v>0</v>
      </c>
      <c r="N1299" s="19" t="s">
        <v>6098</v>
      </c>
    </row>
    <row r="1300" spans="1:14" ht="31.5" x14ac:dyDescent="0.25">
      <c r="A1300" s="31" t="s">
        <v>2043</v>
      </c>
      <c r="B1300" s="19" t="s">
        <v>2607</v>
      </c>
      <c r="C1300" s="34" t="s">
        <v>2608</v>
      </c>
      <c r="D1300" s="18">
        <v>0</v>
      </c>
      <c r="E1300" s="18">
        <v>17.420000000000002</v>
      </c>
      <c r="F1300" s="18">
        <v>0</v>
      </c>
      <c r="G1300" s="18">
        <v>0</v>
      </c>
      <c r="H1300" s="18">
        <v>0</v>
      </c>
      <c r="I1300" s="18">
        <v>0</v>
      </c>
      <c r="J1300" s="18">
        <v>5.3092871011669998E-2</v>
      </c>
      <c r="K1300" s="18">
        <v>0</v>
      </c>
      <c r="L1300" s="18">
        <v>0</v>
      </c>
      <c r="M1300" s="18">
        <v>0</v>
      </c>
      <c r="N1300" s="19" t="s">
        <v>6098</v>
      </c>
    </row>
    <row r="1301" spans="1:14" ht="31.5" x14ac:dyDescent="0.25">
      <c r="A1301" s="31" t="s">
        <v>2043</v>
      </c>
      <c r="B1301" s="19" t="s">
        <v>2609</v>
      </c>
      <c r="C1301" s="34" t="s">
        <v>2610</v>
      </c>
      <c r="D1301" s="18">
        <v>0</v>
      </c>
      <c r="E1301" s="18">
        <v>63.36</v>
      </c>
      <c r="F1301" s="18">
        <v>0</v>
      </c>
      <c r="G1301" s="18">
        <v>0</v>
      </c>
      <c r="H1301" s="18">
        <v>0</v>
      </c>
      <c r="I1301" s="18">
        <v>0</v>
      </c>
      <c r="J1301" s="18">
        <v>0.19310931729618999</v>
      </c>
      <c r="K1301" s="18">
        <v>0</v>
      </c>
      <c r="L1301" s="18">
        <v>0</v>
      </c>
      <c r="M1301" s="18">
        <v>0</v>
      </c>
      <c r="N1301" s="19" t="s">
        <v>6098</v>
      </c>
    </row>
    <row r="1302" spans="1:14" ht="31.5" x14ac:dyDescent="0.25">
      <c r="A1302" s="31" t="s">
        <v>2043</v>
      </c>
      <c r="B1302" s="19" t="s">
        <v>2611</v>
      </c>
      <c r="C1302" s="34" t="s">
        <v>2612</v>
      </c>
      <c r="D1302" s="18">
        <v>0</v>
      </c>
      <c r="E1302" s="18">
        <v>46.08</v>
      </c>
      <c r="F1302" s="18">
        <v>0</v>
      </c>
      <c r="G1302" s="18">
        <v>0</v>
      </c>
      <c r="H1302" s="18">
        <v>0</v>
      </c>
      <c r="I1302" s="18">
        <v>0</v>
      </c>
      <c r="J1302" s="18">
        <v>0.14044313985177001</v>
      </c>
      <c r="K1302" s="18">
        <v>0</v>
      </c>
      <c r="L1302" s="18">
        <v>0</v>
      </c>
      <c r="M1302" s="18">
        <v>0</v>
      </c>
      <c r="N1302" s="19" t="s">
        <v>6098</v>
      </c>
    </row>
    <row r="1303" spans="1:14" ht="31.5" x14ac:dyDescent="0.25">
      <c r="A1303" s="31" t="s">
        <v>2043</v>
      </c>
      <c r="B1303" s="19" t="s">
        <v>2613</v>
      </c>
      <c r="C1303" s="34" t="s">
        <v>2614</v>
      </c>
      <c r="D1303" s="18">
        <v>0</v>
      </c>
      <c r="E1303" s="18">
        <v>41.76</v>
      </c>
      <c r="F1303" s="18">
        <v>0</v>
      </c>
      <c r="G1303" s="18">
        <v>0</v>
      </c>
      <c r="H1303" s="18">
        <v>0</v>
      </c>
      <c r="I1303" s="18">
        <v>0</v>
      </c>
      <c r="J1303" s="18">
        <v>0.12727659549067</v>
      </c>
      <c r="K1303" s="18">
        <v>0</v>
      </c>
      <c r="L1303" s="18">
        <v>0</v>
      </c>
      <c r="M1303" s="18">
        <v>0</v>
      </c>
      <c r="N1303" s="19" t="s">
        <v>6098</v>
      </c>
    </row>
    <row r="1304" spans="1:14" ht="31.5" x14ac:dyDescent="0.25">
      <c r="A1304" s="31" t="s">
        <v>2043</v>
      </c>
      <c r="B1304" s="19" t="s">
        <v>2615</v>
      </c>
      <c r="C1304" s="34" t="s">
        <v>2616</v>
      </c>
      <c r="D1304" s="18">
        <v>0</v>
      </c>
      <c r="E1304" s="18">
        <v>19.007999999999999</v>
      </c>
      <c r="F1304" s="18">
        <v>0</v>
      </c>
      <c r="G1304" s="18">
        <v>0</v>
      </c>
      <c r="H1304" s="18">
        <v>0</v>
      </c>
      <c r="I1304" s="18">
        <v>0</v>
      </c>
      <c r="J1304" s="18">
        <v>5.793279518885E-2</v>
      </c>
      <c r="K1304" s="18">
        <v>0</v>
      </c>
      <c r="L1304" s="18">
        <v>0</v>
      </c>
      <c r="M1304" s="18">
        <v>0</v>
      </c>
      <c r="N1304" s="19" t="s">
        <v>6098</v>
      </c>
    </row>
    <row r="1305" spans="1:14" ht="47.25" x14ac:dyDescent="0.25">
      <c r="A1305" s="31" t="s">
        <v>2043</v>
      </c>
      <c r="B1305" s="19" t="s">
        <v>2617</v>
      </c>
      <c r="C1305" s="34" t="s">
        <v>2618</v>
      </c>
      <c r="D1305" s="18">
        <v>0</v>
      </c>
      <c r="E1305" s="18">
        <v>61.344000000000001</v>
      </c>
      <c r="F1305" s="18">
        <v>0</v>
      </c>
      <c r="G1305" s="18">
        <v>0</v>
      </c>
      <c r="H1305" s="18">
        <v>0</v>
      </c>
      <c r="I1305" s="18">
        <v>0</v>
      </c>
      <c r="J1305" s="18">
        <v>0.18696492992767</v>
      </c>
      <c r="K1305" s="18">
        <v>0</v>
      </c>
      <c r="L1305" s="18">
        <v>0</v>
      </c>
      <c r="M1305" s="18">
        <v>0</v>
      </c>
      <c r="N1305" s="19" t="s">
        <v>6098</v>
      </c>
    </row>
    <row r="1306" spans="1:14" ht="47.25" x14ac:dyDescent="0.25">
      <c r="A1306" s="31" t="s">
        <v>2043</v>
      </c>
      <c r="B1306" s="19" t="s">
        <v>2619</v>
      </c>
      <c r="C1306" s="34" t="s">
        <v>2620</v>
      </c>
      <c r="D1306" s="18">
        <v>0</v>
      </c>
      <c r="E1306" s="18">
        <v>10.08</v>
      </c>
      <c r="F1306" s="18">
        <v>0</v>
      </c>
      <c r="G1306" s="18">
        <v>0</v>
      </c>
      <c r="H1306" s="18">
        <v>0</v>
      </c>
      <c r="I1306" s="18">
        <v>0</v>
      </c>
      <c r="J1306" s="18">
        <v>3.0721936842570002E-2</v>
      </c>
      <c r="K1306" s="18">
        <v>0</v>
      </c>
      <c r="L1306" s="18">
        <v>0</v>
      </c>
      <c r="M1306" s="18">
        <v>0</v>
      </c>
      <c r="N1306" s="19" t="s">
        <v>6098</v>
      </c>
    </row>
    <row r="1307" spans="1:14" ht="31.5" x14ac:dyDescent="0.25">
      <c r="A1307" s="31" t="s">
        <v>2043</v>
      </c>
      <c r="B1307" s="19" t="s">
        <v>2621</v>
      </c>
      <c r="C1307" s="34" t="s">
        <v>2622</v>
      </c>
      <c r="D1307" s="18">
        <v>0</v>
      </c>
      <c r="E1307" s="18">
        <v>31.68</v>
      </c>
      <c r="F1307" s="18">
        <v>0</v>
      </c>
      <c r="G1307" s="18">
        <v>0</v>
      </c>
      <c r="H1307" s="18">
        <v>0</v>
      </c>
      <c r="I1307" s="18">
        <v>0</v>
      </c>
      <c r="J1307" s="18">
        <v>9.655465864809E-2</v>
      </c>
      <c r="K1307" s="18">
        <v>0</v>
      </c>
      <c r="L1307" s="18">
        <v>0</v>
      </c>
      <c r="M1307" s="18">
        <v>0</v>
      </c>
      <c r="N1307" s="19" t="s">
        <v>6098</v>
      </c>
    </row>
    <row r="1308" spans="1:14" ht="31.5" x14ac:dyDescent="0.25">
      <c r="A1308" s="31" t="s">
        <v>2043</v>
      </c>
      <c r="B1308" s="19" t="s">
        <v>2623</v>
      </c>
      <c r="C1308" s="34" t="s">
        <v>2624</v>
      </c>
      <c r="D1308" s="18">
        <v>0</v>
      </c>
      <c r="E1308" s="18">
        <v>33.119999999999997</v>
      </c>
      <c r="F1308" s="18">
        <v>0</v>
      </c>
      <c r="G1308" s="18">
        <v>0</v>
      </c>
      <c r="H1308" s="18">
        <v>0</v>
      </c>
      <c r="I1308" s="18">
        <v>0</v>
      </c>
      <c r="J1308" s="18">
        <v>0.10094350676846001</v>
      </c>
      <c r="K1308" s="18">
        <v>0</v>
      </c>
      <c r="L1308" s="18">
        <v>0</v>
      </c>
      <c r="M1308" s="18">
        <v>0</v>
      </c>
      <c r="N1308" s="19" t="s">
        <v>6098</v>
      </c>
    </row>
    <row r="1309" spans="1:14" ht="31.5" x14ac:dyDescent="0.25">
      <c r="A1309" s="31" t="s">
        <v>2043</v>
      </c>
      <c r="B1309" s="19" t="s">
        <v>2625</v>
      </c>
      <c r="C1309" s="34" t="s">
        <v>2626</v>
      </c>
      <c r="D1309" s="18">
        <v>0</v>
      </c>
      <c r="E1309" s="18">
        <v>37.44</v>
      </c>
      <c r="F1309" s="18">
        <v>0</v>
      </c>
      <c r="G1309" s="18">
        <v>0</v>
      </c>
      <c r="H1309" s="18">
        <v>0</v>
      </c>
      <c r="I1309" s="18">
        <v>0</v>
      </c>
      <c r="J1309" s="18">
        <v>0.11411005112956001</v>
      </c>
      <c r="K1309" s="18">
        <v>0</v>
      </c>
      <c r="L1309" s="18">
        <v>0</v>
      </c>
      <c r="M1309" s="18">
        <v>0</v>
      </c>
      <c r="N1309" s="19" t="s">
        <v>6098</v>
      </c>
    </row>
    <row r="1310" spans="1:14" ht="31.5" x14ac:dyDescent="0.25">
      <c r="A1310" s="31" t="s">
        <v>2043</v>
      </c>
      <c r="B1310" s="19" t="s">
        <v>2627</v>
      </c>
      <c r="C1310" s="34" t="s">
        <v>2628</v>
      </c>
      <c r="D1310" s="18">
        <v>0</v>
      </c>
      <c r="E1310" s="18">
        <v>11.52</v>
      </c>
      <c r="F1310" s="18">
        <v>0</v>
      </c>
      <c r="G1310" s="18">
        <v>0</v>
      </c>
      <c r="H1310" s="18">
        <v>0</v>
      </c>
      <c r="I1310" s="18">
        <v>0</v>
      </c>
      <c r="J1310" s="18">
        <v>3.5110784962939998E-2</v>
      </c>
      <c r="K1310" s="18">
        <v>0</v>
      </c>
      <c r="L1310" s="18">
        <v>0</v>
      </c>
      <c r="M1310" s="18">
        <v>0</v>
      </c>
      <c r="N1310" s="19" t="s">
        <v>6098</v>
      </c>
    </row>
    <row r="1311" spans="1:14" ht="31.5" x14ac:dyDescent="0.25">
      <c r="A1311" s="31" t="s">
        <v>2043</v>
      </c>
      <c r="B1311" s="19" t="s">
        <v>2629</v>
      </c>
      <c r="C1311" s="34" t="s">
        <v>2630</v>
      </c>
      <c r="D1311" s="18">
        <v>0</v>
      </c>
      <c r="E1311" s="18">
        <v>21.312000000000001</v>
      </c>
      <c r="F1311" s="18">
        <v>0</v>
      </c>
      <c r="G1311" s="18">
        <v>0</v>
      </c>
      <c r="H1311" s="18">
        <v>0</v>
      </c>
      <c r="I1311" s="18">
        <v>0</v>
      </c>
      <c r="J1311" s="18">
        <v>6.4954952181439998E-2</v>
      </c>
      <c r="K1311" s="18">
        <v>0</v>
      </c>
      <c r="L1311" s="18">
        <v>0</v>
      </c>
      <c r="M1311" s="18">
        <v>0</v>
      </c>
      <c r="N1311" s="19" t="s">
        <v>6098</v>
      </c>
    </row>
    <row r="1312" spans="1:14" ht="31.5" x14ac:dyDescent="0.25">
      <c r="A1312" s="31" t="s">
        <v>2043</v>
      </c>
      <c r="B1312" s="19" t="s">
        <v>2631</v>
      </c>
      <c r="C1312" s="34" t="s">
        <v>2632</v>
      </c>
      <c r="D1312" s="18">
        <v>0</v>
      </c>
      <c r="E1312" s="18">
        <v>46.08</v>
      </c>
      <c r="F1312" s="18">
        <v>0</v>
      </c>
      <c r="G1312" s="18">
        <v>0</v>
      </c>
      <c r="H1312" s="18">
        <v>0</v>
      </c>
      <c r="I1312" s="18">
        <v>0</v>
      </c>
      <c r="J1312" s="18">
        <v>0.14044313985177001</v>
      </c>
      <c r="K1312" s="18">
        <v>0</v>
      </c>
      <c r="L1312" s="18">
        <v>0</v>
      </c>
      <c r="M1312" s="18">
        <v>0</v>
      </c>
      <c r="N1312" s="19" t="s">
        <v>6098</v>
      </c>
    </row>
    <row r="1313" spans="1:14" ht="31.5" x14ac:dyDescent="0.25">
      <c r="A1313" s="31" t="s">
        <v>2043</v>
      </c>
      <c r="B1313" s="19" t="s">
        <v>2633</v>
      </c>
      <c r="C1313" s="34" t="s">
        <v>2634</v>
      </c>
      <c r="D1313" s="18">
        <v>0</v>
      </c>
      <c r="E1313" s="18">
        <v>46.08</v>
      </c>
      <c r="F1313" s="18">
        <v>0</v>
      </c>
      <c r="G1313" s="18">
        <v>0</v>
      </c>
      <c r="H1313" s="18">
        <v>0</v>
      </c>
      <c r="I1313" s="18">
        <v>0</v>
      </c>
      <c r="J1313" s="18">
        <v>0.14044313985177001</v>
      </c>
      <c r="K1313" s="18">
        <v>0</v>
      </c>
      <c r="L1313" s="18">
        <v>0</v>
      </c>
      <c r="M1313" s="18">
        <v>0</v>
      </c>
      <c r="N1313" s="19" t="s">
        <v>6098</v>
      </c>
    </row>
    <row r="1314" spans="1:14" ht="47.25" x14ac:dyDescent="0.25">
      <c r="A1314" s="31" t="s">
        <v>2043</v>
      </c>
      <c r="B1314" s="19" t="s">
        <v>2635</v>
      </c>
      <c r="C1314" s="34" t="s">
        <v>2636</v>
      </c>
      <c r="D1314" s="18">
        <v>0</v>
      </c>
      <c r="E1314" s="18">
        <v>27.071999999999999</v>
      </c>
      <c r="F1314" s="18">
        <v>0</v>
      </c>
      <c r="G1314" s="18">
        <v>0</v>
      </c>
      <c r="H1314" s="18">
        <v>0</v>
      </c>
      <c r="I1314" s="18">
        <v>0</v>
      </c>
      <c r="J1314" s="18">
        <v>8.2510344662910004E-2</v>
      </c>
      <c r="K1314" s="18">
        <v>0</v>
      </c>
      <c r="L1314" s="18">
        <v>0</v>
      </c>
      <c r="M1314" s="18">
        <v>0</v>
      </c>
      <c r="N1314" s="19" t="s">
        <v>6098</v>
      </c>
    </row>
    <row r="1315" spans="1:14" ht="31.5" x14ac:dyDescent="0.25">
      <c r="A1315" s="31" t="s">
        <v>2043</v>
      </c>
      <c r="B1315" s="19" t="s">
        <v>2637</v>
      </c>
      <c r="C1315" s="34" t="s">
        <v>2638</v>
      </c>
      <c r="D1315" s="18">
        <v>0</v>
      </c>
      <c r="E1315" s="18">
        <v>60.48</v>
      </c>
      <c r="F1315" s="18">
        <v>0</v>
      </c>
      <c r="G1315" s="18">
        <v>0</v>
      </c>
      <c r="H1315" s="18">
        <v>0</v>
      </c>
      <c r="I1315" s="18">
        <v>0</v>
      </c>
      <c r="J1315" s="18">
        <v>0.18433162105545001</v>
      </c>
      <c r="K1315" s="18">
        <v>0</v>
      </c>
      <c r="L1315" s="18">
        <v>0</v>
      </c>
      <c r="M1315" s="18">
        <v>0</v>
      </c>
      <c r="N1315" s="19" t="s">
        <v>6098</v>
      </c>
    </row>
    <row r="1316" spans="1:14" ht="31.5" x14ac:dyDescent="0.25">
      <c r="A1316" s="31" t="s">
        <v>2043</v>
      </c>
      <c r="B1316" s="19" t="s">
        <v>2639</v>
      </c>
      <c r="C1316" s="34" t="s">
        <v>2640</v>
      </c>
      <c r="D1316" s="18">
        <v>0</v>
      </c>
      <c r="E1316" s="18">
        <v>20.16</v>
      </c>
      <c r="F1316" s="18">
        <v>0</v>
      </c>
      <c r="G1316" s="18">
        <v>0</v>
      </c>
      <c r="H1316" s="18">
        <v>0</v>
      </c>
      <c r="I1316" s="18">
        <v>0</v>
      </c>
      <c r="J1316" s="18">
        <v>6.1443873685150002E-2</v>
      </c>
      <c r="K1316" s="18">
        <v>0</v>
      </c>
      <c r="L1316" s="18">
        <v>0</v>
      </c>
      <c r="M1316" s="18">
        <v>0</v>
      </c>
      <c r="N1316" s="19" t="s">
        <v>6098</v>
      </c>
    </row>
    <row r="1317" spans="1:14" ht="31.5" x14ac:dyDescent="0.25">
      <c r="A1317" s="31" t="s">
        <v>2043</v>
      </c>
      <c r="B1317" s="19" t="s">
        <v>2641</v>
      </c>
      <c r="C1317" s="34" t="s">
        <v>2642</v>
      </c>
      <c r="D1317" s="18">
        <v>0</v>
      </c>
      <c r="E1317" s="18">
        <v>18.72</v>
      </c>
      <c r="F1317" s="18">
        <v>0</v>
      </c>
      <c r="G1317" s="18">
        <v>0</v>
      </c>
      <c r="H1317" s="18">
        <v>0</v>
      </c>
      <c r="I1317" s="18">
        <v>0</v>
      </c>
      <c r="J1317" s="18">
        <v>5.7055025564780003E-2</v>
      </c>
      <c r="K1317" s="18">
        <v>0</v>
      </c>
      <c r="L1317" s="18">
        <v>0</v>
      </c>
      <c r="M1317" s="18">
        <v>0</v>
      </c>
      <c r="N1317" s="19" t="s">
        <v>6098</v>
      </c>
    </row>
    <row r="1318" spans="1:14" ht="31.5" x14ac:dyDescent="0.25">
      <c r="A1318" s="31" t="s">
        <v>2043</v>
      </c>
      <c r="B1318" s="19" t="s">
        <v>2643</v>
      </c>
      <c r="C1318" s="34" t="s">
        <v>2644</v>
      </c>
      <c r="D1318" s="18">
        <v>0</v>
      </c>
      <c r="E1318" s="18">
        <v>8.64</v>
      </c>
      <c r="F1318" s="18">
        <v>0</v>
      </c>
      <c r="G1318" s="18">
        <v>0</v>
      </c>
      <c r="H1318" s="18">
        <v>0</v>
      </c>
      <c r="I1318" s="18">
        <v>0</v>
      </c>
      <c r="J1318" s="18">
        <v>2.6333088722199999E-2</v>
      </c>
      <c r="K1318" s="18">
        <v>0</v>
      </c>
      <c r="L1318" s="18">
        <v>0</v>
      </c>
      <c r="M1318" s="18">
        <v>0</v>
      </c>
      <c r="N1318" s="19" t="s">
        <v>6098</v>
      </c>
    </row>
    <row r="1319" spans="1:14" ht="31.5" x14ac:dyDescent="0.25">
      <c r="A1319" s="31" t="s">
        <v>2043</v>
      </c>
      <c r="B1319" s="19" t="s">
        <v>2645</v>
      </c>
      <c r="C1319" s="34" t="s">
        <v>2646</v>
      </c>
      <c r="D1319" s="18">
        <v>0</v>
      </c>
      <c r="E1319" s="18">
        <v>18.72</v>
      </c>
      <c r="F1319" s="18">
        <v>0</v>
      </c>
      <c r="G1319" s="18">
        <v>0</v>
      </c>
      <c r="H1319" s="18">
        <v>0</v>
      </c>
      <c r="I1319" s="18">
        <v>0</v>
      </c>
      <c r="J1319" s="18">
        <v>5.7055025564780003E-2</v>
      </c>
      <c r="K1319" s="18">
        <v>0</v>
      </c>
      <c r="L1319" s="18">
        <v>0</v>
      </c>
      <c r="M1319" s="18">
        <v>0</v>
      </c>
      <c r="N1319" s="19" t="s">
        <v>6098</v>
      </c>
    </row>
    <row r="1320" spans="1:14" ht="47.25" x14ac:dyDescent="0.25">
      <c r="A1320" s="31" t="s">
        <v>2043</v>
      </c>
      <c r="B1320" s="19" t="s">
        <v>2647</v>
      </c>
      <c r="C1320" s="34" t="s">
        <v>2648</v>
      </c>
      <c r="D1320" s="18">
        <v>0</v>
      </c>
      <c r="E1320" s="18">
        <v>34.56</v>
      </c>
      <c r="F1320" s="18">
        <v>0</v>
      </c>
      <c r="G1320" s="18">
        <v>0</v>
      </c>
      <c r="H1320" s="18">
        <v>0</v>
      </c>
      <c r="I1320" s="18">
        <v>0</v>
      </c>
      <c r="J1320" s="18">
        <v>0.10533235488883</v>
      </c>
      <c r="K1320" s="18">
        <v>0</v>
      </c>
      <c r="L1320" s="18">
        <v>0</v>
      </c>
      <c r="M1320" s="18">
        <v>0</v>
      </c>
      <c r="N1320" s="19" t="s">
        <v>6098</v>
      </c>
    </row>
    <row r="1321" spans="1:14" ht="31.5" x14ac:dyDescent="0.25">
      <c r="A1321" s="31" t="s">
        <v>2043</v>
      </c>
      <c r="B1321" s="19" t="s">
        <v>2649</v>
      </c>
      <c r="C1321" s="34" t="s">
        <v>2650</v>
      </c>
      <c r="D1321" s="18">
        <v>0</v>
      </c>
      <c r="E1321" s="18">
        <v>28.8</v>
      </c>
      <c r="F1321" s="18">
        <v>0</v>
      </c>
      <c r="G1321" s="18">
        <v>0</v>
      </c>
      <c r="H1321" s="18">
        <v>0</v>
      </c>
      <c r="I1321" s="18">
        <v>0</v>
      </c>
      <c r="J1321" s="18">
        <v>8.7776962407360007E-2</v>
      </c>
      <c r="K1321" s="18">
        <v>0</v>
      </c>
      <c r="L1321" s="18">
        <v>0</v>
      </c>
      <c r="M1321" s="18">
        <v>0</v>
      </c>
      <c r="N1321" s="19" t="s">
        <v>6098</v>
      </c>
    </row>
    <row r="1322" spans="1:14" ht="31.5" x14ac:dyDescent="0.25">
      <c r="A1322" s="31" t="s">
        <v>2043</v>
      </c>
      <c r="B1322" s="19" t="s">
        <v>2651</v>
      </c>
      <c r="C1322" s="34" t="s">
        <v>2652</v>
      </c>
      <c r="D1322" s="18">
        <v>0</v>
      </c>
      <c r="E1322" s="18">
        <v>17.856000000000002</v>
      </c>
      <c r="F1322" s="18">
        <v>0</v>
      </c>
      <c r="G1322" s="18">
        <v>0</v>
      </c>
      <c r="H1322" s="18">
        <v>0</v>
      </c>
      <c r="I1322" s="18">
        <v>0</v>
      </c>
      <c r="J1322" s="18">
        <v>5.4421716692559997E-2</v>
      </c>
      <c r="K1322" s="18">
        <v>0</v>
      </c>
      <c r="L1322" s="18">
        <v>0</v>
      </c>
      <c r="M1322" s="18">
        <v>0</v>
      </c>
      <c r="N1322" s="19" t="s">
        <v>6098</v>
      </c>
    </row>
    <row r="1323" spans="1:14" ht="31.5" x14ac:dyDescent="0.25">
      <c r="A1323" s="31" t="s">
        <v>2043</v>
      </c>
      <c r="B1323" s="19" t="s">
        <v>2653</v>
      </c>
      <c r="C1323" s="34" t="s">
        <v>2654</v>
      </c>
      <c r="D1323" s="18">
        <v>0</v>
      </c>
      <c r="E1323" s="18">
        <v>33.119999999999997</v>
      </c>
      <c r="F1323" s="18">
        <v>0</v>
      </c>
      <c r="G1323" s="18">
        <v>0</v>
      </c>
      <c r="H1323" s="18">
        <v>0</v>
      </c>
      <c r="I1323" s="18">
        <v>0</v>
      </c>
      <c r="J1323" s="18">
        <v>0.10094350676846001</v>
      </c>
      <c r="K1323" s="18">
        <v>0</v>
      </c>
      <c r="L1323" s="18">
        <v>0</v>
      </c>
      <c r="M1323" s="18">
        <v>0</v>
      </c>
      <c r="N1323" s="19" t="s">
        <v>6098</v>
      </c>
    </row>
    <row r="1324" spans="1:14" ht="31.5" x14ac:dyDescent="0.25">
      <c r="A1324" s="31" t="s">
        <v>2043</v>
      </c>
      <c r="B1324" s="19" t="s">
        <v>2655</v>
      </c>
      <c r="C1324" s="34" t="s">
        <v>2656</v>
      </c>
      <c r="D1324" s="18">
        <v>0</v>
      </c>
      <c r="E1324" s="18">
        <v>21.6</v>
      </c>
      <c r="F1324" s="18">
        <v>0</v>
      </c>
      <c r="G1324" s="18">
        <v>0</v>
      </c>
      <c r="H1324" s="18">
        <v>0</v>
      </c>
      <c r="I1324" s="18">
        <v>0</v>
      </c>
      <c r="J1324" s="18">
        <v>6.5832721805519995E-2</v>
      </c>
      <c r="K1324" s="18">
        <v>0</v>
      </c>
      <c r="L1324" s="18">
        <v>0</v>
      </c>
      <c r="M1324" s="18">
        <v>0</v>
      </c>
      <c r="N1324" s="19" t="s">
        <v>6098</v>
      </c>
    </row>
    <row r="1325" spans="1:14" ht="47.25" x14ac:dyDescent="0.25">
      <c r="A1325" s="31" t="s">
        <v>2043</v>
      </c>
      <c r="B1325" s="19" t="s">
        <v>2657</v>
      </c>
      <c r="C1325" s="34" t="s">
        <v>2658</v>
      </c>
      <c r="D1325" s="18">
        <v>0</v>
      </c>
      <c r="E1325" s="18">
        <v>29.376000000000001</v>
      </c>
      <c r="F1325" s="18">
        <v>0</v>
      </c>
      <c r="G1325" s="18">
        <v>0</v>
      </c>
      <c r="H1325" s="18">
        <v>0</v>
      </c>
      <c r="I1325" s="18">
        <v>0</v>
      </c>
      <c r="J1325" s="18">
        <v>8.9532501655500002E-2</v>
      </c>
      <c r="K1325" s="18">
        <v>0</v>
      </c>
      <c r="L1325" s="18">
        <v>0</v>
      </c>
      <c r="M1325" s="18">
        <v>0</v>
      </c>
      <c r="N1325" s="19" t="s">
        <v>6098</v>
      </c>
    </row>
    <row r="1326" spans="1:14" ht="31.5" x14ac:dyDescent="0.25">
      <c r="A1326" s="31" t="s">
        <v>2043</v>
      </c>
      <c r="B1326" s="19" t="s">
        <v>2659</v>
      </c>
      <c r="C1326" s="34" t="s">
        <v>2660</v>
      </c>
      <c r="D1326" s="18">
        <v>0</v>
      </c>
      <c r="E1326" s="18">
        <v>40.896000000000001</v>
      </c>
      <c r="F1326" s="18">
        <v>0</v>
      </c>
      <c r="G1326" s="18">
        <v>0</v>
      </c>
      <c r="H1326" s="18">
        <v>0</v>
      </c>
      <c r="I1326" s="18">
        <v>0</v>
      </c>
      <c r="J1326" s="18">
        <v>0.12464328661845001</v>
      </c>
      <c r="K1326" s="18">
        <v>0</v>
      </c>
      <c r="L1326" s="18">
        <v>0</v>
      </c>
      <c r="M1326" s="18">
        <v>0</v>
      </c>
      <c r="N1326" s="19" t="s">
        <v>6098</v>
      </c>
    </row>
    <row r="1327" spans="1:14" ht="31.5" x14ac:dyDescent="0.25">
      <c r="A1327" s="31" t="s">
        <v>2043</v>
      </c>
      <c r="B1327" s="19" t="s">
        <v>2661</v>
      </c>
      <c r="C1327" s="34" t="s">
        <v>2662</v>
      </c>
      <c r="D1327" s="18">
        <v>0</v>
      </c>
      <c r="E1327" s="18">
        <v>47.52</v>
      </c>
      <c r="F1327" s="18">
        <v>0</v>
      </c>
      <c r="G1327" s="18">
        <v>0</v>
      </c>
      <c r="H1327" s="18">
        <v>0</v>
      </c>
      <c r="I1327" s="18">
        <v>0</v>
      </c>
      <c r="J1327" s="18">
        <v>0.14483198797214</v>
      </c>
      <c r="K1327" s="18">
        <v>0</v>
      </c>
      <c r="L1327" s="18">
        <v>0</v>
      </c>
      <c r="M1327" s="18">
        <v>0</v>
      </c>
      <c r="N1327" s="19" t="s">
        <v>6098</v>
      </c>
    </row>
    <row r="1328" spans="1:14" ht="31.5" x14ac:dyDescent="0.25">
      <c r="A1328" s="31" t="s">
        <v>2043</v>
      </c>
      <c r="B1328" s="19" t="s">
        <v>2663</v>
      </c>
      <c r="C1328" s="34" t="s">
        <v>2664</v>
      </c>
      <c r="D1328" s="18">
        <v>0</v>
      </c>
      <c r="E1328" s="18">
        <v>29.952000000000002</v>
      </c>
      <c r="F1328" s="18">
        <v>0</v>
      </c>
      <c r="G1328" s="18">
        <v>0</v>
      </c>
      <c r="H1328" s="18">
        <v>0</v>
      </c>
      <c r="I1328" s="18">
        <v>0</v>
      </c>
      <c r="J1328" s="18">
        <v>9.1288040903650003E-2</v>
      </c>
      <c r="K1328" s="18">
        <v>0</v>
      </c>
      <c r="L1328" s="18">
        <v>0</v>
      </c>
      <c r="M1328" s="18">
        <v>0</v>
      </c>
      <c r="N1328" s="19" t="s">
        <v>6098</v>
      </c>
    </row>
    <row r="1329" spans="1:14" ht="31.5" x14ac:dyDescent="0.25">
      <c r="A1329" s="31" t="s">
        <v>2043</v>
      </c>
      <c r="B1329" s="19" t="s">
        <v>2665</v>
      </c>
      <c r="C1329" s="34" t="s">
        <v>2666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  <c r="N1329" s="19" t="s">
        <v>6098</v>
      </c>
    </row>
    <row r="1330" spans="1:14" ht="31.5" x14ac:dyDescent="0.25">
      <c r="A1330" s="31" t="s">
        <v>2043</v>
      </c>
      <c r="B1330" s="19" t="s">
        <v>2667</v>
      </c>
      <c r="C1330" s="34" t="s">
        <v>2668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  <c r="N1330" s="19" t="s">
        <v>6098</v>
      </c>
    </row>
    <row r="1331" spans="1:14" ht="31.5" x14ac:dyDescent="0.25">
      <c r="A1331" s="31" t="s">
        <v>2043</v>
      </c>
      <c r="B1331" s="19" t="s">
        <v>2669</v>
      </c>
      <c r="C1331" s="34" t="s">
        <v>2670</v>
      </c>
      <c r="D1331" s="18">
        <v>0</v>
      </c>
      <c r="E1331" s="18">
        <v>66.239999999999995</v>
      </c>
      <c r="F1331" s="18">
        <v>0</v>
      </c>
      <c r="G1331" s="18">
        <v>0</v>
      </c>
      <c r="H1331" s="18">
        <v>0</v>
      </c>
      <c r="I1331" s="18">
        <v>0</v>
      </c>
      <c r="J1331" s="18">
        <v>0.20188701353692001</v>
      </c>
      <c r="K1331" s="18">
        <v>0</v>
      </c>
      <c r="L1331" s="18">
        <v>0</v>
      </c>
      <c r="M1331" s="18">
        <v>0</v>
      </c>
      <c r="N1331" s="19" t="s">
        <v>6098</v>
      </c>
    </row>
    <row r="1332" spans="1:14" ht="31.5" x14ac:dyDescent="0.25">
      <c r="A1332" s="31" t="s">
        <v>2043</v>
      </c>
      <c r="B1332" s="19" t="s">
        <v>2671</v>
      </c>
      <c r="C1332" s="34" t="s">
        <v>2672</v>
      </c>
      <c r="D1332" s="18">
        <v>0</v>
      </c>
      <c r="E1332" s="18">
        <v>34.5</v>
      </c>
      <c r="F1332" s="18">
        <v>0</v>
      </c>
      <c r="G1332" s="18">
        <v>0</v>
      </c>
      <c r="H1332" s="18">
        <v>0</v>
      </c>
      <c r="I1332" s="18">
        <v>0</v>
      </c>
      <c r="J1332" s="18">
        <v>0.10514948621715001</v>
      </c>
      <c r="K1332" s="18">
        <v>0</v>
      </c>
      <c r="L1332" s="18">
        <v>0</v>
      </c>
      <c r="M1332" s="18">
        <v>0</v>
      </c>
      <c r="N1332" s="19" t="s">
        <v>6098</v>
      </c>
    </row>
    <row r="1333" spans="1:14" ht="31.5" x14ac:dyDescent="0.25">
      <c r="A1333" s="31" t="s">
        <v>2043</v>
      </c>
      <c r="B1333" s="19" t="s">
        <v>2673</v>
      </c>
      <c r="C1333" s="34" t="s">
        <v>2674</v>
      </c>
      <c r="D1333" s="18">
        <v>0</v>
      </c>
      <c r="E1333" s="18">
        <v>96.6</v>
      </c>
      <c r="F1333" s="18">
        <v>0</v>
      </c>
      <c r="G1333" s="18">
        <v>0</v>
      </c>
      <c r="H1333" s="18">
        <v>0</v>
      </c>
      <c r="I1333" s="18">
        <v>0</v>
      </c>
      <c r="J1333" s="18">
        <v>0.29441856140801997</v>
      </c>
      <c r="K1333" s="18">
        <v>0</v>
      </c>
      <c r="L1333" s="18">
        <v>0</v>
      </c>
      <c r="M1333" s="18">
        <v>0</v>
      </c>
      <c r="N1333" s="19" t="s">
        <v>6098</v>
      </c>
    </row>
    <row r="1334" spans="1:14" ht="47.25" x14ac:dyDescent="0.25">
      <c r="A1334" s="31" t="s">
        <v>2043</v>
      </c>
      <c r="B1334" s="19" t="s">
        <v>2675</v>
      </c>
      <c r="C1334" s="34" t="s">
        <v>2676</v>
      </c>
      <c r="D1334" s="18">
        <v>0</v>
      </c>
      <c r="E1334" s="18">
        <v>48.3</v>
      </c>
      <c r="F1334" s="18">
        <v>0</v>
      </c>
      <c r="G1334" s="18">
        <v>0</v>
      </c>
      <c r="H1334" s="18">
        <v>0</v>
      </c>
      <c r="I1334" s="18">
        <v>0</v>
      </c>
      <c r="J1334" s="18">
        <v>0.14720928070400999</v>
      </c>
      <c r="K1334" s="18">
        <v>0</v>
      </c>
      <c r="L1334" s="18">
        <v>0</v>
      </c>
      <c r="M1334" s="18">
        <v>0</v>
      </c>
      <c r="N1334" s="19" t="s">
        <v>6098</v>
      </c>
    </row>
    <row r="1335" spans="1:14" ht="47.25" x14ac:dyDescent="0.25">
      <c r="A1335" s="31" t="s">
        <v>2043</v>
      </c>
      <c r="B1335" s="19" t="s">
        <v>2677</v>
      </c>
      <c r="C1335" s="34" t="s">
        <v>2678</v>
      </c>
      <c r="D1335" s="18">
        <v>0</v>
      </c>
      <c r="E1335" s="18">
        <v>54.234000000000002</v>
      </c>
      <c r="F1335" s="18">
        <v>0</v>
      </c>
      <c r="G1335" s="18">
        <v>0</v>
      </c>
      <c r="H1335" s="18">
        <v>0</v>
      </c>
      <c r="I1335" s="18">
        <v>0</v>
      </c>
      <c r="J1335" s="18">
        <v>0.16529499233334999</v>
      </c>
      <c r="K1335" s="18">
        <v>0</v>
      </c>
      <c r="L1335" s="18">
        <v>0</v>
      </c>
      <c r="M1335" s="18">
        <v>0</v>
      </c>
      <c r="N1335" s="19" t="s">
        <v>6098</v>
      </c>
    </row>
    <row r="1336" spans="1:14" ht="31.5" x14ac:dyDescent="0.25">
      <c r="A1336" s="31" t="s">
        <v>2043</v>
      </c>
      <c r="B1336" s="19" t="s">
        <v>2679</v>
      </c>
      <c r="C1336" s="34" t="s">
        <v>2680</v>
      </c>
      <c r="D1336" s="18">
        <v>0</v>
      </c>
      <c r="E1336" s="18">
        <v>96.6</v>
      </c>
      <c r="F1336" s="18">
        <v>0</v>
      </c>
      <c r="G1336" s="18">
        <v>0</v>
      </c>
      <c r="H1336" s="18">
        <v>0</v>
      </c>
      <c r="I1336" s="18">
        <v>0</v>
      </c>
      <c r="J1336" s="18">
        <v>0.29441856140801997</v>
      </c>
      <c r="K1336" s="18">
        <v>0</v>
      </c>
      <c r="L1336" s="18">
        <v>0</v>
      </c>
      <c r="M1336" s="18">
        <v>0</v>
      </c>
      <c r="N1336" s="19" t="s">
        <v>6098</v>
      </c>
    </row>
    <row r="1337" spans="1:14" ht="31.5" x14ac:dyDescent="0.25">
      <c r="A1337" s="31" t="s">
        <v>2043</v>
      </c>
      <c r="B1337" s="19" t="s">
        <v>2681</v>
      </c>
      <c r="C1337" s="34" t="s">
        <v>2682</v>
      </c>
      <c r="D1337" s="18">
        <v>0</v>
      </c>
      <c r="E1337" s="18">
        <v>75.900000000000006</v>
      </c>
      <c r="F1337" s="18">
        <v>0</v>
      </c>
      <c r="G1337" s="18">
        <v>0</v>
      </c>
      <c r="H1337" s="18">
        <v>0</v>
      </c>
      <c r="I1337" s="18">
        <v>0</v>
      </c>
      <c r="J1337" s="18">
        <v>0.23132886967773</v>
      </c>
      <c r="K1337" s="18">
        <v>0</v>
      </c>
      <c r="L1337" s="18">
        <v>0</v>
      </c>
      <c r="M1337" s="18">
        <v>0</v>
      </c>
      <c r="N1337" s="19" t="s">
        <v>6098</v>
      </c>
    </row>
    <row r="1338" spans="1:14" ht="31.5" x14ac:dyDescent="0.25">
      <c r="A1338" s="31" t="s">
        <v>2043</v>
      </c>
      <c r="B1338" s="19" t="s">
        <v>2683</v>
      </c>
      <c r="C1338" s="34" t="s">
        <v>2684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0</v>
      </c>
      <c r="L1338" s="18">
        <v>0</v>
      </c>
      <c r="M1338" s="18">
        <v>0</v>
      </c>
      <c r="N1338" s="19" t="s">
        <v>6098</v>
      </c>
    </row>
    <row r="1339" spans="1:14" ht="31.5" x14ac:dyDescent="0.25">
      <c r="A1339" s="31" t="s">
        <v>2043</v>
      </c>
      <c r="B1339" s="19" t="s">
        <v>2685</v>
      </c>
      <c r="C1339" s="34" t="s">
        <v>2686</v>
      </c>
      <c r="D1339" s="18">
        <v>0</v>
      </c>
      <c r="E1339" s="18">
        <v>55.2</v>
      </c>
      <c r="F1339" s="18">
        <v>0</v>
      </c>
      <c r="G1339" s="18">
        <v>0</v>
      </c>
      <c r="H1339" s="18">
        <v>0</v>
      </c>
      <c r="I1339" s="18">
        <v>0</v>
      </c>
      <c r="J1339" s="18">
        <v>0.16823917794744001</v>
      </c>
      <c r="K1339" s="18">
        <v>0</v>
      </c>
      <c r="L1339" s="18">
        <v>0</v>
      </c>
      <c r="M1339" s="18">
        <v>0</v>
      </c>
      <c r="N1339" s="19" t="s">
        <v>6098</v>
      </c>
    </row>
    <row r="1340" spans="1:14" ht="31.5" x14ac:dyDescent="0.25">
      <c r="A1340" s="31" t="s">
        <v>2043</v>
      </c>
      <c r="B1340" s="19" t="s">
        <v>2687</v>
      </c>
      <c r="C1340" s="34" t="s">
        <v>2688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  <c r="N1340" s="19" t="s">
        <v>6098</v>
      </c>
    </row>
    <row r="1341" spans="1:14" ht="31.5" x14ac:dyDescent="0.25">
      <c r="A1341" s="31" t="s">
        <v>2043</v>
      </c>
      <c r="B1341" s="19" t="s">
        <v>2689</v>
      </c>
      <c r="C1341" s="34" t="s">
        <v>2690</v>
      </c>
      <c r="D1341" s="18">
        <v>0</v>
      </c>
      <c r="E1341" s="18">
        <v>124.2</v>
      </c>
      <c r="F1341" s="18">
        <v>0</v>
      </c>
      <c r="G1341" s="18">
        <v>0</v>
      </c>
      <c r="H1341" s="18">
        <v>0</v>
      </c>
      <c r="I1341" s="18">
        <v>0</v>
      </c>
      <c r="J1341" s="18">
        <v>0.37853815038173999</v>
      </c>
      <c r="K1341" s="18">
        <v>0</v>
      </c>
      <c r="L1341" s="18">
        <v>0</v>
      </c>
      <c r="M1341" s="18">
        <v>0</v>
      </c>
      <c r="N1341" s="19" t="s">
        <v>6098</v>
      </c>
    </row>
    <row r="1342" spans="1:14" ht="31.5" x14ac:dyDescent="0.25">
      <c r="A1342" s="31" t="s">
        <v>2043</v>
      </c>
      <c r="B1342" s="19" t="s">
        <v>2691</v>
      </c>
      <c r="C1342" s="34" t="s">
        <v>2692</v>
      </c>
      <c r="D1342" s="18">
        <v>0</v>
      </c>
      <c r="E1342" s="18">
        <v>77.28</v>
      </c>
      <c r="F1342" s="18">
        <v>0</v>
      </c>
      <c r="G1342" s="18">
        <v>0</v>
      </c>
      <c r="H1342" s="18">
        <v>0</v>
      </c>
      <c r="I1342" s="18">
        <v>0</v>
      </c>
      <c r="J1342" s="18">
        <v>0.23553484912641001</v>
      </c>
      <c r="K1342" s="18">
        <v>0</v>
      </c>
      <c r="L1342" s="18">
        <v>0</v>
      </c>
      <c r="M1342" s="18">
        <v>0</v>
      </c>
      <c r="N1342" s="19" t="s">
        <v>6098</v>
      </c>
    </row>
    <row r="1343" spans="1:14" ht="31.5" x14ac:dyDescent="0.25">
      <c r="A1343" s="31" t="s">
        <v>2043</v>
      </c>
      <c r="B1343" s="19" t="s">
        <v>2693</v>
      </c>
      <c r="C1343" s="34" t="s">
        <v>2694</v>
      </c>
      <c r="D1343" s="18">
        <v>0</v>
      </c>
      <c r="E1343" s="18">
        <v>54.372</v>
      </c>
      <c r="F1343" s="18">
        <v>0</v>
      </c>
      <c r="G1343" s="18">
        <v>0</v>
      </c>
      <c r="H1343" s="18">
        <v>0</v>
      </c>
      <c r="I1343" s="18">
        <v>0</v>
      </c>
      <c r="J1343" s="18">
        <v>0.16571559027822</v>
      </c>
      <c r="K1343" s="18">
        <v>0</v>
      </c>
      <c r="L1343" s="18">
        <v>0</v>
      </c>
      <c r="M1343" s="18">
        <v>0</v>
      </c>
      <c r="N1343" s="19" t="s">
        <v>6098</v>
      </c>
    </row>
    <row r="1344" spans="1:14" ht="31.5" x14ac:dyDescent="0.25">
      <c r="A1344" s="31" t="s">
        <v>2043</v>
      </c>
      <c r="B1344" s="19" t="s">
        <v>2695</v>
      </c>
      <c r="C1344" s="34" t="s">
        <v>2696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  <c r="N1344" s="19" t="s">
        <v>6098</v>
      </c>
    </row>
    <row r="1345" spans="1:14" ht="31.5" x14ac:dyDescent="0.25">
      <c r="A1345" s="31" t="s">
        <v>2043</v>
      </c>
      <c r="B1345" s="19" t="s">
        <v>2697</v>
      </c>
      <c r="C1345" s="34" t="s">
        <v>2698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  <c r="N1345" s="19" t="s">
        <v>6098</v>
      </c>
    </row>
    <row r="1346" spans="1:14" ht="31.5" x14ac:dyDescent="0.25">
      <c r="A1346" s="31" t="s">
        <v>2043</v>
      </c>
      <c r="B1346" s="19" t="s">
        <v>2699</v>
      </c>
      <c r="C1346" s="34" t="s">
        <v>2700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0</v>
      </c>
      <c r="L1346" s="18">
        <v>0</v>
      </c>
      <c r="M1346" s="18">
        <v>0</v>
      </c>
      <c r="N1346" s="19" t="s">
        <v>6098</v>
      </c>
    </row>
    <row r="1347" spans="1:14" ht="31.5" x14ac:dyDescent="0.25">
      <c r="A1347" s="31" t="s">
        <v>2043</v>
      </c>
      <c r="B1347" s="19" t="s">
        <v>2701</v>
      </c>
      <c r="C1347" s="34" t="s">
        <v>2702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  <c r="N1347" s="19" t="s">
        <v>6098</v>
      </c>
    </row>
    <row r="1348" spans="1:14" ht="31.5" x14ac:dyDescent="0.25">
      <c r="A1348" s="31" t="s">
        <v>2043</v>
      </c>
      <c r="B1348" s="19" t="s">
        <v>2703</v>
      </c>
      <c r="C1348" s="34" t="s">
        <v>2704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  <c r="N1348" s="19" t="s">
        <v>6098</v>
      </c>
    </row>
    <row r="1349" spans="1:14" ht="31.5" x14ac:dyDescent="0.25">
      <c r="A1349" s="31" t="s">
        <v>2043</v>
      </c>
      <c r="B1349" s="19" t="s">
        <v>2705</v>
      </c>
      <c r="C1349" s="34" t="s">
        <v>2706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  <c r="N1349" s="19" t="s">
        <v>6098</v>
      </c>
    </row>
    <row r="1350" spans="1:14" ht="31.5" x14ac:dyDescent="0.25">
      <c r="A1350" s="31" t="s">
        <v>2043</v>
      </c>
      <c r="B1350" s="19" t="s">
        <v>2707</v>
      </c>
      <c r="C1350" s="34" t="s">
        <v>2708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  <c r="N1350" s="19" t="s">
        <v>6098</v>
      </c>
    </row>
    <row r="1351" spans="1:14" ht="47.25" x14ac:dyDescent="0.25">
      <c r="A1351" s="31" t="s">
        <v>2043</v>
      </c>
      <c r="B1351" s="19" t="s">
        <v>2709</v>
      </c>
      <c r="C1351" s="34" t="s">
        <v>2710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  <c r="N1351" s="19" t="s">
        <v>6098</v>
      </c>
    </row>
    <row r="1352" spans="1:14" ht="47.25" x14ac:dyDescent="0.25">
      <c r="A1352" s="31" t="s">
        <v>2043</v>
      </c>
      <c r="B1352" s="19" t="s">
        <v>2711</v>
      </c>
      <c r="C1352" s="34" t="s">
        <v>2712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  <c r="N1352" s="19" t="s">
        <v>6098</v>
      </c>
    </row>
    <row r="1353" spans="1:14" ht="47.25" x14ac:dyDescent="0.25">
      <c r="A1353" s="31" t="s">
        <v>2043</v>
      </c>
      <c r="B1353" s="19" t="s">
        <v>2713</v>
      </c>
      <c r="C1353" s="34" t="s">
        <v>2714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  <c r="N1353" s="19" t="s">
        <v>6098</v>
      </c>
    </row>
    <row r="1354" spans="1:14" ht="47.25" x14ac:dyDescent="0.25">
      <c r="A1354" s="31" t="s">
        <v>2043</v>
      </c>
      <c r="B1354" s="19" t="s">
        <v>2715</v>
      </c>
      <c r="C1354" s="34" t="s">
        <v>2716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0</v>
      </c>
      <c r="N1354" s="19" t="s">
        <v>6098</v>
      </c>
    </row>
    <row r="1355" spans="1:14" ht="47.25" x14ac:dyDescent="0.25">
      <c r="A1355" s="31" t="s">
        <v>2043</v>
      </c>
      <c r="B1355" s="19" t="s">
        <v>2717</v>
      </c>
      <c r="C1355" s="34" t="s">
        <v>2718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0</v>
      </c>
      <c r="K1355" s="18">
        <v>0</v>
      </c>
      <c r="L1355" s="18">
        <v>0</v>
      </c>
      <c r="M1355" s="18">
        <v>0</v>
      </c>
      <c r="N1355" s="19" t="s">
        <v>6098</v>
      </c>
    </row>
    <row r="1356" spans="1:14" ht="31.5" x14ac:dyDescent="0.25">
      <c r="A1356" s="31" t="s">
        <v>2043</v>
      </c>
      <c r="B1356" s="19" t="s">
        <v>2719</v>
      </c>
      <c r="C1356" s="34" t="s">
        <v>2720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  <c r="N1356" s="19" t="s">
        <v>6098</v>
      </c>
    </row>
    <row r="1357" spans="1:14" ht="31.5" x14ac:dyDescent="0.25">
      <c r="A1357" s="31" t="s">
        <v>2043</v>
      </c>
      <c r="B1357" s="19" t="s">
        <v>2721</v>
      </c>
      <c r="C1357" s="34" t="s">
        <v>2722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  <c r="N1357" s="19" t="s">
        <v>6098</v>
      </c>
    </row>
    <row r="1358" spans="1:14" ht="31.5" x14ac:dyDescent="0.25">
      <c r="A1358" s="31" t="s">
        <v>2043</v>
      </c>
      <c r="B1358" s="19" t="s">
        <v>2723</v>
      </c>
      <c r="C1358" s="34" t="s">
        <v>2724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  <c r="N1358" s="19" t="s">
        <v>6098</v>
      </c>
    </row>
    <row r="1359" spans="1:14" ht="47.25" x14ac:dyDescent="0.25">
      <c r="A1359" s="31" t="s">
        <v>2043</v>
      </c>
      <c r="B1359" s="19" t="s">
        <v>2725</v>
      </c>
      <c r="C1359" s="34" t="s">
        <v>2726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8">
        <v>0</v>
      </c>
      <c r="K1359" s="18">
        <v>0</v>
      </c>
      <c r="L1359" s="18">
        <v>0</v>
      </c>
      <c r="M1359" s="18">
        <v>0</v>
      </c>
      <c r="N1359" s="19" t="s">
        <v>6098</v>
      </c>
    </row>
    <row r="1360" spans="1:14" ht="47.25" x14ac:dyDescent="0.25">
      <c r="A1360" s="31" t="s">
        <v>2043</v>
      </c>
      <c r="B1360" s="19" t="s">
        <v>2727</v>
      </c>
      <c r="C1360" s="34" t="s">
        <v>2728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  <c r="N1360" s="19" t="s">
        <v>6098</v>
      </c>
    </row>
    <row r="1361" spans="1:14" ht="47.25" x14ac:dyDescent="0.25">
      <c r="A1361" s="31" t="s">
        <v>2043</v>
      </c>
      <c r="B1361" s="19" t="s">
        <v>2729</v>
      </c>
      <c r="C1361" s="34" t="s">
        <v>2730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  <c r="N1361" s="19" t="s">
        <v>6098</v>
      </c>
    </row>
    <row r="1362" spans="1:14" ht="31.5" x14ac:dyDescent="0.25">
      <c r="A1362" s="31" t="s">
        <v>2043</v>
      </c>
      <c r="B1362" s="19" t="s">
        <v>2731</v>
      </c>
      <c r="C1362" s="34" t="s">
        <v>2732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  <c r="N1362" s="19" t="s">
        <v>6098</v>
      </c>
    </row>
    <row r="1363" spans="1:14" ht="31.5" x14ac:dyDescent="0.25">
      <c r="A1363" s="31" t="s">
        <v>2043</v>
      </c>
      <c r="B1363" s="19" t="s">
        <v>2733</v>
      </c>
      <c r="C1363" s="34" t="s">
        <v>2734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  <c r="N1363" s="19" t="s">
        <v>6098</v>
      </c>
    </row>
    <row r="1364" spans="1:14" ht="31.5" x14ac:dyDescent="0.25">
      <c r="A1364" s="31" t="s">
        <v>2043</v>
      </c>
      <c r="B1364" s="19" t="s">
        <v>2735</v>
      </c>
      <c r="C1364" s="34" t="s">
        <v>2736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  <c r="N1364" s="19" t="s">
        <v>6098</v>
      </c>
    </row>
    <row r="1365" spans="1:14" ht="47.25" x14ac:dyDescent="0.25">
      <c r="A1365" s="31" t="s">
        <v>2043</v>
      </c>
      <c r="B1365" s="19" t="s">
        <v>2737</v>
      </c>
      <c r="C1365" s="34" t="s">
        <v>2738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  <c r="N1365" s="19" t="s">
        <v>6098</v>
      </c>
    </row>
    <row r="1366" spans="1:14" ht="31.5" x14ac:dyDescent="0.25">
      <c r="A1366" s="31" t="s">
        <v>2043</v>
      </c>
      <c r="B1366" s="19" t="s">
        <v>2739</v>
      </c>
      <c r="C1366" s="34" t="s">
        <v>2740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  <c r="N1366" s="19" t="s">
        <v>6098</v>
      </c>
    </row>
    <row r="1367" spans="1:14" ht="31.5" x14ac:dyDescent="0.25">
      <c r="A1367" s="31" t="s">
        <v>2043</v>
      </c>
      <c r="B1367" s="19" t="s">
        <v>2741</v>
      </c>
      <c r="C1367" s="34" t="s">
        <v>2742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  <c r="N1367" s="19" t="s">
        <v>6098</v>
      </c>
    </row>
    <row r="1368" spans="1:14" ht="31.5" x14ac:dyDescent="0.25">
      <c r="A1368" s="31" t="s">
        <v>2043</v>
      </c>
      <c r="B1368" s="19" t="s">
        <v>2743</v>
      </c>
      <c r="C1368" s="34" t="s">
        <v>2744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  <c r="N1368" s="19" t="s">
        <v>6098</v>
      </c>
    </row>
    <row r="1369" spans="1:14" ht="31.5" x14ac:dyDescent="0.25">
      <c r="A1369" s="31" t="s">
        <v>2043</v>
      </c>
      <c r="B1369" s="19" t="s">
        <v>2745</v>
      </c>
      <c r="C1369" s="34" t="s">
        <v>2746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  <c r="N1369" s="19" t="s">
        <v>6098</v>
      </c>
    </row>
    <row r="1370" spans="1:14" ht="31.5" x14ac:dyDescent="0.25">
      <c r="A1370" s="31" t="s">
        <v>2043</v>
      </c>
      <c r="B1370" s="19" t="s">
        <v>2747</v>
      </c>
      <c r="C1370" s="34" t="s">
        <v>2748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  <c r="N1370" s="19" t="s">
        <v>6098</v>
      </c>
    </row>
    <row r="1371" spans="1:14" ht="47.25" x14ac:dyDescent="0.25">
      <c r="A1371" s="31" t="s">
        <v>2043</v>
      </c>
      <c r="B1371" s="19" t="s">
        <v>2749</v>
      </c>
      <c r="C1371" s="34" t="s">
        <v>2750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8">
        <v>0</v>
      </c>
      <c r="K1371" s="18">
        <v>0</v>
      </c>
      <c r="L1371" s="18">
        <v>0</v>
      </c>
      <c r="M1371" s="18">
        <v>0</v>
      </c>
      <c r="N1371" s="19" t="s">
        <v>6098</v>
      </c>
    </row>
    <row r="1372" spans="1:14" ht="47.25" x14ac:dyDescent="0.25">
      <c r="A1372" s="31" t="s">
        <v>2043</v>
      </c>
      <c r="B1372" s="19" t="s">
        <v>2751</v>
      </c>
      <c r="C1372" s="34" t="s">
        <v>2752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  <c r="N1372" s="19" t="s">
        <v>6098</v>
      </c>
    </row>
    <row r="1373" spans="1:14" ht="31.5" x14ac:dyDescent="0.25">
      <c r="A1373" s="31" t="s">
        <v>2043</v>
      </c>
      <c r="B1373" s="19" t="s">
        <v>2753</v>
      </c>
      <c r="C1373" s="34" t="s">
        <v>2754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  <c r="N1373" s="19" t="s">
        <v>6098</v>
      </c>
    </row>
    <row r="1374" spans="1:14" ht="31.5" x14ac:dyDescent="0.25">
      <c r="A1374" s="31" t="s">
        <v>2043</v>
      </c>
      <c r="B1374" s="19" t="s">
        <v>2755</v>
      </c>
      <c r="C1374" s="34" t="s">
        <v>2756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  <c r="N1374" s="19" t="s">
        <v>6098</v>
      </c>
    </row>
    <row r="1375" spans="1:14" ht="31.5" x14ac:dyDescent="0.25">
      <c r="A1375" s="31" t="s">
        <v>2043</v>
      </c>
      <c r="B1375" s="19" t="s">
        <v>2757</v>
      </c>
      <c r="C1375" s="34" t="s">
        <v>2758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  <c r="N1375" s="19" t="s">
        <v>6098</v>
      </c>
    </row>
    <row r="1376" spans="1:14" ht="31.5" x14ac:dyDescent="0.25">
      <c r="A1376" s="31" t="s">
        <v>2043</v>
      </c>
      <c r="B1376" s="19" t="s">
        <v>2759</v>
      </c>
      <c r="C1376" s="34" t="s">
        <v>2760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  <c r="N1376" s="19" t="s">
        <v>6098</v>
      </c>
    </row>
    <row r="1377" spans="1:14" ht="31.5" x14ac:dyDescent="0.25">
      <c r="A1377" s="31" t="s">
        <v>2043</v>
      </c>
      <c r="B1377" s="19" t="s">
        <v>2761</v>
      </c>
      <c r="C1377" s="34" t="s">
        <v>2762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  <c r="N1377" s="19" t="s">
        <v>6098</v>
      </c>
    </row>
    <row r="1378" spans="1:14" ht="31.5" x14ac:dyDescent="0.25">
      <c r="A1378" s="31" t="s">
        <v>2043</v>
      </c>
      <c r="B1378" s="19" t="s">
        <v>2763</v>
      </c>
      <c r="C1378" s="34" t="s">
        <v>2764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  <c r="N1378" s="19" t="s">
        <v>6098</v>
      </c>
    </row>
    <row r="1379" spans="1:14" ht="47.25" x14ac:dyDescent="0.25">
      <c r="A1379" s="31" t="s">
        <v>2043</v>
      </c>
      <c r="B1379" s="19" t="s">
        <v>2765</v>
      </c>
      <c r="C1379" s="34" t="s">
        <v>2766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  <c r="N1379" s="19" t="s">
        <v>6098</v>
      </c>
    </row>
    <row r="1380" spans="1:14" ht="47.25" x14ac:dyDescent="0.25">
      <c r="A1380" s="31" t="s">
        <v>2043</v>
      </c>
      <c r="B1380" s="19" t="s">
        <v>2767</v>
      </c>
      <c r="C1380" s="34" t="s">
        <v>2768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  <c r="N1380" s="19" t="s">
        <v>6098</v>
      </c>
    </row>
    <row r="1381" spans="1:14" ht="31.5" x14ac:dyDescent="0.25">
      <c r="A1381" s="31" t="s">
        <v>2043</v>
      </c>
      <c r="B1381" s="19" t="s">
        <v>2769</v>
      </c>
      <c r="C1381" s="34" t="s">
        <v>2770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  <c r="N1381" s="19" t="s">
        <v>6098</v>
      </c>
    </row>
    <row r="1382" spans="1:14" ht="31.5" x14ac:dyDescent="0.25">
      <c r="A1382" s="31" t="s">
        <v>2043</v>
      </c>
      <c r="B1382" s="19" t="s">
        <v>2771</v>
      </c>
      <c r="C1382" s="34" t="s">
        <v>2772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  <c r="N1382" s="19" t="s">
        <v>6098</v>
      </c>
    </row>
    <row r="1383" spans="1:14" ht="31.5" x14ac:dyDescent="0.25">
      <c r="A1383" s="31" t="s">
        <v>2043</v>
      </c>
      <c r="B1383" s="19" t="s">
        <v>2773</v>
      </c>
      <c r="C1383" s="34" t="s">
        <v>2774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  <c r="N1383" s="19" t="s">
        <v>6098</v>
      </c>
    </row>
    <row r="1384" spans="1:14" ht="31.5" x14ac:dyDescent="0.25">
      <c r="A1384" s="31" t="s">
        <v>2043</v>
      </c>
      <c r="B1384" s="19" t="s">
        <v>2775</v>
      </c>
      <c r="C1384" s="34" t="s">
        <v>2776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  <c r="N1384" s="19" t="s">
        <v>6098</v>
      </c>
    </row>
    <row r="1385" spans="1:14" ht="47.25" x14ac:dyDescent="0.25">
      <c r="A1385" s="31" t="s">
        <v>2043</v>
      </c>
      <c r="B1385" s="19" t="s">
        <v>2777</v>
      </c>
      <c r="C1385" s="34" t="s">
        <v>2778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  <c r="N1385" s="19" t="s">
        <v>6098</v>
      </c>
    </row>
    <row r="1386" spans="1:14" ht="47.25" x14ac:dyDescent="0.25">
      <c r="A1386" s="31" t="s">
        <v>2043</v>
      </c>
      <c r="B1386" s="19" t="s">
        <v>2779</v>
      </c>
      <c r="C1386" s="34" t="s">
        <v>2780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  <c r="N1386" s="19" t="s">
        <v>6098</v>
      </c>
    </row>
    <row r="1387" spans="1:14" ht="47.25" x14ac:dyDescent="0.25">
      <c r="A1387" s="31" t="s">
        <v>2043</v>
      </c>
      <c r="B1387" s="19" t="s">
        <v>2781</v>
      </c>
      <c r="C1387" s="34" t="s">
        <v>2782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  <c r="N1387" s="19" t="s">
        <v>6098</v>
      </c>
    </row>
    <row r="1388" spans="1:14" ht="31.5" x14ac:dyDescent="0.25">
      <c r="A1388" s="31" t="s">
        <v>2043</v>
      </c>
      <c r="B1388" s="19" t="s">
        <v>2783</v>
      </c>
      <c r="C1388" s="34" t="s">
        <v>2784</v>
      </c>
      <c r="D1388" s="18">
        <v>0</v>
      </c>
      <c r="E1388" s="18">
        <v>46.08</v>
      </c>
      <c r="F1388" s="18">
        <v>0</v>
      </c>
      <c r="G1388" s="18">
        <v>0</v>
      </c>
      <c r="H1388" s="18">
        <v>0</v>
      </c>
      <c r="I1388" s="18">
        <v>0</v>
      </c>
      <c r="J1388" s="18">
        <v>0.14044313985177001</v>
      </c>
      <c r="K1388" s="18">
        <v>0</v>
      </c>
      <c r="L1388" s="18">
        <v>0</v>
      </c>
      <c r="M1388" s="18">
        <v>0</v>
      </c>
      <c r="N1388" s="19" t="s">
        <v>6098</v>
      </c>
    </row>
    <row r="1389" spans="1:14" ht="31.5" x14ac:dyDescent="0.25">
      <c r="A1389" s="31" t="s">
        <v>2043</v>
      </c>
      <c r="B1389" s="19" t="s">
        <v>2785</v>
      </c>
      <c r="C1389" s="34" t="s">
        <v>2786</v>
      </c>
      <c r="D1389" s="18">
        <v>0</v>
      </c>
      <c r="E1389" s="18">
        <v>47.52</v>
      </c>
      <c r="F1389" s="18">
        <v>0</v>
      </c>
      <c r="G1389" s="18">
        <v>0</v>
      </c>
      <c r="H1389" s="18">
        <v>0</v>
      </c>
      <c r="I1389" s="18">
        <v>0</v>
      </c>
      <c r="J1389" s="18">
        <v>0.14483198797214</v>
      </c>
      <c r="K1389" s="18">
        <v>0</v>
      </c>
      <c r="L1389" s="18">
        <v>0</v>
      </c>
      <c r="M1389" s="18">
        <v>0</v>
      </c>
      <c r="N1389" s="19" t="s">
        <v>6098</v>
      </c>
    </row>
    <row r="1390" spans="1:14" ht="31.5" x14ac:dyDescent="0.25">
      <c r="A1390" s="31" t="s">
        <v>2043</v>
      </c>
      <c r="B1390" s="19" t="s">
        <v>2787</v>
      </c>
      <c r="C1390" s="34" t="s">
        <v>2788</v>
      </c>
      <c r="D1390" s="18">
        <v>0</v>
      </c>
      <c r="E1390" s="18">
        <v>24.48</v>
      </c>
      <c r="F1390" s="18">
        <v>0</v>
      </c>
      <c r="G1390" s="18">
        <v>0</v>
      </c>
      <c r="H1390" s="18">
        <v>0</v>
      </c>
      <c r="I1390" s="18">
        <v>0</v>
      </c>
      <c r="J1390" s="18">
        <v>7.4610418046250002E-2</v>
      </c>
      <c r="K1390" s="18">
        <v>0</v>
      </c>
      <c r="L1390" s="18">
        <v>0</v>
      </c>
      <c r="M1390" s="18">
        <v>0</v>
      </c>
      <c r="N1390" s="19" t="s">
        <v>6098</v>
      </c>
    </row>
    <row r="1391" spans="1:14" ht="31.5" x14ac:dyDescent="0.25">
      <c r="A1391" s="31" t="s">
        <v>2043</v>
      </c>
      <c r="B1391" s="19" t="s">
        <v>2789</v>
      </c>
      <c r="C1391" s="34" t="s">
        <v>2790</v>
      </c>
      <c r="D1391" s="18">
        <v>0</v>
      </c>
      <c r="E1391" s="18">
        <v>21.6</v>
      </c>
      <c r="F1391" s="18">
        <v>0</v>
      </c>
      <c r="G1391" s="18">
        <v>0</v>
      </c>
      <c r="H1391" s="18">
        <v>0</v>
      </c>
      <c r="I1391" s="18">
        <v>0</v>
      </c>
      <c r="J1391" s="18">
        <v>6.5832721805519995E-2</v>
      </c>
      <c r="K1391" s="18">
        <v>0</v>
      </c>
      <c r="L1391" s="18">
        <v>0</v>
      </c>
      <c r="M1391" s="18">
        <v>0</v>
      </c>
      <c r="N1391" s="19" t="s">
        <v>6098</v>
      </c>
    </row>
    <row r="1392" spans="1:14" ht="31.5" x14ac:dyDescent="0.25">
      <c r="A1392" s="31" t="s">
        <v>2043</v>
      </c>
      <c r="B1392" s="19" t="s">
        <v>2791</v>
      </c>
      <c r="C1392" s="34" t="s">
        <v>2792</v>
      </c>
      <c r="D1392" s="18">
        <v>0</v>
      </c>
      <c r="E1392" s="18">
        <v>37.44</v>
      </c>
      <c r="F1392" s="18">
        <v>0</v>
      </c>
      <c r="G1392" s="18">
        <v>0</v>
      </c>
      <c r="H1392" s="18">
        <v>0</v>
      </c>
      <c r="I1392" s="18">
        <v>0</v>
      </c>
      <c r="J1392" s="18">
        <v>0.11411005112956001</v>
      </c>
      <c r="K1392" s="18">
        <v>0</v>
      </c>
      <c r="L1392" s="18">
        <v>0</v>
      </c>
      <c r="M1392" s="18">
        <v>0</v>
      </c>
      <c r="N1392" s="19" t="s">
        <v>6098</v>
      </c>
    </row>
    <row r="1393" spans="1:14" ht="31.5" x14ac:dyDescent="0.25">
      <c r="A1393" s="31" t="s">
        <v>2043</v>
      </c>
      <c r="B1393" s="19" t="s">
        <v>2793</v>
      </c>
      <c r="C1393" s="34" t="s">
        <v>2794</v>
      </c>
      <c r="D1393" s="18">
        <v>0</v>
      </c>
      <c r="E1393" s="18">
        <v>31.68</v>
      </c>
      <c r="F1393" s="18">
        <v>0</v>
      </c>
      <c r="G1393" s="18">
        <v>0</v>
      </c>
      <c r="H1393" s="18">
        <v>0</v>
      </c>
      <c r="I1393" s="18">
        <v>0</v>
      </c>
      <c r="J1393" s="18">
        <v>9.655465864809E-2</v>
      </c>
      <c r="K1393" s="18">
        <v>0</v>
      </c>
      <c r="L1393" s="18">
        <v>0</v>
      </c>
      <c r="M1393" s="18">
        <v>0</v>
      </c>
      <c r="N1393" s="19" t="s">
        <v>6098</v>
      </c>
    </row>
    <row r="1394" spans="1:14" ht="31.5" x14ac:dyDescent="0.25">
      <c r="A1394" s="31" t="s">
        <v>2043</v>
      </c>
      <c r="B1394" s="19" t="s">
        <v>2795</v>
      </c>
      <c r="C1394" s="34" t="s">
        <v>2796</v>
      </c>
      <c r="D1394" s="18">
        <v>0</v>
      </c>
      <c r="E1394" s="18">
        <v>33.119999999999997</v>
      </c>
      <c r="F1394" s="18">
        <v>0</v>
      </c>
      <c r="G1394" s="18">
        <v>0</v>
      </c>
      <c r="H1394" s="18">
        <v>0</v>
      </c>
      <c r="I1394" s="18">
        <v>0</v>
      </c>
      <c r="J1394" s="18">
        <v>0.10094350676846001</v>
      </c>
      <c r="K1394" s="18">
        <v>0</v>
      </c>
      <c r="L1394" s="18">
        <v>0</v>
      </c>
      <c r="M1394" s="18">
        <v>0</v>
      </c>
      <c r="N1394" s="19" t="s">
        <v>6098</v>
      </c>
    </row>
    <row r="1395" spans="1:14" ht="31.5" x14ac:dyDescent="0.25">
      <c r="A1395" s="31" t="s">
        <v>2043</v>
      </c>
      <c r="B1395" s="19" t="s">
        <v>2797</v>
      </c>
      <c r="C1395" s="34" t="s">
        <v>2798</v>
      </c>
      <c r="D1395" s="18">
        <v>0</v>
      </c>
      <c r="E1395" s="18">
        <v>33.119999999999997</v>
      </c>
      <c r="F1395" s="18">
        <v>0</v>
      </c>
      <c r="G1395" s="18">
        <v>0</v>
      </c>
      <c r="H1395" s="18">
        <v>0</v>
      </c>
      <c r="I1395" s="18">
        <v>0</v>
      </c>
      <c r="J1395" s="18">
        <v>0.10094350676846001</v>
      </c>
      <c r="K1395" s="18">
        <v>0</v>
      </c>
      <c r="L1395" s="18">
        <v>0</v>
      </c>
      <c r="M1395" s="18">
        <v>0</v>
      </c>
      <c r="N1395" s="19" t="s">
        <v>6098</v>
      </c>
    </row>
    <row r="1396" spans="1:14" ht="31.5" x14ac:dyDescent="0.25">
      <c r="A1396" s="31" t="s">
        <v>2043</v>
      </c>
      <c r="B1396" s="19" t="s">
        <v>2799</v>
      </c>
      <c r="C1396" s="34" t="s">
        <v>2800</v>
      </c>
      <c r="D1396" s="18">
        <v>0</v>
      </c>
      <c r="E1396" s="18">
        <v>33.119999999999997</v>
      </c>
      <c r="F1396" s="18">
        <v>0</v>
      </c>
      <c r="G1396" s="18">
        <v>0</v>
      </c>
      <c r="H1396" s="18">
        <v>0</v>
      </c>
      <c r="I1396" s="18">
        <v>0</v>
      </c>
      <c r="J1396" s="18">
        <v>0.10094350676846001</v>
      </c>
      <c r="K1396" s="18">
        <v>0</v>
      </c>
      <c r="L1396" s="18">
        <v>0</v>
      </c>
      <c r="M1396" s="18">
        <v>0</v>
      </c>
      <c r="N1396" s="19" t="s">
        <v>6098</v>
      </c>
    </row>
    <row r="1397" spans="1:14" ht="47.25" x14ac:dyDescent="0.25">
      <c r="A1397" s="31" t="s">
        <v>2043</v>
      </c>
      <c r="B1397" s="19" t="s">
        <v>2801</v>
      </c>
      <c r="C1397" s="34" t="s">
        <v>2802</v>
      </c>
      <c r="D1397" s="18">
        <v>0</v>
      </c>
      <c r="E1397" s="18">
        <v>33.119999999999997</v>
      </c>
      <c r="F1397" s="18">
        <v>0</v>
      </c>
      <c r="G1397" s="18">
        <v>0</v>
      </c>
      <c r="H1397" s="18">
        <v>0</v>
      </c>
      <c r="I1397" s="18">
        <v>0</v>
      </c>
      <c r="J1397" s="18">
        <v>0.10094350676846001</v>
      </c>
      <c r="K1397" s="18">
        <v>0</v>
      </c>
      <c r="L1397" s="18">
        <v>0</v>
      </c>
      <c r="M1397" s="18">
        <v>0</v>
      </c>
      <c r="N1397" s="19" t="s">
        <v>6098</v>
      </c>
    </row>
    <row r="1398" spans="1:14" ht="47.25" x14ac:dyDescent="0.25">
      <c r="A1398" s="31" t="s">
        <v>2043</v>
      </c>
      <c r="B1398" s="19" t="s">
        <v>2803</v>
      </c>
      <c r="C1398" s="34" t="s">
        <v>2804</v>
      </c>
      <c r="D1398" s="18">
        <v>0</v>
      </c>
      <c r="E1398" s="18">
        <v>14.4</v>
      </c>
      <c r="F1398" s="18">
        <v>0</v>
      </c>
      <c r="G1398" s="18">
        <v>0</v>
      </c>
      <c r="H1398" s="18">
        <v>0</v>
      </c>
      <c r="I1398" s="18">
        <v>0</v>
      </c>
      <c r="J1398" s="18">
        <v>4.3888481203680003E-2</v>
      </c>
      <c r="K1398" s="18">
        <v>0</v>
      </c>
      <c r="L1398" s="18">
        <v>0</v>
      </c>
      <c r="M1398" s="18">
        <v>0</v>
      </c>
      <c r="N1398" s="19" t="s">
        <v>6098</v>
      </c>
    </row>
    <row r="1399" spans="1:14" ht="47.25" x14ac:dyDescent="0.25">
      <c r="A1399" s="31" t="s">
        <v>2043</v>
      </c>
      <c r="B1399" s="19" t="s">
        <v>2805</v>
      </c>
      <c r="C1399" s="34" t="s">
        <v>2806</v>
      </c>
      <c r="D1399" s="18">
        <v>0</v>
      </c>
      <c r="E1399" s="18">
        <v>23.04</v>
      </c>
      <c r="F1399" s="18">
        <v>0</v>
      </c>
      <c r="G1399" s="18">
        <v>0</v>
      </c>
      <c r="H1399" s="18">
        <v>0</v>
      </c>
      <c r="I1399" s="18">
        <v>0</v>
      </c>
      <c r="J1399" s="18">
        <v>7.0221569925879995E-2</v>
      </c>
      <c r="K1399" s="18">
        <v>0</v>
      </c>
      <c r="L1399" s="18">
        <v>0</v>
      </c>
      <c r="M1399" s="18">
        <v>0</v>
      </c>
      <c r="N1399" s="19" t="s">
        <v>6098</v>
      </c>
    </row>
    <row r="1400" spans="1:14" ht="47.25" x14ac:dyDescent="0.25">
      <c r="A1400" s="31" t="s">
        <v>2043</v>
      </c>
      <c r="B1400" s="19" t="s">
        <v>2807</v>
      </c>
      <c r="C1400" s="34" t="s">
        <v>2808</v>
      </c>
      <c r="D1400" s="18">
        <v>0</v>
      </c>
      <c r="E1400" s="18">
        <v>36</v>
      </c>
      <c r="F1400" s="18">
        <v>0</v>
      </c>
      <c r="G1400" s="18">
        <v>0</v>
      </c>
      <c r="H1400" s="18">
        <v>0</v>
      </c>
      <c r="I1400" s="18">
        <v>0</v>
      </c>
      <c r="J1400" s="18">
        <v>0.10972120300920001</v>
      </c>
      <c r="K1400" s="18">
        <v>0</v>
      </c>
      <c r="L1400" s="18">
        <v>0</v>
      </c>
      <c r="M1400" s="18">
        <v>0</v>
      </c>
      <c r="N1400" s="19" t="s">
        <v>6098</v>
      </c>
    </row>
    <row r="1401" spans="1:14" ht="47.25" x14ac:dyDescent="0.25">
      <c r="A1401" s="31" t="s">
        <v>2043</v>
      </c>
      <c r="B1401" s="19" t="s">
        <v>2809</v>
      </c>
      <c r="C1401" s="34" t="s">
        <v>2810</v>
      </c>
      <c r="D1401" s="18">
        <v>0</v>
      </c>
      <c r="E1401" s="18">
        <v>36</v>
      </c>
      <c r="F1401" s="18">
        <v>0</v>
      </c>
      <c r="G1401" s="18">
        <v>0</v>
      </c>
      <c r="H1401" s="18">
        <v>0</v>
      </c>
      <c r="I1401" s="18">
        <v>0</v>
      </c>
      <c r="J1401" s="18">
        <v>0.10972120300920001</v>
      </c>
      <c r="K1401" s="18">
        <v>0</v>
      </c>
      <c r="L1401" s="18">
        <v>0</v>
      </c>
      <c r="M1401" s="18">
        <v>0</v>
      </c>
      <c r="N1401" s="19" t="s">
        <v>6098</v>
      </c>
    </row>
    <row r="1402" spans="1:14" ht="31.5" x14ac:dyDescent="0.25">
      <c r="A1402" s="31" t="s">
        <v>2043</v>
      </c>
      <c r="B1402" s="19" t="s">
        <v>2811</v>
      </c>
      <c r="C1402" s="34" t="s">
        <v>2812</v>
      </c>
      <c r="D1402" s="18">
        <v>0</v>
      </c>
      <c r="E1402" s="18">
        <v>55.728000000000002</v>
      </c>
      <c r="F1402" s="18">
        <v>0</v>
      </c>
      <c r="G1402" s="18">
        <v>0</v>
      </c>
      <c r="H1402" s="18">
        <v>0</v>
      </c>
      <c r="I1402" s="18">
        <v>0</v>
      </c>
      <c r="J1402" s="18">
        <v>0.16984842225824001</v>
      </c>
      <c r="K1402" s="18">
        <v>0</v>
      </c>
      <c r="L1402" s="18">
        <v>0</v>
      </c>
      <c r="M1402" s="18">
        <v>0</v>
      </c>
      <c r="N1402" s="19" t="s">
        <v>6098</v>
      </c>
    </row>
    <row r="1403" spans="1:14" ht="31.5" x14ac:dyDescent="0.25">
      <c r="A1403" s="31" t="s">
        <v>2043</v>
      </c>
      <c r="B1403" s="19" t="s">
        <v>2813</v>
      </c>
      <c r="C1403" s="34" t="s">
        <v>2814</v>
      </c>
      <c r="D1403" s="18">
        <v>0</v>
      </c>
      <c r="E1403" s="18">
        <v>33.984000000000002</v>
      </c>
      <c r="F1403" s="18">
        <v>0</v>
      </c>
      <c r="G1403" s="18">
        <v>0</v>
      </c>
      <c r="H1403" s="18">
        <v>0</v>
      </c>
      <c r="I1403" s="18">
        <v>0</v>
      </c>
      <c r="J1403" s="18">
        <v>0.10357681564068</v>
      </c>
      <c r="K1403" s="18">
        <v>0</v>
      </c>
      <c r="L1403" s="18">
        <v>0</v>
      </c>
      <c r="M1403" s="18">
        <v>0</v>
      </c>
      <c r="N1403" s="19" t="s">
        <v>6098</v>
      </c>
    </row>
    <row r="1404" spans="1:14" ht="31.5" x14ac:dyDescent="0.25">
      <c r="A1404" s="31" t="s">
        <v>2043</v>
      </c>
      <c r="B1404" s="19" t="s">
        <v>2815</v>
      </c>
      <c r="C1404" s="34" t="s">
        <v>2816</v>
      </c>
      <c r="D1404" s="18">
        <v>0</v>
      </c>
      <c r="E1404" s="18">
        <v>50.832000000000001</v>
      </c>
      <c r="F1404" s="18">
        <v>0</v>
      </c>
      <c r="G1404" s="18">
        <v>0</v>
      </c>
      <c r="H1404" s="18">
        <v>0</v>
      </c>
      <c r="I1404" s="18">
        <v>0</v>
      </c>
      <c r="J1404" s="18">
        <v>0.15492633864899</v>
      </c>
      <c r="K1404" s="18">
        <v>0</v>
      </c>
      <c r="L1404" s="18">
        <v>0</v>
      </c>
      <c r="M1404" s="18">
        <v>0</v>
      </c>
      <c r="N1404" s="19" t="s">
        <v>6098</v>
      </c>
    </row>
    <row r="1405" spans="1:14" ht="47.25" x14ac:dyDescent="0.25">
      <c r="A1405" s="31" t="s">
        <v>2043</v>
      </c>
      <c r="B1405" s="19" t="s">
        <v>2817</v>
      </c>
      <c r="C1405" s="34" t="s">
        <v>2818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8">
        <v>0</v>
      </c>
      <c r="K1405" s="18">
        <v>0</v>
      </c>
      <c r="L1405" s="18">
        <v>0</v>
      </c>
      <c r="M1405" s="18">
        <v>0</v>
      </c>
      <c r="N1405" s="19" t="s">
        <v>6098</v>
      </c>
    </row>
    <row r="1406" spans="1:14" ht="31.5" x14ac:dyDescent="0.25">
      <c r="A1406" s="31" t="s">
        <v>2043</v>
      </c>
      <c r="B1406" s="19" t="s">
        <v>2819</v>
      </c>
      <c r="C1406" s="34" t="s">
        <v>2820</v>
      </c>
      <c r="D1406" s="18">
        <v>0</v>
      </c>
      <c r="E1406" s="18">
        <v>15.84</v>
      </c>
      <c r="F1406" s="18">
        <v>0</v>
      </c>
      <c r="G1406" s="18">
        <v>0</v>
      </c>
      <c r="H1406" s="18">
        <v>0</v>
      </c>
      <c r="I1406" s="18">
        <v>0</v>
      </c>
      <c r="J1406" s="18">
        <v>4.8277329324039997E-2</v>
      </c>
      <c r="K1406" s="18">
        <v>0</v>
      </c>
      <c r="L1406" s="18">
        <v>0</v>
      </c>
      <c r="M1406" s="18">
        <v>0</v>
      </c>
      <c r="N1406" s="19" t="s">
        <v>6098</v>
      </c>
    </row>
    <row r="1407" spans="1:14" ht="31.5" x14ac:dyDescent="0.25">
      <c r="A1407" s="31" t="s">
        <v>2043</v>
      </c>
      <c r="B1407" s="19" t="s">
        <v>2821</v>
      </c>
      <c r="C1407" s="34" t="s">
        <v>2822</v>
      </c>
      <c r="D1407" s="18">
        <v>0</v>
      </c>
      <c r="E1407" s="18">
        <v>17.28</v>
      </c>
      <c r="F1407" s="18">
        <v>0</v>
      </c>
      <c r="G1407" s="18">
        <v>0</v>
      </c>
      <c r="H1407" s="18">
        <v>0</v>
      </c>
      <c r="I1407" s="18">
        <v>0</v>
      </c>
      <c r="J1407" s="18">
        <v>5.2666177444410003E-2</v>
      </c>
      <c r="K1407" s="18">
        <v>0</v>
      </c>
      <c r="L1407" s="18">
        <v>0</v>
      </c>
      <c r="M1407" s="18">
        <v>0</v>
      </c>
      <c r="N1407" s="19" t="s">
        <v>6098</v>
      </c>
    </row>
    <row r="1408" spans="1:14" ht="31.5" x14ac:dyDescent="0.25">
      <c r="A1408" s="31" t="s">
        <v>2043</v>
      </c>
      <c r="B1408" s="19" t="s">
        <v>2823</v>
      </c>
      <c r="C1408" s="34" t="s">
        <v>2824</v>
      </c>
      <c r="D1408" s="18">
        <v>0</v>
      </c>
      <c r="E1408" s="18">
        <v>23.04</v>
      </c>
      <c r="F1408" s="18">
        <v>0</v>
      </c>
      <c r="G1408" s="18">
        <v>0</v>
      </c>
      <c r="H1408" s="18">
        <v>0</v>
      </c>
      <c r="I1408" s="18">
        <v>0</v>
      </c>
      <c r="J1408" s="18">
        <v>7.0221569925879995E-2</v>
      </c>
      <c r="K1408" s="18">
        <v>0</v>
      </c>
      <c r="L1408" s="18">
        <v>0</v>
      </c>
      <c r="M1408" s="18">
        <v>0</v>
      </c>
      <c r="N1408" s="19" t="s">
        <v>6098</v>
      </c>
    </row>
    <row r="1409" spans="1:14" ht="31.5" x14ac:dyDescent="0.25">
      <c r="A1409" s="31" t="s">
        <v>2043</v>
      </c>
      <c r="B1409" s="19" t="s">
        <v>2825</v>
      </c>
      <c r="C1409" s="34" t="s">
        <v>2826</v>
      </c>
      <c r="D1409" s="18">
        <v>0</v>
      </c>
      <c r="E1409" s="18">
        <v>19.007999999999999</v>
      </c>
      <c r="F1409" s="18">
        <v>0</v>
      </c>
      <c r="G1409" s="18">
        <v>0</v>
      </c>
      <c r="H1409" s="18">
        <v>0</v>
      </c>
      <c r="I1409" s="18">
        <v>0</v>
      </c>
      <c r="J1409" s="18">
        <v>5.793279518885E-2</v>
      </c>
      <c r="K1409" s="18">
        <v>0</v>
      </c>
      <c r="L1409" s="18">
        <v>0</v>
      </c>
      <c r="M1409" s="18">
        <v>0</v>
      </c>
      <c r="N1409" s="19" t="s">
        <v>6098</v>
      </c>
    </row>
    <row r="1410" spans="1:14" ht="31.5" x14ac:dyDescent="0.25">
      <c r="A1410" s="31" t="s">
        <v>2043</v>
      </c>
      <c r="B1410" s="19" t="s">
        <v>2827</v>
      </c>
      <c r="C1410" s="34" t="s">
        <v>2828</v>
      </c>
      <c r="D1410" s="18">
        <v>0</v>
      </c>
      <c r="E1410" s="18">
        <v>8.64</v>
      </c>
      <c r="F1410" s="18">
        <v>0</v>
      </c>
      <c r="G1410" s="18">
        <v>0</v>
      </c>
      <c r="H1410" s="18">
        <v>0</v>
      </c>
      <c r="I1410" s="18">
        <v>0</v>
      </c>
      <c r="J1410" s="18">
        <v>2.6333088722199999E-2</v>
      </c>
      <c r="K1410" s="18">
        <v>0</v>
      </c>
      <c r="L1410" s="18">
        <v>0</v>
      </c>
      <c r="M1410" s="18">
        <v>0</v>
      </c>
      <c r="N1410" s="19" t="s">
        <v>6098</v>
      </c>
    </row>
    <row r="1411" spans="1:14" ht="31.5" x14ac:dyDescent="0.25">
      <c r="A1411" s="31" t="s">
        <v>2043</v>
      </c>
      <c r="B1411" s="19" t="s">
        <v>2829</v>
      </c>
      <c r="C1411" s="34" t="s">
        <v>2830</v>
      </c>
      <c r="D1411" s="18">
        <v>0</v>
      </c>
      <c r="E1411" s="18">
        <v>13.247999999999999</v>
      </c>
      <c r="F1411" s="18">
        <v>0</v>
      </c>
      <c r="G1411" s="18">
        <v>0</v>
      </c>
      <c r="H1411" s="18">
        <v>0</v>
      </c>
      <c r="I1411" s="18">
        <v>0</v>
      </c>
      <c r="J1411" s="18">
        <v>4.0377402707380002E-2</v>
      </c>
      <c r="K1411" s="18">
        <v>0</v>
      </c>
      <c r="L1411" s="18">
        <v>0</v>
      </c>
      <c r="M1411" s="18">
        <v>0</v>
      </c>
      <c r="N1411" s="19" t="s">
        <v>6098</v>
      </c>
    </row>
    <row r="1412" spans="1:14" ht="31.5" x14ac:dyDescent="0.25">
      <c r="A1412" s="31" t="s">
        <v>2043</v>
      </c>
      <c r="B1412" s="19" t="s">
        <v>2831</v>
      </c>
      <c r="C1412" s="34" t="s">
        <v>2832</v>
      </c>
      <c r="D1412" s="18">
        <v>0</v>
      </c>
      <c r="E1412" s="18">
        <v>21.888000000000002</v>
      </c>
      <c r="F1412" s="18">
        <v>0</v>
      </c>
      <c r="G1412" s="18">
        <v>0</v>
      </c>
      <c r="H1412" s="18">
        <v>0</v>
      </c>
      <c r="I1412" s="18">
        <v>0</v>
      </c>
      <c r="J1412" s="18">
        <v>6.6710491429589999E-2</v>
      </c>
      <c r="K1412" s="18">
        <v>0</v>
      </c>
      <c r="L1412" s="18">
        <v>0</v>
      </c>
      <c r="M1412" s="18">
        <v>0</v>
      </c>
      <c r="N1412" s="19" t="s">
        <v>6098</v>
      </c>
    </row>
    <row r="1413" spans="1:14" ht="31.5" x14ac:dyDescent="0.25">
      <c r="A1413" s="31" t="s">
        <v>2043</v>
      </c>
      <c r="B1413" s="19" t="s">
        <v>2833</v>
      </c>
      <c r="C1413" s="34" t="s">
        <v>2834</v>
      </c>
      <c r="D1413" s="18">
        <v>0</v>
      </c>
      <c r="E1413" s="18">
        <v>16.704000000000001</v>
      </c>
      <c r="F1413" s="18">
        <v>0</v>
      </c>
      <c r="G1413" s="18">
        <v>0</v>
      </c>
      <c r="H1413" s="18">
        <v>0</v>
      </c>
      <c r="I1413" s="18">
        <v>0</v>
      </c>
      <c r="J1413" s="18">
        <v>5.0910638196260002E-2</v>
      </c>
      <c r="K1413" s="18">
        <v>0</v>
      </c>
      <c r="L1413" s="18">
        <v>0</v>
      </c>
      <c r="M1413" s="18">
        <v>0</v>
      </c>
      <c r="N1413" s="19" t="s">
        <v>6098</v>
      </c>
    </row>
    <row r="1414" spans="1:14" ht="31.5" x14ac:dyDescent="0.25">
      <c r="A1414" s="31" t="s">
        <v>2043</v>
      </c>
      <c r="B1414" s="19" t="s">
        <v>2835</v>
      </c>
      <c r="C1414" s="34" t="s">
        <v>2836</v>
      </c>
      <c r="D1414" s="18">
        <v>0</v>
      </c>
      <c r="E1414" s="18">
        <v>32.256</v>
      </c>
      <c r="F1414" s="18">
        <v>0</v>
      </c>
      <c r="G1414" s="18">
        <v>0</v>
      </c>
      <c r="H1414" s="18">
        <v>0</v>
      </c>
      <c r="I1414" s="18">
        <v>0</v>
      </c>
      <c r="J1414" s="18">
        <v>9.8310197896240001E-2</v>
      </c>
      <c r="K1414" s="18">
        <v>0</v>
      </c>
      <c r="L1414" s="18">
        <v>0</v>
      </c>
      <c r="M1414" s="18">
        <v>0</v>
      </c>
      <c r="N1414" s="19" t="s">
        <v>6098</v>
      </c>
    </row>
    <row r="1415" spans="1:14" ht="31.5" x14ac:dyDescent="0.25">
      <c r="A1415" s="31" t="s">
        <v>2043</v>
      </c>
      <c r="B1415" s="19" t="s">
        <v>2837</v>
      </c>
      <c r="C1415" s="34" t="s">
        <v>2838</v>
      </c>
      <c r="D1415" s="18">
        <v>0</v>
      </c>
      <c r="E1415" s="18">
        <v>21.6</v>
      </c>
      <c r="F1415" s="18">
        <v>0</v>
      </c>
      <c r="G1415" s="18">
        <v>0</v>
      </c>
      <c r="H1415" s="18">
        <v>0</v>
      </c>
      <c r="I1415" s="18">
        <v>0</v>
      </c>
      <c r="J1415" s="18">
        <v>6.5832721805519995E-2</v>
      </c>
      <c r="K1415" s="18">
        <v>0</v>
      </c>
      <c r="L1415" s="18">
        <v>0</v>
      </c>
      <c r="M1415" s="18">
        <v>0</v>
      </c>
      <c r="N1415" s="19" t="s">
        <v>6098</v>
      </c>
    </row>
    <row r="1416" spans="1:14" ht="31.5" x14ac:dyDescent="0.25">
      <c r="A1416" s="31" t="s">
        <v>2043</v>
      </c>
      <c r="B1416" s="19" t="s">
        <v>2839</v>
      </c>
      <c r="C1416" s="34" t="s">
        <v>2840</v>
      </c>
      <c r="D1416" s="18">
        <v>0</v>
      </c>
      <c r="E1416" s="18">
        <v>26.495999999999999</v>
      </c>
      <c r="F1416" s="18">
        <v>0</v>
      </c>
      <c r="G1416" s="18">
        <v>0</v>
      </c>
      <c r="H1416" s="18">
        <v>0</v>
      </c>
      <c r="I1416" s="18">
        <v>0</v>
      </c>
      <c r="J1416" s="18">
        <v>8.0754805414769995E-2</v>
      </c>
      <c r="K1416" s="18">
        <v>0</v>
      </c>
      <c r="L1416" s="18">
        <v>0</v>
      </c>
      <c r="M1416" s="18">
        <v>0</v>
      </c>
      <c r="N1416" s="19" t="s">
        <v>6098</v>
      </c>
    </row>
    <row r="1417" spans="1:14" ht="31.5" x14ac:dyDescent="0.25">
      <c r="A1417" s="31" t="s">
        <v>2043</v>
      </c>
      <c r="B1417" s="19" t="s">
        <v>2841</v>
      </c>
      <c r="C1417" s="34" t="s">
        <v>2842</v>
      </c>
      <c r="D1417" s="18">
        <v>0</v>
      </c>
      <c r="E1417" s="18">
        <v>24.48</v>
      </c>
      <c r="F1417" s="18">
        <v>0</v>
      </c>
      <c r="G1417" s="18">
        <v>0</v>
      </c>
      <c r="H1417" s="18">
        <v>0</v>
      </c>
      <c r="I1417" s="18">
        <v>0</v>
      </c>
      <c r="J1417" s="18">
        <v>7.4610418046250002E-2</v>
      </c>
      <c r="K1417" s="18">
        <v>0</v>
      </c>
      <c r="L1417" s="18">
        <v>0</v>
      </c>
      <c r="M1417" s="18">
        <v>0</v>
      </c>
      <c r="N1417" s="19" t="s">
        <v>6098</v>
      </c>
    </row>
    <row r="1418" spans="1:14" ht="31.5" x14ac:dyDescent="0.25">
      <c r="A1418" s="31" t="s">
        <v>2043</v>
      </c>
      <c r="B1418" s="19" t="s">
        <v>2843</v>
      </c>
      <c r="C1418" s="34" t="s">
        <v>2844</v>
      </c>
      <c r="D1418" s="18">
        <v>0</v>
      </c>
      <c r="E1418" s="18">
        <v>28.8</v>
      </c>
      <c r="F1418" s="18">
        <v>0</v>
      </c>
      <c r="G1418" s="18">
        <v>0</v>
      </c>
      <c r="H1418" s="18">
        <v>0</v>
      </c>
      <c r="I1418" s="18">
        <v>0</v>
      </c>
      <c r="J1418" s="18">
        <v>8.7776962407360007E-2</v>
      </c>
      <c r="K1418" s="18">
        <v>0</v>
      </c>
      <c r="L1418" s="18">
        <v>0</v>
      </c>
      <c r="M1418" s="18">
        <v>0</v>
      </c>
      <c r="N1418" s="19" t="s">
        <v>6098</v>
      </c>
    </row>
    <row r="1419" spans="1:14" ht="31.5" x14ac:dyDescent="0.25">
      <c r="A1419" s="31" t="s">
        <v>2043</v>
      </c>
      <c r="B1419" s="19" t="s">
        <v>2845</v>
      </c>
      <c r="C1419" s="34" t="s">
        <v>2846</v>
      </c>
      <c r="D1419" s="18">
        <v>0</v>
      </c>
      <c r="E1419" s="18">
        <v>8.64</v>
      </c>
      <c r="F1419" s="18">
        <v>0</v>
      </c>
      <c r="G1419" s="18">
        <v>0</v>
      </c>
      <c r="H1419" s="18">
        <v>0</v>
      </c>
      <c r="I1419" s="18">
        <v>0</v>
      </c>
      <c r="J1419" s="18">
        <v>2.6333088722199999E-2</v>
      </c>
      <c r="K1419" s="18">
        <v>0</v>
      </c>
      <c r="L1419" s="18">
        <v>0</v>
      </c>
      <c r="M1419" s="18">
        <v>0</v>
      </c>
      <c r="N1419" s="19" t="s">
        <v>6098</v>
      </c>
    </row>
    <row r="1420" spans="1:14" ht="31.5" x14ac:dyDescent="0.25">
      <c r="A1420" s="31" t="s">
        <v>2043</v>
      </c>
      <c r="B1420" s="19" t="s">
        <v>2847</v>
      </c>
      <c r="C1420" s="34" t="s">
        <v>2848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8">
        <v>0</v>
      </c>
      <c r="K1420" s="18">
        <v>0</v>
      </c>
      <c r="L1420" s="18">
        <v>0</v>
      </c>
      <c r="M1420" s="18">
        <v>0</v>
      </c>
      <c r="N1420" s="19" t="s">
        <v>6098</v>
      </c>
    </row>
    <row r="1421" spans="1:14" ht="31.5" x14ac:dyDescent="0.25">
      <c r="A1421" s="31" t="s">
        <v>2043</v>
      </c>
      <c r="B1421" s="19" t="s">
        <v>2849</v>
      </c>
      <c r="C1421" s="34" t="s">
        <v>2850</v>
      </c>
      <c r="D1421" s="18">
        <v>0</v>
      </c>
      <c r="E1421" s="18">
        <v>10.368</v>
      </c>
      <c r="F1421" s="18">
        <v>0</v>
      </c>
      <c r="G1421" s="18">
        <v>0</v>
      </c>
      <c r="H1421" s="18">
        <v>0</v>
      </c>
      <c r="I1421" s="18">
        <v>0</v>
      </c>
      <c r="J1421" s="18">
        <v>3.1599706466640003E-2</v>
      </c>
      <c r="K1421" s="18">
        <v>0</v>
      </c>
      <c r="L1421" s="18">
        <v>0</v>
      </c>
      <c r="M1421" s="18">
        <v>0</v>
      </c>
      <c r="N1421" s="19" t="s">
        <v>6098</v>
      </c>
    </row>
    <row r="1422" spans="1:14" ht="31.5" x14ac:dyDescent="0.25">
      <c r="A1422" s="31" t="s">
        <v>2043</v>
      </c>
      <c r="B1422" s="19" t="s">
        <v>2851</v>
      </c>
      <c r="C1422" s="34" t="s">
        <v>2852</v>
      </c>
      <c r="D1422" s="18">
        <v>0</v>
      </c>
      <c r="E1422" s="18">
        <v>17.28</v>
      </c>
      <c r="F1422" s="18">
        <v>0</v>
      </c>
      <c r="G1422" s="18">
        <v>0</v>
      </c>
      <c r="H1422" s="18">
        <v>0</v>
      </c>
      <c r="I1422" s="18">
        <v>0</v>
      </c>
      <c r="J1422" s="18">
        <v>5.2666177444410003E-2</v>
      </c>
      <c r="K1422" s="18">
        <v>0</v>
      </c>
      <c r="L1422" s="18">
        <v>0</v>
      </c>
      <c r="M1422" s="18">
        <v>0</v>
      </c>
      <c r="N1422" s="19" t="s">
        <v>6098</v>
      </c>
    </row>
    <row r="1423" spans="1:14" ht="47.25" x14ac:dyDescent="0.25">
      <c r="A1423" s="31" t="s">
        <v>2043</v>
      </c>
      <c r="B1423" s="19" t="s">
        <v>2853</v>
      </c>
      <c r="C1423" s="34" t="s">
        <v>2854</v>
      </c>
      <c r="D1423" s="18">
        <v>0</v>
      </c>
      <c r="E1423" s="18">
        <v>27.36</v>
      </c>
      <c r="F1423" s="18">
        <v>0</v>
      </c>
      <c r="G1423" s="18">
        <v>0</v>
      </c>
      <c r="H1423" s="18">
        <v>0</v>
      </c>
      <c r="I1423" s="18">
        <v>0</v>
      </c>
      <c r="J1423" s="18">
        <v>8.3388114286990001E-2</v>
      </c>
      <c r="K1423" s="18">
        <v>0</v>
      </c>
      <c r="L1423" s="18">
        <v>0</v>
      </c>
      <c r="M1423" s="18">
        <v>0</v>
      </c>
      <c r="N1423" s="19" t="s">
        <v>6098</v>
      </c>
    </row>
    <row r="1424" spans="1:14" ht="47.25" x14ac:dyDescent="0.25">
      <c r="A1424" s="31" t="s">
        <v>2043</v>
      </c>
      <c r="B1424" s="19" t="s">
        <v>2855</v>
      </c>
      <c r="C1424" s="34" t="s">
        <v>2856</v>
      </c>
      <c r="D1424" s="18">
        <v>0</v>
      </c>
      <c r="E1424" s="18">
        <v>28.8</v>
      </c>
      <c r="F1424" s="18">
        <v>0</v>
      </c>
      <c r="G1424" s="18">
        <v>0</v>
      </c>
      <c r="H1424" s="18">
        <v>0</v>
      </c>
      <c r="I1424" s="18">
        <v>0</v>
      </c>
      <c r="J1424" s="18">
        <v>8.7776962407360007E-2</v>
      </c>
      <c r="K1424" s="18">
        <v>0</v>
      </c>
      <c r="L1424" s="18">
        <v>0</v>
      </c>
      <c r="M1424" s="18">
        <v>0</v>
      </c>
      <c r="N1424" s="19" t="s">
        <v>6098</v>
      </c>
    </row>
    <row r="1425" spans="1:14" ht="31.5" x14ac:dyDescent="0.25">
      <c r="A1425" s="31" t="s">
        <v>2043</v>
      </c>
      <c r="B1425" s="19" t="s">
        <v>2857</v>
      </c>
      <c r="C1425" s="34" t="s">
        <v>2858</v>
      </c>
      <c r="D1425" s="18">
        <v>0</v>
      </c>
      <c r="E1425" s="18">
        <v>19.007999999999999</v>
      </c>
      <c r="F1425" s="18">
        <v>0</v>
      </c>
      <c r="G1425" s="18">
        <v>0</v>
      </c>
      <c r="H1425" s="18">
        <v>0</v>
      </c>
      <c r="I1425" s="18">
        <v>0</v>
      </c>
      <c r="J1425" s="18">
        <v>5.793279518885E-2</v>
      </c>
      <c r="K1425" s="18">
        <v>0</v>
      </c>
      <c r="L1425" s="18">
        <v>0</v>
      </c>
      <c r="M1425" s="18">
        <v>0</v>
      </c>
      <c r="N1425" s="19" t="s">
        <v>6098</v>
      </c>
    </row>
    <row r="1426" spans="1:14" ht="31.5" x14ac:dyDescent="0.25">
      <c r="A1426" s="31" t="s">
        <v>2043</v>
      </c>
      <c r="B1426" s="19" t="s">
        <v>2859</v>
      </c>
      <c r="C1426" s="34" t="s">
        <v>2860</v>
      </c>
      <c r="D1426" s="18">
        <v>0</v>
      </c>
      <c r="E1426" s="18">
        <v>14.976000000000001</v>
      </c>
      <c r="F1426" s="18">
        <v>0</v>
      </c>
      <c r="G1426" s="18">
        <v>0</v>
      </c>
      <c r="H1426" s="18">
        <v>0</v>
      </c>
      <c r="I1426" s="18">
        <v>0</v>
      </c>
      <c r="J1426" s="18">
        <v>4.5644020451819999E-2</v>
      </c>
      <c r="K1426" s="18">
        <v>0</v>
      </c>
      <c r="L1426" s="18">
        <v>0</v>
      </c>
      <c r="M1426" s="18">
        <v>0</v>
      </c>
      <c r="N1426" s="19" t="s">
        <v>6098</v>
      </c>
    </row>
    <row r="1427" spans="1:14" ht="31.5" x14ac:dyDescent="0.25">
      <c r="A1427" s="31" t="s">
        <v>2043</v>
      </c>
      <c r="B1427" s="19" t="s">
        <v>2861</v>
      </c>
      <c r="C1427" s="34" t="s">
        <v>2862</v>
      </c>
      <c r="D1427" s="18">
        <v>0</v>
      </c>
      <c r="E1427" s="18">
        <v>27.071999999999999</v>
      </c>
      <c r="F1427" s="18">
        <v>0</v>
      </c>
      <c r="G1427" s="18">
        <v>0</v>
      </c>
      <c r="H1427" s="18">
        <v>0</v>
      </c>
      <c r="I1427" s="18">
        <v>0</v>
      </c>
      <c r="J1427" s="18">
        <v>8.2510344662910004E-2</v>
      </c>
      <c r="K1427" s="18">
        <v>0</v>
      </c>
      <c r="L1427" s="18">
        <v>0</v>
      </c>
      <c r="M1427" s="18">
        <v>0</v>
      </c>
      <c r="N1427" s="19" t="s">
        <v>6098</v>
      </c>
    </row>
    <row r="1428" spans="1:14" ht="31.5" x14ac:dyDescent="0.25">
      <c r="A1428" s="31" t="s">
        <v>2043</v>
      </c>
      <c r="B1428" s="19" t="s">
        <v>2863</v>
      </c>
      <c r="C1428" s="34" t="s">
        <v>2864</v>
      </c>
      <c r="D1428" s="18">
        <v>0</v>
      </c>
      <c r="E1428" s="18">
        <v>20.88</v>
      </c>
      <c r="F1428" s="18">
        <v>0</v>
      </c>
      <c r="G1428" s="18">
        <v>0</v>
      </c>
      <c r="H1428" s="18">
        <v>0</v>
      </c>
      <c r="I1428" s="18">
        <v>0</v>
      </c>
      <c r="J1428" s="18">
        <v>6.3638297745330002E-2</v>
      </c>
      <c r="K1428" s="18">
        <v>0</v>
      </c>
      <c r="L1428" s="18">
        <v>0</v>
      </c>
      <c r="M1428" s="18">
        <v>0</v>
      </c>
      <c r="N1428" s="19" t="s">
        <v>6098</v>
      </c>
    </row>
    <row r="1429" spans="1:14" ht="31.5" x14ac:dyDescent="0.25">
      <c r="A1429" s="31" t="s">
        <v>2043</v>
      </c>
      <c r="B1429" s="19" t="s">
        <v>2865</v>
      </c>
      <c r="C1429" s="34" t="s">
        <v>2866</v>
      </c>
      <c r="D1429" s="18">
        <v>0</v>
      </c>
      <c r="E1429" s="18">
        <v>5.85</v>
      </c>
      <c r="F1429" s="18">
        <v>0</v>
      </c>
      <c r="G1429" s="18">
        <v>0</v>
      </c>
      <c r="H1429" s="18">
        <v>0</v>
      </c>
      <c r="I1429" s="18">
        <v>0</v>
      </c>
      <c r="J1429" s="18">
        <v>1.7829695488990001E-2</v>
      </c>
      <c r="K1429" s="18">
        <v>0</v>
      </c>
      <c r="L1429" s="18">
        <v>0</v>
      </c>
      <c r="M1429" s="18">
        <v>0</v>
      </c>
      <c r="N1429" s="19" t="s">
        <v>6098</v>
      </c>
    </row>
    <row r="1430" spans="1:14" ht="31.5" x14ac:dyDescent="0.25">
      <c r="A1430" s="31" t="s">
        <v>2043</v>
      </c>
      <c r="B1430" s="19" t="s">
        <v>2867</v>
      </c>
      <c r="C1430" s="34" t="s">
        <v>2868</v>
      </c>
      <c r="D1430" s="18">
        <v>0</v>
      </c>
      <c r="E1430" s="18">
        <v>19.440000000000001</v>
      </c>
      <c r="F1430" s="18">
        <v>0</v>
      </c>
      <c r="G1430" s="18">
        <v>0</v>
      </c>
      <c r="H1430" s="18">
        <v>0</v>
      </c>
      <c r="I1430" s="18">
        <v>0</v>
      </c>
      <c r="J1430" s="18">
        <v>5.9249449624960003E-2</v>
      </c>
      <c r="K1430" s="18">
        <v>0</v>
      </c>
      <c r="L1430" s="18">
        <v>0</v>
      </c>
      <c r="M1430" s="18">
        <v>0</v>
      </c>
      <c r="N1430" s="19" t="s">
        <v>6098</v>
      </c>
    </row>
    <row r="1431" spans="1:14" ht="31.5" x14ac:dyDescent="0.25">
      <c r="A1431" s="31" t="s">
        <v>2043</v>
      </c>
      <c r="B1431" s="19" t="s">
        <v>2869</v>
      </c>
      <c r="C1431" s="34" t="s">
        <v>2870</v>
      </c>
      <c r="D1431" s="18">
        <v>0</v>
      </c>
      <c r="E1431" s="18">
        <v>19.440000000000001</v>
      </c>
      <c r="F1431" s="18">
        <v>0</v>
      </c>
      <c r="G1431" s="18">
        <v>0</v>
      </c>
      <c r="H1431" s="18">
        <v>0</v>
      </c>
      <c r="I1431" s="18">
        <v>0</v>
      </c>
      <c r="J1431" s="18">
        <v>5.9249449624960003E-2</v>
      </c>
      <c r="K1431" s="18">
        <v>0</v>
      </c>
      <c r="L1431" s="18">
        <v>0</v>
      </c>
      <c r="M1431" s="18">
        <v>0</v>
      </c>
      <c r="N1431" s="19" t="s">
        <v>6098</v>
      </c>
    </row>
    <row r="1432" spans="1:14" ht="31.5" x14ac:dyDescent="0.25">
      <c r="A1432" s="31" t="s">
        <v>2043</v>
      </c>
      <c r="B1432" s="19" t="s">
        <v>2871</v>
      </c>
      <c r="C1432" s="34" t="s">
        <v>2872</v>
      </c>
      <c r="D1432" s="18">
        <v>0</v>
      </c>
      <c r="E1432" s="18">
        <v>8.64</v>
      </c>
      <c r="F1432" s="18">
        <v>0</v>
      </c>
      <c r="G1432" s="18">
        <v>0</v>
      </c>
      <c r="H1432" s="18">
        <v>0</v>
      </c>
      <c r="I1432" s="18">
        <v>0</v>
      </c>
      <c r="J1432" s="18">
        <v>2.6333088722199999E-2</v>
      </c>
      <c r="K1432" s="18">
        <v>0</v>
      </c>
      <c r="L1432" s="18">
        <v>0</v>
      </c>
      <c r="M1432" s="18">
        <v>0</v>
      </c>
      <c r="N1432" s="19" t="s">
        <v>6098</v>
      </c>
    </row>
    <row r="1433" spans="1:14" ht="31.5" x14ac:dyDescent="0.25">
      <c r="A1433" s="31" t="s">
        <v>2043</v>
      </c>
      <c r="B1433" s="19" t="s">
        <v>2873</v>
      </c>
      <c r="C1433" s="34" t="s">
        <v>2874</v>
      </c>
      <c r="D1433" s="18">
        <v>0</v>
      </c>
      <c r="E1433" s="18">
        <v>10.944000000000001</v>
      </c>
      <c r="F1433" s="18">
        <v>0</v>
      </c>
      <c r="G1433" s="18">
        <v>0</v>
      </c>
      <c r="H1433" s="18">
        <v>0</v>
      </c>
      <c r="I1433" s="18">
        <v>0</v>
      </c>
      <c r="J1433" s="18">
        <v>3.3355245714789997E-2</v>
      </c>
      <c r="K1433" s="18">
        <v>0</v>
      </c>
      <c r="L1433" s="18">
        <v>0</v>
      </c>
      <c r="M1433" s="18">
        <v>0</v>
      </c>
      <c r="N1433" s="19" t="s">
        <v>6098</v>
      </c>
    </row>
    <row r="1434" spans="1:14" ht="31.5" x14ac:dyDescent="0.25">
      <c r="A1434" s="31" t="s">
        <v>2043</v>
      </c>
      <c r="B1434" s="19" t="s">
        <v>2875</v>
      </c>
      <c r="C1434" s="34" t="s">
        <v>2876</v>
      </c>
      <c r="D1434" s="18">
        <v>0</v>
      </c>
      <c r="E1434" s="18">
        <v>16.128</v>
      </c>
      <c r="F1434" s="18">
        <v>0</v>
      </c>
      <c r="G1434" s="18">
        <v>0</v>
      </c>
      <c r="H1434" s="18">
        <v>0</v>
      </c>
      <c r="I1434" s="18">
        <v>0</v>
      </c>
      <c r="J1434" s="18">
        <v>4.915509894812E-2</v>
      </c>
      <c r="K1434" s="18">
        <v>0</v>
      </c>
      <c r="L1434" s="18">
        <v>0</v>
      </c>
      <c r="M1434" s="18">
        <v>0</v>
      </c>
      <c r="N1434" s="19" t="s">
        <v>6098</v>
      </c>
    </row>
    <row r="1435" spans="1:14" ht="31.5" x14ac:dyDescent="0.25">
      <c r="A1435" s="31" t="s">
        <v>2043</v>
      </c>
      <c r="B1435" s="19" t="s">
        <v>2877</v>
      </c>
      <c r="C1435" s="34" t="s">
        <v>2878</v>
      </c>
      <c r="D1435" s="18">
        <v>0</v>
      </c>
      <c r="E1435" s="18">
        <v>29.088000000000001</v>
      </c>
      <c r="F1435" s="18">
        <v>0</v>
      </c>
      <c r="G1435" s="18">
        <v>0</v>
      </c>
      <c r="H1435" s="18">
        <v>0</v>
      </c>
      <c r="I1435" s="18">
        <v>0</v>
      </c>
      <c r="J1435" s="18">
        <v>8.8654732031429997E-2</v>
      </c>
      <c r="K1435" s="18">
        <v>0</v>
      </c>
      <c r="L1435" s="18">
        <v>0</v>
      </c>
      <c r="M1435" s="18">
        <v>0</v>
      </c>
      <c r="N1435" s="19" t="s">
        <v>6098</v>
      </c>
    </row>
    <row r="1436" spans="1:14" ht="31.5" x14ac:dyDescent="0.25">
      <c r="A1436" s="31" t="s">
        <v>2043</v>
      </c>
      <c r="B1436" s="19" t="s">
        <v>2879</v>
      </c>
      <c r="C1436" s="34" t="s">
        <v>2880</v>
      </c>
      <c r="D1436" s="18">
        <v>0</v>
      </c>
      <c r="E1436" s="18">
        <v>20.16</v>
      </c>
      <c r="F1436" s="18">
        <v>0</v>
      </c>
      <c r="G1436" s="18">
        <v>0</v>
      </c>
      <c r="H1436" s="18">
        <v>0</v>
      </c>
      <c r="I1436" s="18">
        <v>0</v>
      </c>
      <c r="J1436" s="18">
        <v>6.1443873685150002E-2</v>
      </c>
      <c r="K1436" s="18">
        <v>0</v>
      </c>
      <c r="L1436" s="18">
        <v>0</v>
      </c>
      <c r="M1436" s="18">
        <v>0</v>
      </c>
      <c r="N1436" s="19" t="s">
        <v>6098</v>
      </c>
    </row>
    <row r="1437" spans="1:14" ht="31.5" x14ac:dyDescent="0.25">
      <c r="A1437" s="31" t="s">
        <v>2043</v>
      </c>
      <c r="B1437" s="19" t="s">
        <v>2881</v>
      </c>
      <c r="C1437" s="34" t="s">
        <v>2882</v>
      </c>
      <c r="D1437" s="18">
        <v>0</v>
      </c>
      <c r="E1437" s="18">
        <v>13.103999999999999</v>
      </c>
      <c r="F1437" s="18">
        <v>0</v>
      </c>
      <c r="G1437" s="18">
        <v>0</v>
      </c>
      <c r="H1437" s="18">
        <v>0</v>
      </c>
      <c r="I1437" s="18">
        <v>0</v>
      </c>
      <c r="J1437" s="18">
        <v>3.9938517895340003E-2</v>
      </c>
      <c r="K1437" s="18">
        <v>0</v>
      </c>
      <c r="L1437" s="18">
        <v>0</v>
      </c>
      <c r="M1437" s="18">
        <v>0</v>
      </c>
      <c r="N1437" s="19" t="s">
        <v>6098</v>
      </c>
    </row>
    <row r="1438" spans="1:14" ht="47.25" x14ac:dyDescent="0.25">
      <c r="A1438" s="31" t="s">
        <v>2043</v>
      </c>
      <c r="B1438" s="19" t="s">
        <v>2883</v>
      </c>
      <c r="C1438" s="34" t="s">
        <v>2884</v>
      </c>
      <c r="D1438" s="18">
        <v>0</v>
      </c>
      <c r="E1438" s="18">
        <v>8.64</v>
      </c>
      <c r="F1438" s="18">
        <v>0</v>
      </c>
      <c r="G1438" s="18">
        <v>0</v>
      </c>
      <c r="H1438" s="18">
        <v>0</v>
      </c>
      <c r="I1438" s="18">
        <v>0</v>
      </c>
      <c r="J1438" s="18">
        <v>2.6333088722199999E-2</v>
      </c>
      <c r="K1438" s="18">
        <v>0</v>
      </c>
      <c r="L1438" s="18">
        <v>0</v>
      </c>
      <c r="M1438" s="18">
        <v>0</v>
      </c>
      <c r="N1438" s="19" t="s">
        <v>6098</v>
      </c>
    </row>
    <row r="1439" spans="1:14" ht="31.5" x14ac:dyDescent="0.25">
      <c r="A1439" s="31" t="s">
        <v>2043</v>
      </c>
      <c r="B1439" s="19" t="s">
        <v>2885</v>
      </c>
      <c r="C1439" s="34" t="s">
        <v>2886</v>
      </c>
      <c r="D1439" s="18">
        <v>0</v>
      </c>
      <c r="E1439" s="18">
        <v>10.8</v>
      </c>
      <c r="F1439" s="18">
        <v>0</v>
      </c>
      <c r="G1439" s="18">
        <v>0</v>
      </c>
      <c r="H1439" s="18">
        <v>0</v>
      </c>
      <c r="I1439" s="18">
        <v>0</v>
      </c>
      <c r="J1439" s="18">
        <v>3.2916360902759997E-2</v>
      </c>
      <c r="K1439" s="18">
        <v>0</v>
      </c>
      <c r="L1439" s="18">
        <v>0</v>
      </c>
      <c r="M1439" s="18">
        <v>0</v>
      </c>
      <c r="N1439" s="19" t="s">
        <v>6098</v>
      </c>
    </row>
    <row r="1440" spans="1:14" ht="78.75" x14ac:dyDescent="0.25">
      <c r="A1440" s="31" t="s">
        <v>2043</v>
      </c>
      <c r="B1440" s="19" t="s">
        <v>2887</v>
      </c>
      <c r="C1440" s="34" t="s">
        <v>2888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8">
        <v>0</v>
      </c>
      <c r="K1440" s="18">
        <v>0</v>
      </c>
      <c r="L1440" s="18">
        <v>0</v>
      </c>
      <c r="M1440" s="18">
        <v>0</v>
      </c>
      <c r="N1440" s="19" t="s">
        <v>6098</v>
      </c>
    </row>
    <row r="1441" spans="1:14" ht="31.5" x14ac:dyDescent="0.25">
      <c r="A1441" s="31" t="s">
        <v>2043</v>
      </c>
      <c r="B1441" s="19" t="s">
        <v>2889</v>
      </c>
      <c r="C1441" s="34" t="s">
        <v>2890</v>
      </c>
      <c r="D1441" s="18">
        <v>0</v>
      </c>
      <c r="E1441" s="18">
        <v>4.202</v>
      </c>
      <c r="F1441" s="18">
        <v>0</v>
      </c>
      <c r="G1441" s="18">
        <v>0</v>
      </c>
      <c r="H1441" s="18">
        <v>0</v>
      </c>
      <c r="I1441" s="18">
        <v>0</v>
      </c>
      <c r="J1441" s="18">
        <v>1.2806902640120001E-2</v>
      </c>
      <c r="K1441" s="18">
        <v>0</v>
      </c>
      <c r="L1441" s="18">
        <v>0</v>
      </c>
      <c r="M1441" s="18">
        <v>0</v>
      </c>
      <c r="N1441" s="19" t="s">
        <v>6098</v>
      </c>
    </row>
    <row r="1442" spans="1:14" ht="31.5" x14ac:dyDescent="0.25">
      <c r="A1442" s="31" t="s">
        <v>2043</v>
      </c>
      <c r="B1442" s="19" t="s">
        <v>2891</v>
      </c>
      <c r="C1442" s="34" t="s">
        <v>2892</v>
      </c>
      <c r="D1442" s="18">
        <v>0</v>
      </c>
      <c r="E1442" s="18">
        <v>1.0760000000000001</v>
      </c>
      <c r="F1442" s="18">
        <v>0</v>
      </c>
      <c r="G1442" s="18">
        <v>0</v>
      </c>
      <c r="H1442" s="18">
        <v>0</v>
      </c>
      <c r="I1442" s="18">
        <v>0</v>
      </c>
      <c r="J1442" s="18">
        <v>3.2794448454899999E-3</v>
      </c>
      <c r="K1442" s="18">
        <v>0</v>
      </c>
      <c r="L1442" s="18">
        <v>0</v>
      </c>
      <c r="M1442" s="18">
        <v>0</v>
      </c>
      <c r="N1442" s="19" t="s">
        <v>6098</v>
      </c>
    </row>
    <row r="1443" spans="1:14" ht="31.5" x14ac:dyDescent="0.25">
      <c r="A1443" s="31" t="s">
        <v>2043</v>
      </c>
      <c r="B1443" s="19" t="s">
        <v>2893</v>
      </c>
      <c r="C1443" s="34" t="s">
        <v>2894</v>
      </c>
      <c r="D1443" s="18">
        <v>0</v>
      </c>
      <c r="E1443" s="18">
        <v>5.2939999999999996</v>
      </c>
      <c r="F1443" s="18">
        <v>0</v>
      </c>
      <c r="G1443" s="18">
        <v>0</v>
      </c>
      <c r="H1443" s="18">
        <v>0</v>
      </c>
      <c r="I1443" s="18">
        <v>0</v>
      </c>
      <c r="J1443" s="18">
        <v>1.613511246474E-2</v>
      </c>
      <c r="K1443" s="18">
        <v>0</v>
      </c>
      <c r="L1443" s="18">
        <v>0</v>
      </c>
      <c r="M1443" s="18">
        <v>0</v>
      </c>
      <c r="N1443" s="19" t="s">
        <v>6098</v>
      </c>
    </row>
    <row r="1444" spans="1:14" ht="31.5" x14ac:dyDescent="0.25">
      <c r="A1444" s="31" t="s">
        <v>2043</v>
      </c>
      <c r="B1444" s="19" t="s">
        <v>2895</v>
      </c>
      <c r="C1444" s="34" t="s">
        <v>2896</v>
      </c>
      <c r="D1444" s="18">
        <v>0</v>
      </c>
      <c r="E1444" s="18">
        <v>3.9780000000000002</v>
      </c>
      <c r="F1444" s="18">
        <v>0</v>
      </c>
      <c r="G1444" s="18">
        <v>0</v>
      </c>
      <c r="H1444" s="18">
        <v>0</v>
      </c>
      <c r="I1444" s="18">
        <v>0</v>
      </c>
      <c r="J1444" s="18">
        <v>1.212419293251E-2</v>
      </c>
      <c r="K1444" s="18">
        <v>0</v>
      </c>
      <c r="L1444" s="18">
        <v>0</v>
      </c>
      <c r="M1444" s="18">
        <v>0</v>
      </c>
      <c r="N1444" s="19" t="s">
        <v>6098</v>
      </c>
    </row>
    <row r="1445" spans="1:14" ht="31.5" x14ac:dyDescent="0.25">
      <c r="A1445" s="31" t="s">
        <v>2043</v>
      </c>
      <c r="B1445" s="19" t="s">
        <v>2897</v>
      </c>
      <c r="C1445" s="34" t="s">
        <v>2898</v>
      </c>
      <c r="D1445" s="18">
        <v>0</v>
      </c>
      <c r="E1445" s="18">
        <v>0.47499999999999998</v>
      </c>
      <c r="F1445" s="18">
        <v>0</v>
      </c>
      <c r="G1445" s="18">
        <v>0</v>
      </c>
      <c r="H1445" s="18">
        <v>0</v>
      </c>
      <c r="I1445" s="18">
        <v>0</v>
      </c>
      <c r="J1445" s="18">
        <v>1.44771031748E-3</v>
      </c>
      <c r="K1445" s="18">
        <v>0</v>
      </c>
      <c r="L1445" s="18">
        <v>0</v>
      </c>
      <c r="M1445" s="18">
        <v>0</v>
      </c>
      <c r="N1445" s="19" t="s">
        <v>6098</v>
      </c>
    </row>
    <row r="1446" spans="1:14" ht="31.5" x14ac:dyDescent="0.25">
      <c r="A1446" s="31" t="s">
        <v>2043</v>
      </c>
      <c r="B1446" s="19" t="s">
        <v>2899</v>
      </c>
      <c r="C1446" s="34" t="s">
        <v>2900</v>
      </c>
      <c r="D1446" s="18">
        <v>0</v>
      </c>
      <c r="E1446" s="18">
        <v>0.995</v>
      </c>
      <c r="F1446" s="18">
        <v>0</v>
      </c>
      <c r="G1446" s="18">
        <v>0</v>
      </c>
      <c r="H1446" s="18">
        <v>0</v>
      </c>
      <c r="I1446" s="18">
        <v>0</v>
      </c>
      <c r="J1446" s="18">
        <v>3.0325721387200002E-3</v>
      </c>
      <c r="K1446" s="18">
        <v>0</v>
      </c>
      <c r="L1446" s="18">
        <v>0</v>
      </c>
      <c r="M1446" s="18">
        <v>0</v>
      </c>
      <c r="N1446" s="19" t="s">
        <v>6098</v>
      </c>
    </row>
    <row r="1447" spans="1:14" ht="31.5" x14ac:dyDescent="0.25">
      <c r="A1447" s="31" t="s">
        <v>2043</v>
      </c>
      <c r="B1447" s="19" t="s">
        <v>2901</v>
      </c>
      <c r="C1447" s="34" t="s">
        <v>2902</v>
      </c>
      <c r="D1447" s="18">
        <v>0</v>
      </c>
      <c r="E1447" s="18">
        <v>2.6779999999999999</v>
      </c>
      <c r="F1447" s="18">
        <v>0</v>
      </c>
      <c r="G1447" s="18">
        <v>0</v>
      </c>
      <c r="H1447" s="18">
        <v>0</v>
      </c>
      <c r="I1447" s="18">
        <v>0</v>
      </c>
      <c r="J1447" s="18">
        <v>8.1620383793999992E-3</v>
      </c>
      <c r="K1447" s="18">
        <v>0</v>
      </c>
      <c r="L1447" s="18">
        <v>0</v>
      </c>
      <c r="M1447" s="18">
        <v>0</v>
      </c>
      <c r="N1447" s="19" t="s">
        <v>6098</v>
      </c>
    </row>
    <row r="1448" spans="1:14" ht="31.5" x14ac:dyDescent="0.25">
      <c r="A1448" s="31" t="s">
        <v>2043</v>
      </c>
      <c r="B1448" s="19" t="s">
        <v>2903</v>
      </c>
      <c r="C1448" s="34" t="s">
        <v>2904</v>
      </c>
      <c r="D1448" s="18">
        <v>0</v>
      </c>
      <c r="E1448" s="18">
        <v>3.7730000000000001</v>
      </c>
      <c r="F1448" s="18">
        <v>0</v>
      </c>
      <c r="G1448" s="18">
        <v>0</v>
      </c>
      <c r="H1448" s="18">
        <v>0</v>
      </c>
      <c r="I1448" s="18">
        <v>0</v>
      </c>
      <c r="J1448" s="18">
        <v>1.14993916376E-2</v>
      </c>
      <c r="K1448" s="18">
        <v>0</v>
      </c>
      <c r="L1448" s="18">
        <v>0</v>
      </c>
      <c r="M1448" s="18">
        <v>0</v>
      </c>
      <c r="N1448" s="19" t="s">
        <v>6098</v>
      </c>
    </row>
    <row r="1449" spans="1:14" ht="31.5" x14ac:dyDescent="0.25">
      <c r="A1449" s="31" t="s">
        <v>2043</v>
      </c>
      <c r="B1449" s="19" t="s">
        <v>2905</v>
      </c>
      <c r="C1449" s="34" t="s">
        <v>2906</v>
      </c>
      <c r="D1449" s="18">
        <v>0</v>
      </c>
      <c r="E1449" s="18">
        <v>3.9849999999999999</v>
      </c>
      <c r="F1449" s="18">
        <v>0</v>
      </c>
      <c r="G1449" s="18">
        <v>0</v>
      </c>
      <c r="H1449" s="18">
        <v>0</v>
      </c>
      <c r="I1449" s="18">
        <v>0</v>
      </c>
      <c r="J1449" s="18">
        <v>1.214552761087E-2</v>
      </c>
      <c r="K1449" s="18">
        <v>0</v>
      </c>
      <c r="L1449" s="18">
        <v>0</v>
      </c>
      <c r="M1449" s="18">
        <v>0</v>
      </c>
      <c r="N1449" s="19" t="s">
        <v>6098</v>
      </c>
    </row>
    <row r="1450" spans="1:14" ht="31.5" x14ac:dyDescent="0.25">
      <c r="A1450" s="31" t="s">
        <v>2043</v>
      </c>
      <c r="B1450" s="19" t="s">
        <v>2907</v>
      </c>
      <c r="C1450" s="34" t="s">
        <v>2908</v>
      </c>
      <c r="D1450" s="18">
        <v>0</v>
      </c>
      <c r="E1450" s="18">
        <v>3.734</v>
      </c>
      <c r="F1450" s="18">
        <v>0</v>
      </c>
      <c r="G1450" s="18">
        <v>0</v>
      </c>
      <c r="H1450" s="18">
        <v>0</v>
      </c>
      <c r="I1450" s="18">
        <v>0</v>
      </c>
      <c r="J1450" s="18">
        <v>1.1380527001E-2</v>
      </c>
      <c r="K1450" s="18">
        <v>0</v>
      </c>
      <c r="L1450" s="18">
        <v>0</v>
      </c>
      <c r="M1450" s="18">
        <v>0</v>
      </c>
      <c r="N1450" s="19" t="s">
        <v>6098</v>
      </c>
    </row>
    <row r="1451" spans="1:14" ht="31.5" x14ac:dyDescent="0.25">
      <c r="A1451" s="31" t="s">
        <v>2043</v>
      </c>
      <c r="B1451" s="19" t="s">
        <v>2909</v>
      </c>
      <c r="C1451" s="34" t="s">
        <v>2910</v>
      </c>
      <c r="D1451" s="18">
        <v>0</v>
      </c>
      <c r="E1451" s="18">
        <v>2.9350000000000001</v>
      </c>
      <c r="F1451" s="18">
        <v>0</v>
      </c>
      <c r="G1451" s="18">
        <v>0</v>
      </c>
      <c r="H1451" s="18">
        <v>0</v>
      </c>
      <c r="I1451" s="18">
        <v>0</v>
      </c>
      <c r="J1451" s="18">
        <v>8.9453258564399993E-3</v>
      </c>
      <c r="K1451" s="18">
        <v>0</v>
      </c>
      <c r="L1451" s="18">
        <v>0</v>
      </c>
      <c r="M1451" s="18">
        <v>0</v>
      </c>
      <c r="N1451" s="19" t="s">
        <v>6098</v>
      </c>
    </row>
    <row r="1452" spans="1:14" ht="31.5" x14ac:dyDescent="0.25">
      <c r="A1452" s="31" t="s">
        <v>2043</v>
      </c>
      <c r="B1452" s="19" t="s">
        <v>2911</v>
      </c>
      <c r="C1452" s="34" t="s">
        <v>2912</v>
      </c>
      <c r="D1452" s="18">
        <v>0</v>
      </c>
      <c r="E1452" s="18">
        <v>48.384</v>
      </c>
      <c r="F1452" s="18">
        <v>0</v>
      </c>
      <c r="G1452" s="18">
        <v>0</v>
      </c>
      <c r="H1452" s="18">
        <v>0</v>
      </c>
      <c r="I1452" s="18">
        <v>0</v>
      </c>
      <c r="J1452" s="18">
        <v>0.14746529684435999</v>
      </c>
      <c r="K1452" s="18">
        <v>0</v>
      </c>
      <c r="L1452" s="18">
        <v>0</v>
      </c>
      <c r="M1452" s="18">
        <v>0</v>
      </c>
      <c r="N1452" s="19" t="s">
        <v>6098</v>
      </c>
    </row>
    <row r="1453" spans="1:14" ht="31.5" x14ac:dyDescent="0.25">
      <c r="A1453" s="31" t="s">
        <v>2043</v>
      </c>
      <c r="B1453" s="19" t="s">
        <v>2913</v>
      </c>
      <c r="C1453" s="34" t="s">
        <v>2914</v>
      </c>
      <c r="D1453" s="18">
        <v>0</v>
      </c>
      <c r="E1453" s="18">
        <v>5.5220000000000002</v>
      </c>
      <c r="F1453" s="18">
        <v>0</v>
      </c>
      <c r="G1453" s="18">
        <v>0</v>
      </c>
      <c r="H1453" s="18">
        <v>0</v>
      </c>
      <c r="I1453" s="18">
        <v>0</v>
      </c>
      <c r="J1453" s="18">
        <v>1.6830013417129999E-2</v>
      </c>
      <c r="K1453" s="18">
        <v>0</v>
      </c>
      <c r="L1453" s="18">
        <v>0</v>
      </c>
      <c r="M1453" s="18">
        <v>0</v>
      </c>
      <c r="N1453" s="19" t="s">
        <v>6098</v>
      </c>
    </row>
    <row r="1454" spans="1:14" ht="31.5" x14ac:dyDescent="0.25">
      <c r="A1454" s="31" t="s">
        <v>2043</v>
      </c>
      <c r="B1454" s="19" t="s">
        <v>2915</v>
      </c>
      <c r="C1454" s="34" t="s">
        <v>2916</v>
      </c>
      <c r="D1454" s="18">
        <v>0</v>
      </c>
      <c r="E1454" s="18">
        <v>4.5439999999999996</v>
      </c>
      <c r="F1454" s="18">
        <v>0</v>
      </c>
      <c r="G1454" s="18">
        <v>0</v>
      </c>
      <c r="H1454" s="18">
        <v>0</v>
      </c>
      <c r="I1454" s="18">
        <v>0</v>
      </c>
      <c r="J1454" s="18">
        <v>1.384925406871E-2</v>
      </c>
      <c r="K1454" s="18">
        <v>0</v>
      </c>
      <c r="L1454" s="18">
        <v>0</v>
      </c>
      <c r="M1454" s="18">
        <v>0</v>
      </c>
      <c r="N1454" s="19" t="s">
        <v>6098</v>
      </c>
    </row>
    <row r="1455" spans="1:14" ht="31.5" x14ac:dyDescent="0.25">
      <c r="A1455" s="31" t="s">
        <v>2043</v>
      </c>
      <c r="B1455" s="19" t="s">
        <v>2917</v>
      </c>
      <c r="C1455" s="34" t="s">
        <v>2918</v>
      </c>
      <c r="D1455" s="18">
        <v>0</v>
      </c>
      <c r="E1455" s="18">
        <v>4.5110000000000001</v>
      </c>
      <c r="F1455" s="18">
        <v>0</v>
      </c>
      <c r="G1455" s="18">
        <v>0</v>
      </c>
      <c r="H1455" s="18">
        <v>0</v>
      </c>
      <c r="I1455" s="18">
        <v>0</v>
      </c>
      <c r="J1455" s="18">
        <v>1.374867629929E-2</v>
      </c>
      <c r="K1455" s="18">
        <v>0</v>
      </c>
      <c r="L1455" s="18">
        <v>0</v>
      </c>
      <c r="M1455" s="18">
        <v>0</v>
      </c>
      <c r="N1455" s="19" t="s">
        <v>6098</v>
      </c>
    </row>
    <row r="1456" spans="1:14" ht="31.5" x14ac:dyDescent="0.25">
      <c r="A1456" s="31" t="s">
        <v>2043</v>
      </c>
      <c r="B1456" s="19" t="s">
        <v>2919</v>
      </c>
      <c r="C1456" s="34" t="s">
        <v>2920</v>
      </c>
      <c r="D1456" s="18">
        <v>0</v>
      </c>
      <c r="E1456" s="18">
        <v>3.4260000000000002</v>
      </c>
      <c r="F1456" s="18">
        <v>0</v>
      </c>
      <c r="G1456" s="18">
        <v>0</v>
      </c>
      <c r="H1456" s="18">
        <v>0</v>
      </c>
      <c r="I1456" s="18">
        <v>0</v>
      </c>
      <c r="J1456" s="18">
        <v>1.044180115304E-2</v>
      </c>
      <c r="K1456" s="18">
        <v>0</v>
      </c>
      <c r="L1456" s="18">
        <v>0</v>
      </c>
      <c r="M1456" s="18">
        <v>0</v>
      </c>
      <c r="N1456" s="19" t="s">
        <v>6098</v>
      </c>
    </row>
    <row r="1457" spans="1:14" ht="31.5" x14ac:dyDescent="0.25">
      <c r="A1457" s="31" t="s">
        <v>2043</v>
      </c>
      <c r="B1457" s="19" t="s">
        <v>2921</v>
      </c>
      <c r="C1457" s="34" t="s">
        <v>2922</v>
      </c>
      <c r="D1457" s="18">
        <v>0</v>
      </c>
      <c r="E1457" s="18">
        <v>2.581</v>
      </c>
      <c r="F1457" s="18">
        <v>0</v>
      </c>
      <c r="G1457" s="18">
        <v>0</v>
      </c>
      <c r="H1457" s="18">
        <v>0</v>
      </c>
      <c r="I1457" s="18">
        <v>0</v>
      </c>
      <c r="J1457" s="18">
        <v>7.8664006935199992E-3</v>
      </c>
      <c r="K1457" s="18">
        <v>0</v>
      </c>
      <c r="L1457" s="18">
        <v>0</v>
      </c>
      <c r="M1457" s="18">
        <v>0</v>
      </c>
      <c r="N1457" s="19" t="s">
        <v>6098</v>
      </c>
    </row>
    <row r="1458" spans="1:14" ht="31.5" x14ac:dyDescent="0.25">
      <c r="A1458" s="31" t="s">
        <v>2043</v>
      </c>
      <c r="B1458" s="19" t="s">
        <v>2923</v>
      </c>
      <c r="C1458" s="34" t="s">
        <v>2924</v>
      </c>
      <c r="D1458" s="18">
        <v>0</v>
      </c>
      <c r="E1458" s="18">
        <v>6.0709999999999997</v>
      </c>
      <c r="F1458" s="18">
        <v>0</v>
      </c>
      <c r="G1458" s="18">
        <v>0</v>
      </c>
      <c r="H1458" s="18">
        <v>0</v>
      </c>
      <c r="I1458" s="18">
        <v>0</v>
      </c>
      <c r="J1458" s="18">
        <v>1.8503261763020001E-2</v>
      </c>
      <c r="K1458" s="18">
        <v>0</v>
      </c>
      <c r="L1458" s="18">
        <v>0</v>
      </c>
      <c r="M1458" s="18">
        <v>0</v>
      </c>
      <c r="N1458" s="19" t="s">
        <v>6098</v>
      </c>
    </row>
    <row r="1459" spans="1:14" ht="31.5" x14ac:dyDescent="0.25">
      <c r="A1459" s="31" t="s">
        <v>2043</v>
      </c>
      <c r="B1459" s="19" t="s">
        <v>2925</v>
      </c>
      <c r="C1459" s="34" t="s">
        <v>2926</v>
      </c>
      <c r="D1459" s="18">
        <v>0</v>
      </c>
      <c r="E1459" s="18">
        <v>2.0089999999999999</v>
      </c>
      <c r="F1459" s="18">
        <v>0</v>
      </c>
      <c r="G1459" s="18">
        <v>0</v>
      </c>
      <c r="H1459" s="18">
        <v>0</v>
      </c>
      <c r="I1459" s="18">
        <v>0</v>
      </c>
      <c r="J1459" s="18">
        <v>6.12305269015E-3</v>
      </c>
      <c r="K1459" s="18">
        <v>0</v>
      </c>
      <c r="L1459" s="18">
        <v>0</v>
      </c>
      <c r="M1459" s="18">
        <v>0</v>
      </c>
      <c r="N1459" s="19" t="s">
        <v>6098</v>
      </c>
    </row>
    <row r="1460" spans="1:14" ht="31.5" x14ac:dyDescent="0.25">
      <c r="A1460" s="31" t="s">
        <v>2043</v>
      </c>
      <c r="B1460" s="19" t="s">
        <v>2927</v>
      </c>
      <c r="C1460" s="34" t="s">
        <v>2928</v>
      </c>
      <c r="D1460" s="18">
        <v>0</v>
      </c>
      <c r="E1460" s="18">
        <v>1.9730000000000001</v>
      </c>
      <c r="F1460" s="18">
        <v>0</v>
      </c>
      <c r="G1460" s="18">
        <v>0</v>
      </c>
      <c r="H1460" s="18">
        <v>0</v>
      </c>
      <c r="I1460" s="18">
        <v>0</v>
      </c>
      <c r="J1460" s="18">
        <v>6.0133314871399996E-3</v>
      </c>
      <c r="K1460" s="18">
        <v>0</v>
      </c>
      <c r="L1460" s="18">
        <v>0</v>
      </c>
      <c r="M1460" s="18">
        <v>0</v>
      </c>
      <c r="N1460" s="19" t="s">
        <v>6098</v>
      </c>
    </row>
    <row r="1461" spans="1:14" ht="31.5" x14ac:dyDescent="0.25">
      <c r="A1461" s="31" t="s">
        <v>2043</v>
      </c>
      <c r="B1461" s="19" t="s">
        <v>2929</v>
      </c>
      <c r="C1461" s="34" t="s">
        <v>2930</v>
      </c>
      <c r="D1461" s="18">
        <v>0</v>
      </c>
      <c r="E1461" s="18">
        <v>5.4370000000000003</v>
      </c>
      <c r="F1461" s="18">
        <v>0</v>
      </c>
      <c r="G1461" s="18">
        <v>0</v>
      </c>
      <c r="H1461" s="18">
        <v>0</v>
      </c>
      <c r="I1461" s="18">
        <v>0</v>
      </c>
      <c r="J1461" s="18">
        <v>1.657094946558E-2</v>
      </c>
      <c r="K1461" s="18">
        <v>0</v>
      </c>
      <c r="L1461" s="18">
        <v>0</v>
      </c>
      <c r="M1461" s="18">
        <v>0</v>
      </c>
      <c r="N1461" s="19" t="s">
        <v>6098</v>
      </c>
    </row>
    <row r="1462" spans="1:14" ht="31.5" x14ac:dyDescent="0.25">
      <c r="A1462" s="31" t="s">
        <v>2043</v>
      </c>
      <c r="B1462" s="19" t="s">
        <v>2931</v>
      </c>
      <c r="C1462" s="34" t="s">
        <v>2932</v>
      </c>
      <c r="D1462" s="18">
        <v>0</v>
      </c>
      <c r="E1462" s="18">
        <v>1.2769999999999999</v>
      </c>
      <c r="F1462" s="18">
        <v>0</v>
      </c>
      <c r="G1462" s="18">
        <v>0</v>
      </c>
      <c r="H1462" s="18">
        <v>0</v>
      </c>
      <c r="I1462" s="18">
        <v>0</v>
      </c>
      <c r="J1462" s="18">
        <v>3.8920548956300001E-3</v>
      </c>
      <c r="K1462" s="18">
        <v>0</v>
      </c>
      <c r="L1462" s="18">
        <v>0</v>
      </c>
      <c r="M1462" s="18">
        <v>0</v>
      </c>
      <c r="N1462" s="19" t="s">
        <v>6098</v>
      </c>
    </row>
    <row r="1463" spans="1:14" ht="31.5" x14ac:dyDescent="0.25">
      <c r="A1463" s="31" t="s">
        <v>2043</v>
      </c>
      <c r="B1463" s="19" t="s">
        <v>2933</v>
      </c>
      <c r="C1463" s="34" t="s">
        <v>2934</v>
      </c>
      <c r="D1463" s="18">
        <v>0</v>
      </c>
      <c r="E1463" s="18">
        <v>1.3620000000000001</v>
      </c>
      <c r="F1463" s="18">
        <v>0</v>
      </c>
      <c r="G1463" s="18">
        <v>0</v>
      </c>
      <c r="H1463" s="18">
        <v>0</v>
      </c>
      <c r="I1463" s="18">
        <v>0</v>
      </c>
      <c r="J1463" s="18">
        <v>4.1511188471800003E-3</v>
      </c>
      <c r="K1463" s="18">
        <v>0</v>
      </c>
      <c r="L1463" s="18">
        <v>0</v>
      </c>
      <c r="M1463" s="18">
        <v>0</v>
      </c>
      <c r="N1463" s="19" t="s">
        <v>6098</v>
      </c>
    </row>
    <row r="1464" spans="1:14" ht="31.5" x14ac:dyDescent="0.25">
      <c r="A1464" s="31" t="s">
        <v>2043</v>
      </c>
      <c r="B1464" s="19" t="s">
        <v>2935</v>
      </c>
      <c r="C1464" s="34" t="s">
        <v>2936</v>
      </c>
      <c r="D1464" s="18">
        <v>0</v>
      </c>
      <c r="E1464" s="18">
        <v>5.883</v>
      </c>
      <c r="F1464" s="18">
        <v>0</v>
      </c>
      <c r="G1464" s="18">
        <v>0</v>
      </c>
      <c r="H1464" s="18">
        <v>0</v>
      </c>
      <c r="I1464" s="18">
        <v>0</v>
      </c>
      <c r="J1464" s="18">
        <v>1.7930273258420001E-2</v>
      </c>
      <c r="K1464" s="18">
        <v>0</v>
      </c>
      <c r="L1464" s="18">
        <v>0</v>
      </c>
      <c r="M1464" s="18">
        <v>0</v>
      </c>
      <c r="N1464" s="19" t="s">
        <v>6098</v>
      </c>
    </row>
    <row r="1465" spans="1:14" ht="31.5" x14ac:dyDescent="0.25">
      <c r="A1465" s="31" t="s">
        <v>2043</v>
      </c>
      <c r="B1465" s="19" t="s">
        <v>2937</v>
      </c>
      <c r="C1465" s="34" t="s">
        <v>2938</v>
      </c>
      <c r="D1465" s="18">
        <v>0</v>
      </c>
      <c r="E1465" s="18">
        <v>2.766</v>
      </c>
      <c r="F1465" s="18">
        <v>0</v>
      </c>
      <c r="G1465" s="18">
        <v>0</v>
      </c>
      <c r="H1465" s="18">
        <v>0</v>
      </c>
      <c r="I1465" s="18">
        <v>0</v>
      </c>
      <c r="J1465" s="18">
        <v>8.4302457645400002E-3</v>
      </c>
      <c r="K1465" s="18">
        <v>0</v>
      </c>
      <c r="L1465" s="18">
        <v>0</v>
      </c>
      <c r="M1465" s="18">
        <v>0</v>
      </c>
      <c r="N1465" s="19" t="s">
        <v>6098</v>
      </c>
    </row>
    <row r="1466" spans="1:14" ht="31.5" x14ac:dyDescent="0.25">
      <c r="A1466" s="31" t="s">
        <v>2043</v>
      </c>
      <c r="B1466" s="19" t="s">
        <v>2939</v>
      </c>
      <c r="C1466" s="34" t="s">
        <v>2940</v>
      </c>
      <c r="D1466" s="18">
        <v>0</v>
      </c>
      <c r="E1466" s="18">
        <v>5.9020000000000001</v>
      </c>
      <c r="F1466" s="18">
        <v>0</v>
      </c>
      <c r="G1466" s="18">
        <v>0</v>
      </c>
      <c r="H1466" s="18">
        <v>0</v>
      </c>
      <c r="I1466" s="18">
        <v>0</v>
      </c>
      <c r="J1466" s="18">
        <v>1.798818167111E-2</v>
      </c>
      <c r="K1466" s="18">
        <v>0</v>
      </c>
      <c r="L1466" s="18">
        <v>0</v>
      </c>
      <c r="M1466" s="18">
        <v>0</v>
      </c>
      <c r="N1466" s="19" t="s">
        <v>6098</v>
      </c>
    </row>
    <row r="1467" spans="1:14" ht="31.5" x14ac:dyDescent="0.25">
      <c r="A1467" s="31" t="s">
        <v>2043</v>
      </c>
      <c r="B1467" s="19" t="s">
        <v>2941</v>
      </c>
      <c r="C1467" s="34" t="s">
        <v>2942</v>
      </c>
      <c r="D1467" s="18">
        <v>0</v>
      </c>
      <c r="E1467" s="18">
        <v>2.7069999999999999</v>
      </c>
      <c r="F1467" s="18">
        <v>0</v>
      </c>
      <c r="G1467" s="18">
        <v>0</v>
      </c>
      <c r="H1467" s="18">
        <v>0</v>
      </c>
      <c r="I1467" s="18">
        <v>0</v>
      </c>
      <c r="J1467" s="18">
        <v>8.2504249040500008E-3</v>
      </c>
      <c r="K1467" s="18">
        <v>0</v>
      </c>
      <c r="L1467" s="18">
        <v>0</v>
      </c>
      <c r="M1467" s="18">
        <v>0</v>
      </c>
      <c r="N1467" s="19" t="s">
        <v>6098</v>
      </c>
    </row>
    <row r="1468" spans="1:14" ht="31.5" x14ac:dyDescent="0.25">
      <c r="A1468" s="31" t="s">
        <v>2043</v>
      </c>
      <c r="B1468" s="19" t="s">
        <v>2943</v>
      </c>
      <c r="C1468" s="34" t="s">
        <v>2944</v>
      </c>
      <c r="D1468" s="18">
        <v>0</v>
      </c>
      <c r="E1468" s="18">
        <v>2.9969999999999999</v>
      </c>
      <c r="F1468" s="18">
        <v>0</v>
      </c>
      <c r="G1468" s="18">
        <v>0</v>
      </c>
      <c r="H1468" s="18">
        <v>0</v>
      </c>
      <c r="I1468" s="18">
        <v>0</v>
      </c>
      <c r="J1468" s="18">
        <v>9.1342901505100001E-3</v>
      </c>
      <c r="K1468" s="18">
        <v>0</v>
      </c>
      <c r="L1468" s="18">
        <v>0</v>
      </c>
      <c r="M1468" s="18">
        <v>0</v>
      </c>
      <c r="N1468" s="19" t="s">
        <v>6098</v>
      </c>
    </row>
    <row r="1469" spans="1:14" ht="31.5" x14ac:dyDescent="0.25">
      <c r="A1469" s="31" t="s">
        <v>2043</v>
      </c>
      <c r="B1469" s="19" t="s">
        <v>2945</v>
      </c>
      <c r="C1469" s="34" t="s">
        <v>2946</v>
      </c>
      <c r="D1469" s="18">
        <v>0</v>
      </c>
      <c r="E1469" s="18">
        <v>4.7030000000000003</v>
      </c>
      <c r="F1469" s="18">
        <v>0</v>
      </c>
      <c r="G1469" s="18">
        <v>0</v>
      </c>
      <c r="H1469" s="18">
        <v>0</v>
      </c>
      <c r="I1469" s="18">
        <v>0</v>
      </c>
      <c r="J1469" s="18">
        <v>1.4333856048669999E-2</v>
      </c>
      <c r="K1469" s="18">
        <v>0</v>
      </c>
      <c r="L1469" s="18">
        <v>0</v>
      </c>
      <c r="M1469" s="18">
        <v>0</v>
      </c>
      <c r="N1469" s="19" t="s">
        <v>6098</v>
      </c>
    </row>
    <row r="1470" spans="1:14" ht="31.5" x14ac:dyDescent="0.25">
      <c r="A1470" s="31" t="s">
        <v>2043</v>
      </c>
      <c r="B1470" s="19" t="s">
        <v>2947</v>
      </c>
      <c r="C1470" s="34" t="s">
        <v>2948</v>
      </c>
      <c r="D1470" s="18">
        <v>0</v>
      </c>
      <c r="E1470" s="18">
        <v>25.92</v>
      </c>
      <c r="F1470" s="18">
        <v>0</v>
      </c>
      <c r="G1470" s="18">
        <v>0</v>
      </c>
      <c r="H1470" s="18">
        <v>0</v>
      </c>
      <c r="I1470" s="18">
        <v>0</v>
      </c>
      <c r="J1470" s="18">
        <v>7.8999266166619994E-2</v>
      </c>
      <c r="K1470" s="18">
        <v>0</v>
      </c>
      <c r="L1470" s="18">
        <v>0</v>
      </c>
      <c r="M1470" s="18">
        <v>0</v>
      </c>
      <c r="N1470" s="19" t="s">
        <v>6098</v>
      </c>
    </row>
    <row r="1471" spans="1:14" ht="31.5" x14ac:dyDescent="0.25">
      <c r="A1471" s="31" t="s">
        <v>2043</v>
      </c>
      <c r="B1471" s="19" t="s">
        <v>2949</v>
      </c>
      <c r="C1471" s="34" t="s">
        <v>2950</v>
      </c>
      <c r="D1471" s="18">
        <v>0</v>
      </c>
      <c r="E1471" s="18">
        <v>1.177</v>
      </c>
      <c r="F1471" s="18">
        <v>0</v>
      </c>
      <c r="G1471" s="18">
        <v>0</v>
      </c>
      <c r="H1471" s="18">
        <v>0</v>
      </c>
      <c r="I1471" s="18">
        <v>0</v>
      </c>
      <c r="J1471" s="18">
        <v>3.5872737761600002E-3</v>
      </c>
      <c r="K1471" s="18">
        <v>0</v>
      </c>
      <c r="L1471" s="18">
        <v>0</v>
      </c>
      <c r="M1471" s="18">
        <v>0</v>
      </c>
      <c r="N1471" s="19" t="s">
        <v>6098</v>
      </c>
    </row>
    <row r="1472" spans="1:14" ht="31.5" x14ac:dyDescent="0.25">
      <c r="A1472" s="31" t="s">
        <v>2043</v>
      </c>
      <c r="B1472" s="19" t="s">
        <v>2951</v>
      </c>
      <c r="C1472" s="34" t="s">
        <v>2952</v>
      </c>
      <c r="D1472" s="18">
        <v>0</v>
      </c>
      <c r="E1472" s="18">
        <v>6.63</v>
      </c>
      <c r="F1472" s="18">
        <v>0</v>
      </c>
      <c r="G1472" s="18">
        <v>0</v>
      </c>
      <c r="H1472" s="18">
        <v>0</v>
      </c>
      <c r="I1472" s="18">
        <v>0</v>
      </c>
      <c r="J1472" s="18">
        <v>2.0206988220859999E-2</v>
      </c>
      <c r="K1472" s="18">
        <v>0</v>
      </c>
      <c r="L1472" s="18">
        <v>0</v>
      </c>
      <c r="M1472" s="18">
        <v>0</v>
      </c>
      <c r="N1472" s="19" t="s">
        <v>6098</v>
      </c>
    </row>
    <row r="1473" spans="1:14" ht="31.5" x14ac:dyDescent="0.25">
      <c r="A1473" s="31" t="s">
        <v>2043</v>
      </c>
      <c r="B1473" s="19" t="s">
        <v>2953</v>
      </c>
      <c r="C1473" s="34" t="s">
        <v>2954</v>
      </c>
      <c r="D1473" s="18">
        <v>0</v>
      </c>
      <c r="E1473" s="18">
        <v>8.1449999999999996</v>
      </c>
      <c r="F1473" s="18">
        <v>0</v>
      </c>
      <c r="G1473" s="18">
        <v>0</v>
      </c>
      <c r="H1473" s="18">
        <v>0</v>
      </c>
      <c r="I1473" s="18">
        <v>0</v>
      </c>
      <c r="J1473" s="18">
        <v>2.4824422180829999E-2</v>
      </c>
      <c r="K1473" s="18">
        <v>0</v>
      </c>
      <c r="L1473" s="18">
        <v>0</v>
      </c>
      <c r="M1473" s="18">
        <v>0</v>
      </c>
      <c r="N1473" s="19" t="s">
        <v>6098</v>
      </c>
    </row>
    <row r="1474" spans="1:14" ht="31.5" x14ac:dyDescent="0.25">
      <c r="A1474" s="31" t="s">
        <v>2043</v>
      </c>
      <c r="B1474" s="19" t="s">
        <v>2955</v>
      </c>
      <c r="C1474" s="34" t="s">
        <v>2956</v>
      </c>
      <c r="D1474" s="18">
        <v>0</v>
      </c>
      <c r="E1474" s="18">
        <v>3.8380000000000001</v>
      </c>
      <c r="F1474" s="18">
        <v>0</v>
      </c>
      <c r="G1474" s="18">
        <v>0</v>
      </c>
      <c r="H1474" s="18">
        <v>0</v>
      </c>
      <c r="I1474" s="18">
        <v>0</v>
      </c>
      <c r="J1474" s="18">
        <v>1.169749936525E-2</v>
      </c>
      <c r="K1474" s="18">
        <v>0</v>
      </c>
      <c r="L1474" s="18">
        <v>0</v>
      </c>
      <c r="M1474" s="18">
        <v>0</v>
      </c>
      <c r="N1474" s="19" t="s">
        <v>6098</v>
      </c>
    </row>
    <row r="1475" spans="1:14" ht="31.5" x14ac:dyDescent="0.25">
      <c r="A1475" s="31" t="s">
        <v>2043</v>
      </c>
      <c r="B1475" s="19" t="s">
        <v>2957</v>
      </c>
      <c r="C1475" s="34" t="s">
        <v>2958</v>
      </c>
      <c r="D1475" s="18">
        <v>0</v>
      </c>
      <c r="E1475" s="18">
        <v>0.71799999999999997</v>
      </c>
      <c r="F1475" s="18">
        <v>0</v>
      </c>
      <c r="G1475" s="18">
        <v>0</v>
      </c>
      <c r="H1475" s="18">
        <v>0</v>
      </c>
      <c r="I1475" s="18">
        <v>0</v>
      </c>
      <c r="J1475" s="18">
        <v>2.1883284377899998E-3</v>
      </c>
      <c r="K1475" s="18">
        <v>0</v>
      </c>
      <c r="L1475" s="18">
        <v>0</v>
      </c>
      <c r="M1475" s="18">
        <v>0</v>
      </c>
      <c r="N1475" s="19" t="s">
        <v>6098</v>
      </c>
    </row>
    <row r="1476" spans="1:14" ht="31.5" x14ac:dyDescent="0.25">
      <c r="A1476" s="31" t="s">
        <v>2043</v>
      </c>
      <c r="B1476" s="19" t="s">
        <v>2959</v>
      </c>
      <c r="C1476" s="34" t="s">
        <v>2960</v>
      </c>
      <c r="D1476" s="18">
        <v>0</v>
      </c>
      <c r="E1476" s="18">
        <v>9.48</v>
      </c>
      <c r="F1476" s="18">
        <v>0</v>
      </c>
      <c r="G1476" s="18">
        <v>0</v>
      </c>
      <c r="H1476" s="18">
        <v>0</v>
      </c>
      <c r="I1476" s="18">
        <v>0</v>
      </c>
      <c r="J1476" s="18">
        <v>2.8893250125749999E-2</v>
      </c>
      <c r="K1476" s="18">
        <v>0</v>
      </c>
      <c r="L1476" s="18">
        <v>0</v>
      </c>
      <c r="M1476" s="18">
        <v>0</v>
      </c>
      <c r="N1476" s="19" t="s">
        <v>6098</v>
      </c>
    </row>
    <row r="1477" spans="1:14" ht="31.5" x14ac:dyDescent="0.25">
      <c r="A1477" s="31" t="s">
        <v>2043</v>
      </c>
      <c r="B1477" s="19" t="s">
        <v>2961</v>
      </c>
      <c r="C1477" s="34" t="s">
        <v>2962</v>
      </c>
      <c r="D1477" s="18">
        <v>0</v>
      </c>
      <c r="E1477" s="18">
        <v>7.0979999999999999</v>
      </c>
      <c r="F1477" s="18">
        <v>0</v>
      </c>
      <c r="G1477" s="18">
        <v>0</v>
      </c>
      <c r="H1477" s="18">
        <v>0</v>
      </c>
      <c r="I1477" s="18">
        <v>0</v>
      </c>
      <c r="J1477" s="18">
        <v>2.163336385998E-2</v>
      </c>
      <c r="K1477" s="18">
        <v>0</v>
      </c>
      <c r="L1477" s="18">
        <v>0</v>
      </c>
      <c r="M1477" s="18">
        <v>0</v>
      </c>
      <c r="N1477" s="19" t="s">
        <v>6098</v>
      </c>
    </row>
    <row r="1478" spans="1:14" ht="31.5" x14ac:dyDescent="0.25">
      <c r="A1478" s="31" t="s">
        <v>2043</v>
      </c>
      <c r="B1478" s="19" t="s">
        <v>2963</v>
      </c>
      <c r="C1478" s="34" t="s">
        <v>2964</v>
      </c>
      <c r="D1478" s="18">
        <v>0</v>
      </c>
      <c r="E1478" s="18">
        <v>5.6749999999999998</v>
      </c>
      <c r="F1478" s="18">
        <v>0</v>
      </c>
      <c r="G1478" s="18">
        <v>0</v>
      </c>
      <c r="H1478" s="18">
        <v>0</v>
      </c>
      <c r="I1478" s="18">
        <v>0</v>
      </c>
      <c r="J1478" s="18">
        <v>1.729632852992E-2</v>
      </c>
      <c r="K1478" s="18">
        <v>0</v>
      </c>
      <c r="L1478" s="18">
        <v>0</v>
      </c>
      <c r="M1478" s="18">
        <v>0</v>
      </c>
      <c r="N1478" s="19" t="s">
        <v>6098</v>
      </c>
    </row>
    <row r="1479" spans="1:14" ht="31.5" x14ac:dyDescent="0.25">
      <c r="A1479" s="31" t="s">
        <v>2043</v>
      </c>
      <c r="B1479" s="19" t="s">
        <v>2965</v>
      </c>
      <c r="C1479" s="34" t="s">
        <v>2966</v>
      </c>
      <c r="D1479" s="18">
        <v>0</v>
      </c>
      <c r="E1479" s="18">
        <v>8.7560000000000002</v>
      </c>
      <c r="F1479" s="18">
        <v>0</v>
      </c>
      <c r="G1479" s="18">
        <v>0</v>
      </c>
      <c r="H1479" s="18">
        <v>0</v>
      </c>
      <c r="I1479" s="18">
        <v>0</v>
      </c>
      <c r="J1479" s="18">
        <v>2.6686634820789999E-2</v>
      </c>
      <c r="K1479" s="18">
        <v>0</v>
      </c>
      <c r="L1479" s="18">
        <v>0</v>
      </c>
      <c r="M1479" s="18">
        <v>0</v>
      </c>
      <c r="N1479" s="19" t="s">
        <v>6098</v>
      </c>
    </row>
    <row r="1480" spans="1:14" ht="31.5" x14ac:dyDescent="0.25">
      <c r="A1480" s="31" t="s">
        <v>2043</v>
      </c>
      <c r="B1480" s="19" t="s">
        <v>2967</v>
      </c>
      <c r="C1480" s="34" t="s">
        <v>2968</v>
      </c>
      <c r="D1480" s="18">
        <v>0</v>
      </c>
      <c r="E1480" s="18">
        <v>6.2240000000000002</v>
      </c>
      <c r="F1480" s="18">
        <v>0</v>
      </c>
      <c r="G1480" s="18">
        <v>0</v>
      </c>
      <c r="H1480" s="18">
        <v>0</v>
      </c>
      <c r="I1480" s="18">
        <v>0</v>
      </c>
      <c r="J1480" s="18">
        <v>1.8969576875809999E-2</v>
      </c>
      <c r="K1480" s="18">
        <v>0</v>
      </c>
      <c r="L1480" s="18">
        <v>0</v>
      </c>
      <c r="M1480" s="18">
        <v>0</v>
      </c>
      <c r="N1480" s="19" t="s">
        <v>6098</v>
      </c>
    </row>
    <row r="1481" spans="1:14" ht="31.5" x14ac:dyDescent="0.25">
      <c r="A1481" s="31" t="s">
        <v>2043</v>
      </c>
      <c r="B1481" s="19" t="s">
        <v>2969</v>
      </c>
      <c r="C1481" s="34" t="s">
        <v>2970</v>
      </c>
      <c r="D1481" s="18">
        <v>0</v>
      </c>
      <c r="E1481" s="18">
        <v>2.399</v>
      </c>
      <c r="F1481" s="18">
        <v>0</v>
      </c>
      <c r="G1481" s="18">
        <v>0</v>
      </c>
      <c r="H1481" s="18">
        <v>0</v>
      </c>
      <c r="I1481" s="18">
        <v>0</v>
      </c>
      <c r="J1481" s="18">
        <v>7.3116990560799996E-3</v>
      </c>
      <c r="K1481" s="18">
        <v>0</v>
      </c>
      <c r="L1481" s="18">
        <v>0</v>
      </c>
      <c r="M1481" s="18">
        <v>0</v>
      </c>
      <c r="N1481" s="19" t="s">
        <v>6098</v>
      </c>
    </row>
    <row r="1482" spans="1:14" ht="31.5" x14ac:dyDescent="0.25">
      <c r="A1482" s="31" t="s">
        <v>2043</v>
      </c>
      <c r="B1482" s="19" t="s">
        <v>2971</v>
      </c>
      <c r="C1482" s="34" t="s">
        <v>2972</v>
      </c>
      <c r="D1482" s="18">
        <v>0</v>
      </c>
      <c r="E1482" s="18">
        <v>8.64</v>
      </c>
      <c r="F1482" s="18">
        <v>0</v>
      </c>
      <c r="G1482" s="18">
        <v>0</v>
      </c>
      <c r="H1482" s="18">
        <v>0</v>
      </c>
      <c r="I1482" s="18">
        <v>0</v>
      </c>
      <c r="J1482" s="18">
        <v>2.6333088722199999E-2</v>
      </c>
      <c r="K1482" s="18">
        <v>0</v>
      </c>
      <c r="L1482" s="18">
        <v>0</v>
      </c>
      <c r="M1482" s="18">
        <v>0</v>
      </c>
      <c r="N1482" s="19" t="s">
        <v>6098</v>
      </c>
    </row>
    <row r="1483" spans="1:14" ht="31.5" x14ac:dyDescent="0.25">
      <c r="A1483" s="31" t="s">
        <v>2043</v>
      </c>
      <c r="B1483" s="19" t="s">
        <v>2973</v>
      </c>
      <c r="C1483" s="34" t="s">
        <v>2974</v>
      </c>
      <c r="D1483" s="18">
        <v>0</v>
      </c>
      <c r="E1483" s="18">
        <v>8.64</v>
      </c>
      <c r="F1483" s="18">
        <v>0</v>
      </c>
      <c r="G1483" s="18">
        <v>0</v>
      </c>
      <c r="H1483" s="18">
        <v>0</v>
      </c>
      <c r="I1483" s="18">
        <v>0</v>
      </c>
      <c r="J1483" s="18">
        <v>2.6333088722199999E-2</v>
      </c>
      <c r="K1483" s="18">
        <v>0</v>
      </c>
      <c r="L1483" s="18">
        <v>0</v>
      </c>
      <c r="M1483" s="18">
        <v>0</v>
      </c>
      <c r="N1483" s="19" t="s">
        <v>6098</v>
      </c>
    </row>
    <row r="1484" spans="1:14" ht="31.5" x14ac:dyDescent="0.25">
      <c r="A1484" s="31" t="s">
        <v>2043</v>
      </c>
      <c r="B1484" s="19" t="s">
        <v>2975</v>
      </c>
      <c r="C1484" s="34" t="s">
        <v>2976</v>
      </c>
      <c r="D1484" s="18">
        <v>0</v>
      </c>
      <c r="E1484" s="18">
        <v>20.16</v>
      </c>
      <c r="F1484" s="18">
        <v>0</v>
      </c>
      <c r="G1484" s="18">
        <v>0</v>
      </c>
      <c r="H1484" s="18">
        <v>0</v>
      </c>
      <c r="I1484" s="18">
        <v>0</v>
      </c>
      <c r="J1484" s="18">
        <v>6.1443873685150002E-2</v>
      </c>
      <c r="K1484" s="18">
        <v>0</v>
      </c>
      <c r="L1484" s="18">
        <v>0</v>
      </c>
      <c r="M1484" s="18">
        <v>0</v>
      </c>
      <c r="N1484" s="19" t="s">
        <v>6098</v>
      </c>
    </row>
    <row r="1485" spans="1:14" ht="31.5" x14ac:dyDescent="0.25">
      <c r="A1485" s="31" t="s">
        <v>2043</v>
      </c>
      <c r="B1485" s="19" t="s">
        <v>2977</v>
      </c>
      <c r="C1485" s="34" t="s">
        <v>2978</v>
      </c>
      <c r="D1485" s="18">
        <v>0</v>
      </c>
      <c r="E1485" s="18">
        <v>25.92</v>
      </c>
      <c r="F1485" s="18">
        <v>0</v>
      </c>
      <c r="G1485" s="18">
        <v>0</v>
      </c>
      <c r="H1485" s="18">
        <v>0</v>
      </c>
      <c r="I1485" s="18">
        <v>0</v>
      </c>
      <c r="J1485" s="18">
        <v>7.8999266166619994E-2</v>
      </c>
      <c r="K1485" s="18">
        <v>0</v>
      </c>
      <c r="L1485" s="18">
        <v>0</v>
      </c>
      <c r="M1485" s="18">
        <v>0</v>
      </c>
      <c r="N1485" s="19" t="s">
        <v>6098</v>
      </c>
    </row>
    <row r="1486" spans="1:14" ht="31.5" x14ac:dyDescent="0.25">
      <c r="A1486" s="31" t="s">
        <v>2043</v>
      </c>
      <c r="B1486" s="19" t="s">
        <v>2979</v>
      </c>
      <c r="C1486" s="34" t="s">
        <v>2980</v>
      </c>
      <c r="D1486" s="18">
        <v>0</v>
      </c>
      <c r="E1486" s="18">
        <v>23.04</v>
      </c>
      <c r="F1486" s="18">
        <v>0</v>
      </c>
      <c r="G1486" s="18">
        <v>0</v>
      </c>
      <c r="H1486" s="18">
        <v>0</v>
      </c>
      <c r="I1486" s="18">
        <v>0</v>
      </c>
      <c r="J1486" s="18">
        <v>7.0221569925879995E-2</v>
      </c>
      <c r="K1486" s="18">
        <v>0</v>
      </c>
      <c r="L1486" s="18">
        <v>0</v>
      </c>
      <c r="M1486" s="18">
        <v>0</v>
      </c>
      <c r="N1486" s="19" t="s">
        <v>6098</v>
      </c>
    </row>
    <row r="1487" spans="1:14" ht="31.5" x14ac:dyDescent="0.25">
      <c r="A1487" s="31" t="s">
        <v>2043</v>
      </c>
      <c r="B1487" s="19" t="s">
        <v>2981</v>
      </c>
      <c r="C1487" s="34" t="s">
        <v>2982</v>
      </c>
      <c r="D1487" s="18">
        <v>0</v>
      </c>
      <c r="E1487" s="18">
        <v>17.856000000000002</v>
      </c>
      <c r="F1487" s="18">
        <v>0</v>
      </c>
      <c r="G1487" s="18">
        <v>0</v>
      </c>
      <c r="H1487" s="18">
        <v>0</v>
      </c>
      <c r="I1487" s="18">
        <v>0</v>
      </c>
      <c r="J1487" s="18">
        <v>5.4421716692559997E-2</v>
      </c>
      <c r="K1487" s="18">
        <v>0</v>
      </c>
      <c r="L1487" s="18">
        <v>0</v>
      </c>
      <c r="M1487" s="18">
        <v>0</v>
      </c>
      <c r="N1487" s="19" t="s">
        <v>6098</v>
      </c>
    </row>
    <row r="1488" spans="1:14" ht="31.5" x14ac:dyDescent="0.25">
      <c r="A1488" s="31" t="s">
        <v>2043</v>
      </c>
      <c r="B1488" s="19" t="s">
        <v>2983</v>
      </c>
      <c r="C1488" s="34" t="s">
        <v>2984</v>
      </c>
      <c r="D1488" s="18">
        <v>0</v>
      </c>
      <c r="E1488" s="18">
        <v>60.48</v>
      </c>
      <c r="F1488" s="18">
        <v>0</v>
      </c>
      <c r="G1488" s="18">
        <v>0</v>
      </c>
      <c r="H1488" s="18">
        <v>0</v>
      </c>
      <c r="I1488" s="18">
        <v>0</v>
      </c>
      <c r="J1488" s="18">
        <v>0.18433162105545001</v>
      </c>
      <c r="K1488" s="18">
        <v>0</v>
      </c>
      <c r="L1488" s="18">
        <v>0</v>
      </c>
      <c r="M1488" s="18">
        <v>0</v>
      </c>
      <c r="N1488" s="19" t="s">
        <v>6098</v>
      </c>
    </row>
    <row r="1489" spans="1:14" ht="31.5" x14ac:dyDescent="0.25">
      <c r="A1489" s="31" t="s">
        <v>2043</v>
      </c>
      <c r="B1489" s="19" t="s">
        <v>2985</v>
      </c>
      <c r="C1489" s="34" t="s">
        <v>2986</v>
      </c>
      <c r="D1489" s="18">
        <v>0</v>
      </c>
      <c r="E1489" s="18">
        <v>31.68</v>
      </c>
      <c r="F1489" s="18">
        <v>0</v>
      </c>
      <c r="G1489" s="18">
        <v>0</v>
      </c>
      <c r="H1489" s="18">
        <v>0</v>
      </c>
      <c r="I1489" s="18">
        <v>0</v>
      </c>
      <c r="J1489" s="18">
        <v>9.655465864809E-2</v>
      </c>
      <c r="K1489" s="18">
        <v>0</v>
      </c>
      <c r="L1489" s="18">
        <v>0</v>
      </c>
      <c r="M1489" s="18">
        <v>0</v>
      </c>
      <c r="N1489" s="19" t="s">
        <v>6098</v>
      </c>
    </row>
    <row r="1490" spans="1:14" ht="31.5" x14ac:dyDescent="0.25">
      <c r="A1490" s="31" t="s">
        <v>2043</v>
      </c>
      <c r="B1490" s="19" t="s">
        <v>2987</v>
      </c>
      <c r="C1490" s="34" t="s">
        <v>2988</v>
      </c>
      <c r="D1490" s="18">
        <v>0</v>
      </c>
      <c r="E1490" s="18">
        <v>30.815999999999999</v>
      </c>
      <c r="F1490" s="18">
        <v>0</v>
      </c>
      <c r="G1490" s="18">
        <v>0</v>
      </c>
      <c r="H1490" s="18">
        <v>0</v>
      </c>
      <c r="I1490" s="18">
        <v>0</v>
      </c>
      <c r="J1490" s="18">
        <v>9.3921349775869994E-2</v>
      </c>
      <c r="K1490" s="18">
        <v>0</v>
      </c>
      <c r="L1490" s="18">
        <v>0</v>
      </c>
      <c r="M1490" s="18">
        <v>0</v>
      </c>
      <c r="N1490" s="19" t="s">
        <v>6098</v>
      </c>
    </row>
    <row r="1491" spans="1:14" ht="31.5" x14ac:dyDescent="0.25">
      <c r="A1491" s="31" t="s">
        <v>2043</v>
      </c>
      <c r="B1491" s="19" t="s">
        <v>2989</v>
      </c>
      <c r="C1491" s="34" t="s">
        <v>2990</v>
      </c>
      <c r="D1491" s="18">
        <v>0</v>
      </c>
      <c r="E1491" s="18">
        <v>20.88</v>
      </c>
      <c r="F1491" s="18">
        <v>0</v>
      </c>
      <c r="G1491" s="18">
        <v>0</v>
      </c>
      <c r="H1491" s="18">
        <v>0</v>
      </c>
      <c r="I1491" s="18">
        <v>0</v>
      </c>
      <c r="J1491" s="18">
        <v>6.3638297745330002E-2</v>
      </c>
      <c r="K1491" s="18">
        <v>0</v>
      </c>
      <c r="L1491" s="18">
        <v>0</v>
      </c>
      <c r="M1491" s="18">
        <v>0</v>
      </c>
      <c r="N1491" s="19" t="s">
        <v>6098</v>
      </c>
    </row>
    <row r="1492" spans="1:14" ht="31.5" x14ac:dyDescent="0.25">
      <c r="A1492" s="31" t="s">
        <v>2043</v>
      </c>
      <c r="B1492" s="19" t="s">
        <v>2991</v>
      </c>
      <c r="C1492" s="34" t="s">
        <v>2992</v>
      </c>
      <c r="D1492" s="18">
        <v>0</v>
      </c>
      <c r="E1492" s="18">
        <v>26.64</v>
      </c>
      <c r="F1492" s="18">
        <v>0</v>
      </c>
      <c r="G1492" s="18">
        <v>0</v>
      </c>
      <c r="H1492" s="18">
        <v>0</v>
      </c>
      <c r="I1492" s="18">
        <v>0</v>
      </c>
      <c r="J1492" s="18">
        <v>8.1193690226799994E-2</v>
      </c>
      <c r="K1492" s="18">
        <v>0</v>
      </c>
      <c r="L1492" s="18">
        <v>0</v>
      </c>
      <c r="M1492" s="18">
        <v>0</v>
      </c>
      <c r="N1492" s="19" t="s">
        <v>6098</v>
      </c>
    </row>
    <row r="1493" spans="1:14" ht="31.5" x14ac:dyDescent="0.25">
      <c r="A1493" s="31" t="s">
        <v>2043</v>
      </c>
      <c r="B1493" s="19" t="s">
        <v>2993</v>
      </c>
      <c r="C1493" s="34" t="s">
        <v>2994</v>
      </c>
      <c r="D1493" s="18">
        <v>0</v>
      </c>
      <c r="E1493" s="18">
        <v>10.944000000000001</v>
      </c>
      <c r="F1493" s="18">
        <v>0</v>
      </c>
      <c r="G1493" s="18">
        <v>0</v>
      </c>
      <c r="H1493" s="18">
        <v>0</v>
      </c>
      <c r="I1493" s="18">
        <v>0</v>
      </c>
      <c r="J1493" s="18">
        <v>3.3355245714789997E-2</v>
      </c>
      <c r="K1493" s="18">
        <v>0</v>
      </c>
      <c r="L1493" s="18">
        <v>0</v>
      </c>
      <c r="M1493" s="18">
        <v>0</v>
      </c>
      <c r="N1493" s="19" t="s">
        <v>6098</v>
      </c>
    </row>
    <row r="1494" spans="1:14" ht="31.5" x14ac:dyDescent="0.25">
      <c r="A1494" s="31" t="s">
        <v>2043</v>
      </c>
      <c r="B1494" s="19" t="s">
        <v>2995</v>
      </c>
      <c r="C1494" s="34" t="s">
        <v>2996</v>
      </c>
      <c r="D1494" s="18">
        <v>0</v>
      </c>
      <c r="E1494" s="18">
        <v>26.783999999999999</v>
      </c>
      <c r="F1494" s="18">
        <v>0</v>
      </c>
      <c r="G1494" s="18">
        <v>0</v>
      </c>
      <c r="H1494" s="18">
        <v>0</v>
      </c>
      <c r="I1494" s="18">
        <v>0</v>
      </c>
      <c r="J1494" s="18">
        <v>8.163257503884E-2</v>
      </c>
      <c r="K1494" s="18">
        <v>0</v>
      </c>
      <c r="L1494" s="18">
        <v>0</v>
      </c>
      <c r="M1494" s="18">
        <v>0</v>
      </c>
      <c r="N1494" s="19" t="s">
        <v>6098</v>
      </c>
    </row>
    <row r="1495" spans="1:14" ht="31.5" x14ac:dyDescent="0.25">
      <c r="A1495" s="31" t="s">
        <v>2043</v>
      </c>
      <c r="B1495" s="19" t="s">
        <v>2997</v>
      </c>
      <c r="C1495" s="34" t="s">
        <v>2998</v>
      </c>
      <c r="D1495" s="18">
        <v>0</v>
      </c>
      <c r="E1495" s="18">
        <v>24.48</v>
      </c>
      <c r="F1495" s="18">
        <v>0</v>
      </c>
      <c r="G1495" s="18">
        <v>0</v>
      </c>
      <c r="H1495" s="18">
        <v>0</v>
      </c>
      <c r="I1495" s="18">
        <v>0</v>
      </c>
      <c r="J1495" s="18">
        <v>7.4610418046250002E-2</v>
      </c>
      <c r="K1495" s="18">
        <v>0</v>
      </c>
      <c r="L1495" s="18">
        <v>0</v>
      </c>
      <c r="M1495" s="18">
        <v>0</v>
      </c>
      <c r="N1495" s="19" t="s">
        <v>6098</v>
      </c>
    </row>
    <row r="1496" spans="1:14" ht="31.5" x14ac:dyDescent="0.25">
      <c r="A1496" s="31" t="s">
        <v>2043</v>
      </c>
      <c r="B1496" s="19" t="s">
        <v>2999</v>
      </c>
      <c r="C1496" s="34" t="s">
        <v>3000</v>
      </c>
      <c r="D1496" s="18">
        <v>0</v>
      </c>
      <c r="E1496" s="18">
        <v>9.6479999999999997</v>
      </c>
      <c r="F1496" s="18">
        <v>0</v>
      </c>
      <c r="G1496" s="18">
        <v>0</v>
      </c>
      <c r="H1496" s="18">
        <v>0</v>
      </c>
      <c r="I1496" s="18">
        <v>0</v>
      </c>
      <c r="J1496" s="18">
        <v>2.9405282406459999E-2</v>
      </c>
      <c r="K1496" s="18">
        <v>0</v>
      </c>
      <c r="L1496" s="18">
        <v>0</v>
      </c>
      <c r="M1496" s="18">
        <v>0</v>
      </c>
      <c r="N1496" s="19" t="s">
        <v>6098</v>
      </c>
    </row>
    <row r="1497" spans="1:14" ht="31.5" x14ac:dyDescent="0.25">
      <c r="A1497" s="31" t="s">
        <v>2043</v>
      </c>
      <c r="B1497" s="19" t="s">
        <v>3001</v>
      </c>
      <c r="C1497" s="34" t="s">
        <v>3002</v>
      </c>
      <c r="D1497" s="18">
        <v>0</v>
      </c>
      <c r="E1497" s="18">
        <v>5.04</v>
      </c>
      <c r="F1497" s="18">
        <v>0</v>
      </c>
      <c r="G1497" s="18">
        <v>0</v>
      </c>
      <c r="H1497" s="18">
        <v>0</v>
      </c>
      <c r="I1497" s="18">
        <v>0</v>
      </c>
      <c r="J1497" s="18">
        <v>1.536096842128E-2</v>
      </c>
      <c r="K1497" s="18">
        <v>0</v>
      </c>
      <c r="L1497" s="18">
        <v>0</v>
      </c>
      <c r="M1497" s="18">
        <v>0</v>
      </c>
      <c r="N1497" s="19" t="s">
        <v>6098</v>
      </c>
    </row>
    <row r="1498" spans="1:14" ht="31.5" x14ac:dyDescent="0.25">
      <c r="A1498" s="31" t="s">
        <v>2043</v>
      </c>
      <c r="B1498" s="19" t="s">
        <v>3003</v>
      </c>
      <c r="C1498" s="34" t="s">
        <v>3004</v>
      </c>
      <c r="D1498" s="18">
        <v>0</v>
      </c>
      <c r="E1498" s="18">
        <v>14.112</v>
      </c>
      <c r="F1498" s="18">
        <v>0</v>
      </c>
      <c r="G1498" s="18">
        <v>0</v>
      </c>
      <c r="H1498" s="18">
        <v>0</v>
      </c>
      <c r="I1498" s="18">
        <v>0</v>
      </c>
      <c r="J1498" s="18">
        <v>4.30107115796E-2</v>
      </c>
      <c r="K1498" s="18">
        <v>0</v>
      </c>
      <c r="L1498" s="18">
        <v>0</v>
      </c>
      <c r="M1498" s="18">
        <v>0</v>
      </c>
      <c r="N1498" s="19" t="s">
        <v>6098</v>
      </c>
    </row>
    <row r="1499" spans="1:14" ht="31.5" x14ac:dyDescent="0.25">
      <c r="A1499" s="31" t="s">
        <v>2043</v>
      </c>
      <c r="B1499" s="19" t="s">
        <v>3005</v>
      </c>
      <c r="C1499" s="34" t="s">
        <v>3006</v>
      </c>
      <c r="D1499" s="18">
        <v>0</v>
      </c>
      <c r="E1499" s="18">
        <v>7.6319999999999997</v>
      </c>
      <c r="F1499" s="18">
        <v>0</v>
      </c>
      <c r="G1499" s="18">
        <v>0</v>
      </c>
      <c r="H1499" s="18">
        <v>0</v>
      </c>
      <c r="I1499" s="18">
        <v>0</v>
      </c>
      <c r="J1499" s="18">
        <v>2.3260895037950001E-2</v>
      </c>
      <c r="K1499" s="18">
        <v>0</v>
      </c>
      <c r="L1499" s="18">
        <v>0</v>
      </c>
      <c r="M1499" s="18">
        <v>0</v>
      </c>
      <c r="N1499" s="19" t="s">
        <v>6098</v>
      </c>
    </row>
    <row r="1500" spans="1:14" ht="31.5" x14ac:dyDescent="0.25">
      <c r="A1500" s="31" t="s">
        <v>2043</v>
      </c>
      <c r="B1500" s="19" t="s">
        <v>3007</v>
      </c>
      <c r="C1500" s="34" t="s">
        <v>3008</v>
      </c>
      <c r="D1500" s="18">
        <v>0</v>
      </c>
      <c r="E1500" s="18">
        <v>12.672000000000001</v>
      </c>
      <c r="F1500" s="18">
        <v>0</v>
      </c>
      <c r="G1500" s="18">
        <v>0</v>
      </c>
      <c r="H1500" s="18">
        <v>0</v>
      </c>
      <c r="I1500" s="18">
        <v>0</v>
      </c>
      <c r="J1500" s="18">
        <v>3.8621863459230001E-2</v>
      </c>
      <c r="K1500" s="18">
        <v>0</v>
      </c>
      <c r="L1500" s="18">
        <v>0</v>
      </c>
      <c r="M1500" s="18">
        <v>0</v>
      </c>
      <c r="N1500" s="19" t="s">
        <v>6098</v>
      </c>
    </row>
    <row r="1501" spans="1:14" ht="31.5" x14ac:dyDescent="0.25">
      <c r="A1501" s="31" t="s">
        <v>2043</v>
      </c>
      <c r="B1501" s="19" t="s">
        <v>3009</v>
      </c>
      <c r="C1501" s="34" t="s">
        <v>3010</v>
      </c>
      <c r="D1501" s="18">
        <v>0</v>
      </c>
      <c r="E1501" s="18">
        <v>28.08</v>
      </c>
      <c r="F1501" s="18">
        <v>0</v>
      </c>
      <c r="G1501" s="18">
        <v>0</v>
      </c>
      <c r="H1501" s="18">
        <v>0</v>
      </c>
      <c r="I1501" s="18">
        <v>0</v>
      </c>
      <c r="J1501" s="18">
        <v>8.5582538347170001E-2</v>
      </c>
      <c r="K1501" s="18">
        <v>0</v>
      </c>
      <c r="L1501" s="18">
        <v>0</v>
      </c>
      <c r="M1501" s="18">
        <v>0</v>
      </c>
      <c r="N1501" s="19" t="s">
        <v>6098</v>
      </c>
    </row>
    <row r="1502" spans="1:14" ht="31.5" x14ac:dyDescent="0.25">
      <c r="A1502" s="31" t="s">
        <v>2043</v>
      </c>
      <c r="B1502" s="19" t="s">
        <v>3011</v>
      </c>
      <c r="C1502" s="34" t="s">
        <v>3012</v>
      </c>
      <c r="D1502" s="18">
        <v>0</v>
      </c>
      <c r="E1502" s="18">
        <v>10.944000000000001</v>
      </c>
      <c r="F1502" s="18">
        <v>0</v>
      </c>
      <c r="G1502" s="18">
        <v>0</v>
      </c>
      <c r="H1502" s="18">
        <v>0</v>
      </c>
      <c r="I1502" s="18">
        <v>0</v>
      </c>
      <c r="J1502" s="18">
        <v>3.3355245714789997E-2</v>
      </c>
      <c r="K1502" s="18">
        <v>0</v>
      </c>
      <c r="L1502" s="18">
        <v>0</v>
      </c>
      <c r="M1502" s="18">
        <v>0</v>
      </c>
      <c r="N1502" s="19" t="s">
        <v>6098</v>
      </c>
    </row>
    <row r="1503" spans="1:14" ht="31.5" x14ac:dyDescent="0.25">
      <c r="A1503" s="31" t="s">
        <v>2043</v>
      </c>
      <c r="B1503" s="19" t="s">
        <v>3013</v>
      </c>
      <c r="C1503" s="34" t="s">
        <v>3014</v>
      </c>
      <c r="D1503" s="18">
        <v>0</v>
      </c>
      <c r="E1503" s="18">
        <v>25.344000000000001</v>
      </c>
      <c r="F1503" s="18">
        <v>0</v>
      </c>
      <c r="G1503" s="18">
        <v>0</v>
      </c>
      <c r="H1503" s="18">
        <v>0</v>
      </c>
      <c r="I1503" s="18">
        <v>0</v>
      </c>
      <c r="J1503" s="18">
        <v>7.7243726918469993E-2</v>
      </c>
      <c r="K1503" s="18">
        <v>0</v>
      </c>
      <c r="L1503" s="18">
        <v>0</v>
      </c>
      <c r="M1503" s="18">
        <v>0</v>
      </c>
      <c r="N1503" s="19" t="s">
        <v>6098</v>
      </c>
    </row>
    <row r="1504" spans="1:14" ht="31.5" x14ac:dyDescent="0.25">
      <c r="A1504" s="31" t="s">
        <v>2043</v>
      </c>
      <c r="B1504" s="19" t="s">
        <v>3015</v>
      </c>
      <c r="C1504" s="34" t="s">
        <v>3016</v>
      </c>
      <c r="D1504" s="18">
        <v>0</v>
      </c>
      <c r="E1504" s="18">
        <v>9.7919999999999998</v>
      </c>
      <c r="F1504" s="18">
        <v>0</v>
      </c>
      <c r="G1504" s="18">
        <v>0</v>
      </c>
      <c r="H1504" s="18">
        <v>0</v>
      </c>
      <c r="I1504" s="18">
        <v>0</v>
      </c>
      <c r="J1504" s="18">
        <v>2.9844167218500001E-2</v>
      </c>
      <c r="K1504" s="18">
        <v>0</v>
      </c>
      <c r="L1504" s="18">
        <v>0</v>
      </c>
      <c r="M1504" s="18">
        <v>0</v>
      </c>
      <c r="N1504" s="19" t="s">
        <v>6098</v>
      </c>
    </row>
    <row r="1505" spans="1:14" ht="31.5" x14ac:dyDescent="0.25">
      <c r="A1505" s="31" t="s">
        <v>2043</v>
      </c>
      <c r="B1505" s="19" t="s">
        <v>3017</v>
      </c>
      <c r="C1505" s="34" t="s">
        <v>3018</v>
      </c>
      <c r="D1505" s="18">
        <v>0</v>
      </c>
      <c r="E1505" s="18">
        <v>10.368</v>
      </c>
      <c r="F1505" s="18">
        <v>0</v>
      </c>
      <c r="G1505" s="18">
        <v>0</v>
      </c>
      <c r="H1505" s="18">
        <v>0</v>
      </c>
      <c r="I1505" s="18">
        <v>0</v>
      </c>
      <c r="J1505" s="18">
        <v>3.1599706466640003E-2</v>
      </c>
      <c r="K1505" s="18">
        <v>0</v>
      </c>
      <c r="L1505" s="18">
        <v>0</v>
      </c>
      <c r="M1505" s="18">
        <v>0</v>
      </c>
      <c r="N1505" s="19" t="s">
        <v>6098</v>
      </c>
    </row>
    <row r="1506" spans="1:14" ht="31.5" x14ac:dyDescent="0.25">
      <c r="A1506" s="31" t="s">
        <v>2043</v>
      </c>
      <c r="B1506" s="19" t="s">
        <v>3019</v>
      </c>
      <c r="C1506" s="34" t="s">
        <v>3020</v>
      </c>
      <c r="D1506" s="18">
        <v>0</v>
      </c>
      <c r="E1506" s="18">
        <v>28.224</v>
      </c>
      <c r="F1506" s="18">
        <v>0</v>
      </c>
      <c r="G1506" s="18">
        <v>0</v>
      </c>
      <c r="H1506" s="18">
        <v>0</v>
      </c>
      <c r="I1506" s="18">
        <v>0</v>
      </c>
      <c r="J1506" s="18">
        <v>8.6021423159210006E-2</v>
      </c>
      <c r="K1506" s="18">
        <v>0</v>
      </c>
      <c r="L1506" s="18">
        <v>0</v>
      </c>
      <c r="M1506" s="18">
        <v>0</v>
      </c>
      <c r="N1506" s="19" t="s">
        <v>6098</v>
      </c>
    </row>
    <row r="1507" spans="1:14" ht="31.5" x14ac:dyDescent="0.25">
      <c r="A1507" s="31" t="s">
        <v>2043</v>
      </c>
      <c r="B1507" s="19" t="s">
        <v>3021</v>
      </c>
      <c r="C1507" s="34" t="s">
        <v>3022</v>
      </c>
      <c r="D1507" s="18">
        <v>0</v>
      </c>
      <c r="E1507" s="18">
        <v>28.8</v>
      </c>
      <c r="F1507" s="18">
        <v>0</v>
      </c>
      <c r="G1507" s="18">
        <v>0</v>
      </c>
      <c r="H1507" s="18">
        <v>0</v>
      </c>
      <c r="I1507" s="18">
        <v>0</v>
      </c>
      <c r="J1507" s="18">
        <v>8.7776962407360007E-2</v>
      </c>
      <c r="K1507" s="18">
        <v>0</v>
      </c>
      <c r="L1507" s="18">
        <v>0</v>
      </c>
      <c r="M1507" s="18">
        <v>0</v>
      </c>
      <c r="N1507" s="19" t="s">
        <v>6098</v>
      </c>
    </row>
    <row r="1508" spans="1:14" ht="31.5" x14ac:dyDescent="0.25">
      <c r="A1508" s="31" t="s">
        <v>2043</v>
      </c>
      <c r="B1508" s="19" t="s">
        <v>3023</v>
      </c>
      <c r="C1508" s="34" t="s">
        <v>3024</v>
      </c>
      <c r="D1508" s="18">
        <v>0</v>
      </c>
      <c r="E1508" s="18">
        <v>28.8</v>
      </c>
      <c r="F1508" s="18">
        <v>0</v>
      </c>
      <c r="G1508" s="18">
        <v>0</v>
      </c>
      <c r="H1508" s="18">
        <v>0</v>
      </c>
      <c r="I1508" s="18">
        <v>0</v>
      </c>
      <c r="J1508" s="18">
        <v>8.7776962407360007E-2</v>
      </c>
      <c r="K1508" s="18">
        <v>0</v>
      </c>
      <c r="L1508" s="18">
        <v>0</v>
      </c>
      <c r="M1508" s="18">
        <v>0</v>
      </c>
      <c r="N1508" s="19" t="s">
        <v>6098</v>
      </c>
    </row>
    <row r="1509" spans="1:14" ht="31.5" x14ac:dyDescent="0.25">
      <c r="A1509" s="31" t="s">
        <v>2043</v>
      </c>
      <c r="B1509" s="19" t="s">
        <v>3025</v>
      </c>
      <c r="C1509" s="34" t="s">
        <v>3026</v>
      </c>
      <c r="D1509" s="18">
        <v>0</v>
      </c>
      <c r="E1509" s="18">
        <v>28.8</v>
      </c>
      <c r="F1509" s="18">
        <v>0</v>
      </c>
      <c r="G1509" s="18">
        <v>0</v>
      </c>
      <c r="H1509" s="18">
        <v>0</v>
      </c>
      <c r="I1509" s="18">
        <v>0</v>
      </c>
      <c r="J1509" s="18">
        <v>8.7776962407360007E-2</v>
      </c>
      <c r="K1509" s="18">
        <v>0</v>
      </c>
      <c r="L1509" s="18">
        <v>0</v>
      </c>
      <c r="M1509" s="18">
        <v>0</v>
      </c>
      <c r="N1509" s="19" t="s">
        <v>6098</v>
      </c>
    </row>
    <row r="1510" spans="1:14" ht="31.5" x14ac:dyDescent="0.25">
      <c r="A1510" s="31" t="s">
        <v>2043</v>
      </c>
      <c r="B1510" s="19" t="s">
        <v>3027</v>
      </c>
      <c r="C1510" s="34" t="s">
        <v>3028</v>
      </c>
      <c r="D1510" s="18">
        <v>0</v>
      </c>
      <c r="E1510" s="18">
        <v>59.04</v>
      </c>
      <c r="F1510" s="18">
        <v>0</v>
      </c>
      <c r="G1510" s="18">
        <v>0</v>
      </c>
      <c r="H1510" s="18">
        <v>0</v>
      </c>
      <c r="I1510" s="18">
        <v>0</v>
      </c>
      <c r="J1510" s="18">
        <v>0.17994277293507999</v>
      </c>
      <c r="K1510" s="18">
        <v>0</v>
      </c>
      <c r="L1510" s="18">
        <v>0</v>
      </c>
      <c r="M1510" s="18">
        <v>0</v>
      </c>
      <c r="N1510" s="19" t="s">
        <v>6098</v>
      </c>
    </row>
    <row r="1511" spans="1:14" ht="31.5" x14ac:dyDescent="0.25">
      <c r="A1511" s="31" t="s">
        <v>2043</v>
      </c>
      <c r="B1511" s="19" t="s">
        <v>3029</v>
      </c>
      <c r="C1511" s="34" t="s">
        <v>3030</v>
      </c>
      <c r="D1511" s="18">
        <v>0</v>
      </c>
      <c r="E1511" s="18">
        <v>27.36</v>
      </c>
      <c r="F1511" s="18">
        <v>0</v>
      </c>
      <c r="G1511" s="18">
        <v>0</v>
      </c>
      <c r="H1511" s="18">
        <v>0</v>
      </c>
      <c r="I1511" s="18">
        <v>0</v>
      </c>
      <c r="J1511" s="18">
        <v>8.3388114286990001E-2</v>
      </c>
      <c r="K1511" s="18">
        <v>0</v>
      </c>
      <c r="L1511" s="18">
        <v>0</v>
      </c>
      <c r="M1511" s="18">
        <v>0</v>
      </c>
      <c r="N1511" s="19" t="s">
        <v>6098</v>
      </c>
    </row>
    <row r="1512" spans="1:14" ht="31.5" x14ac:dyDescent="0.25">
      <c r="A1512" s="31" t="s">
        <v>2043</v>
      </c>
      <c r="B1512" s="19" t="s">
        <v>3031</v>
      </c>
      <c r="C1512" s="34" t="s">
        <v>3032</v>
      </c>
      <c r="D1512" s="18">
        <v>0</v>
      </c>
      <c r="E1512" s="18">
        <v>21.6</v>
      </c>
      <c r="F1512" s="18">
        <v>0</v>
      </c>
      <c r="G1512" s="18">
        <v>0</v>
      </c>
      <c r="H1512" s="18">
        <v>0</v>
      </c>
      <c r="I1512" s="18">
        <v>0</v>
      </c>
      <c r="J1512" s="18">
        <v>6.5832721805519995E-2</v>
      </c>
      <c r="K1512" s="18">
        <v>0</v>
      </c>
      <c r="L1512" s="18">
        <v>0</v>
      </c>
      <c r="M1512" s="18">
        <v>0</v>
      </c>
      <c r="N1512" s="19" t="s">
        <v>6098</v>
      </c>
    </row>
    <row r="1513" spans="1:14" ht="31.5" x14ac:dyDescent="0.25">
      <c r="A1513" s="31" t="s">
        <v>2043</v>
      </c>
      <c r="B1513" s="19" t="s">
        <v>3033</v>
      </c>
      <c r="C1513" s="34" t="s">
        <v>3034</v>
      </c>
      <c r="D1513" s="18">
        <v>0</v>
      </c>
      <c r="E1513" s="18">
        <v>36</v>
      </c>
      <c r="F1513" s="18">
        <v>0</v>
      </c>
      <c r="G1513" s="18">
        <v>0</v>
      </c>
      <c r="H1513" s="18">
        <v>0</v>
      </c>
      <c r="I1513" s="18">
        <v>0</v>
      </c>
      <c r="J1513" s="18">
        <v>0.10972120300920001</v>
      </c>
      <c r="K1513" s="18">
        <v>0</v>
      </c>
      <c r="L1513" s="18">
        <v>0</v>
      </c>
      <c r="M1513" s="18">
        <v>0</v>
      </c>
      <c r="N1513" s="19" t="s">
        <v>6098</v>
      </c>
    </row>
    <row r="1514" spans="1:14" ht="31.5" x14ac:dyDescent="0.25">
      <c r="A1514" s="31" t="s">
        <v>2043</v>
      </c>
      <c r="B1514" s="19" t="s">
        <v>3035</v>
      </c>
      <c r="C1514" s="34" t="s">
        <v>3036</v>
      </c>
      <c r="D1514" s="18">
        <v>0</v>
      </c>
      <c r="E1514" s="18">
        <v>17.28</v>
      </c>
      <c r="F1514" s="18">
        <v>0</v>
      </c>
      <c r="G1514" s="18">
        <v>0</v>
      </c>
      <c r="H1514" s="18">
        <v>0</v>
      </c>
      <c r="I1514" s="18">
        <v>0</v>
      </c>
      <c r="J1514" s="18">
        <v>5.2666177444410003E-2</v>
      </c>
      <c r="K1514" s="18">
        <v>0</v>
      </c>
      <c r="L1514" s="18">
        <v>0</v>
      </c>
      <c r="M1514" s="18">
        <v>0</v>
      </c>
      <c r="N1514" s="19" t="s">
        <v>6098</v>
      </c>
    </row>
    <row r="1515" spans="1:14" ht="31.5" x14ac:dyDescent="0.25">
      <c r="A1515" s="31" t="s">
        <v>2043</v>
      </c>
      <c r="B1515" s="19" t="s">
        <v>3037</v>
      </c>
      <c r="C1515" s="34" t="s">
        <v>3038</v>
      </c>
      <c r="D1515" s="18">
        <v>0</v>
      </c>
      <c r="E1515" s="18">
        <v>20.16</v>
      </c>
      <c r="F1515" s="18">
        <v>0</v>
      </c>
      <c r="G1515" s="18">
        <v>0</v>
      </c>
      <c r="H1515" s="18">
        <v>0</v>
      </c>
      <c r="I1515" s="18">
        <v>0</v>
      </c>
      <c r="J1515" s="18">
        <v>6.1443873685150002E-2</v>
      </c>
      <c r="K1515" s="18">
        <v>0</v>
      </c>
      <c r="L1515" s="18">
        <v>0</v>
      </c>
      <c r="M1515" s="18">
        <v>0</v>
      </c>
      <c r="N1515" s="19" t="s">
        <v>6098</v>
      </c>
    </row>
    <row r="1516" spans="1:14" ht="31.5" x14ac:dyDescent="0.25">
      <c r="A1516" s="31" t="s">
        <v>2043</v>
      </c>
      <c r="B1516" s="19" t="s">
        <v>3039</v>
      </c>
      <c r="C1516" s="34" t="s">
        <v>3040</v>
      </c>
      <c r="D1516" s="18">
        <v>0</v>
      </c>
      <c r="E1516" s="18">
        <v>53.28</v>
      </c>
      <c r="F1516" s="18">
        <v>0</v>
      </c>
      <c r="G1516" s="18">
        <v>0</v>
      </c>
      <c r="H1516" s="18">
        <v>0</v>
      </c>
      <c r="I1516" s="18">
        <v>0</v>
      </c>
      <c r="J1516" s="18">
        <v>0.16238738045361001</v>
      </c>
      <c r="K1516" s="18">
        <v>0</v>
      </c>
      <c r="L1516" s="18">
        <v>0</v>
      </c>
      <c r="M1516" s="18">
        <v>0</v>
      </c>
      <c r="N1516" s="19" t="s">
        <v>6098</v>
      </c>
    </row>
    <row r="1517" spans="1:14" ht="31.5" x14ac:dyDescent="0.25">
      <c r="A1517" s="31" t="s">
        <v>2043</v>
      </c>
      <c r="B1517" s="19" t="s">
        <v>3041</v>
      </c>
      <c r="C1517" s="34" t="s">
        <v>3042</v>
      </c>
      <c r="D1517" s="18">
        <v>0</v>
      </c>
      <c r="E1517" s="18">
        <v>17.28</v>
      </c>
      <c r="F1517" s="18">
        <v>0</v>
      </c>
      <c r="G1517" s="18">
        <v>0</v>
      </c>
      <c r="H1517" s="18">
        <v>0</v>
      </c>
      <c r="I1517" s="18">
        <v>0</v>
      </c>
      <c r="J1517" s="18">
        <v>5.2666177444410003E-2</v>
      </c>
      <c r="K1517" s="18">
        <v>0</v>
      </c>
      <c r="L1517" s="18">
        <v>0</v>
      </c>
      <c r="M1517" s="18">
        <v>0</v>
      </c>
      <c r="N1517" s="19" t="s">
        <v>6098</v>
      </c>
    </row>
    <row r="1518" spans="1:14" ht="47.25" x14ac:dyDescent="0.25">
      <c r="A1518" s="31" t="s">
        <v>2043</v>
      </c>
      <c r="B1518" s="19" t="s">
        <v>3043</v>
      </c>
      <c r="C1518" s="34" t="s">
        <v>3044</v>
      </c>
      <c r="D1518" s="18">
        <v>0</v>
      </c>
      <c r="E1518" s="18">
        <v>24.898</v>
      </c>
      <c r="F1518" s="18">
        <v>0</v>
      </c>
      <c r="G1518" s="18">
        <v>0</v>
      </c>
      <c r="H1518" s="18">
        <v>0</v>
      </c>
      <c r="I1518" s="18">
        <v>0</v>
      </c>
      <c r="J1518" s="18">
        <v>7.5884403125640001E-2</v>
      </c>
      <c r="K1518" s="18">
        <v>0</v>
      </c>
      <c r="L1518" s="18">
        <v>0</v>
      </c>
      <c r="M1518" s="18">
        <v>0</v>
      </c>
      <c r="N1518" s="19" t="s">
        <v>6098</v>
      </c>
    </row>
    <row r="1519" spans="1:14" ht="47.25" x14ac:dyDescent="0.25">
      <c r="A1519" s="31" t="s">
        <v>2043</v>
      </c>
      <c r="B1519" s="19" t="s">
        <v>3045</v>
      </c>
      <c r="C1519" s="34" t="s">
        <v>3046</v>
      </c>
      <c r="D1519" s="18">
        <v>0</v>
      </c>
      <c r="E1519" s="18">
        <v>40.32</v>
      </c>
      <c r="F1519" s="18">
        <v>0</v>
      </c>
      <c r="G1519" s="18">
        <v>0</v>
      </c>
      <c r="H1519" s="18">
        <v>0</v>
      </c>
      <c r="I1519" s="18">
        <v>0</v>
      </c>
      <c r="J1519" s="18">
        <v>0.1228877473703</v>
      </c>
      <c r="K1519" s="18">
        <v>0</v>
      </c>
      <c r="L1519" s="18">
        <v>0</v>
      </c>
      <c r="M1519" s="18">
        <v>0</v>
      </c>
      <c r="N1519" s="19" t="s">
        <v>6098</v>
      </c>
    </row>
    <row r="1520" spans="1:14" ht="47.25" x14ac:dyDescent="0.25">
      <c r="A1520" s="31" t="s">
        <v>2043</v>
      </c>
      <c r="B1520" s="19" t="s">
        <v>3047</v>
      </c>
      <c r="C1520" s="34" t="s">
        <v>3048</v>
      </c>
      <c r="D1520" s="18">
        <v>0</v>
      </c>
      <c r="E1520" s="18">
        <v>4.5659999999999998</v>
      </c>
      <c r="F1520" s="18">
        <v>0</v>
      </c>
      <c r="G1520" s="18">
        <v>0</v>
      </c>
      <c r="H1520" s="18">
        <v>0</v>
      </c>
      <c r="I1520" s="18">
        <v>0</v>
      </c>
      <c r="J1520" s="18">
        <v>1.3916305915E-2</v>
      </c>
      <c r="K1520" s="18">
        <v>0</v>
      </c>
      <c r="L1520" s="18">
        <v>0</v>
      </c>
      <c r="M1520" s="18">
        <v>0</v>
      </c>
      <c r="N1520" s="19" t="s">
        <v>6098</v>
      </c>
    </row>
    <row r="1521" spans="1:14" ht="47.25" x14ac:dyDescent="0.25">
      <c r="A1521" s="31" t="s">
        <v>2043</v>
      </c>
      <c r="B1521" s="19" t="s">
        <v>3049</v>
      </c>
      <c r="C1521" s="34" t="s">
        <v>3050</v>
      </c>
      <c r="D1521" s="18">
        <v>0</v>
      </c>
      <c r="E1521" s="18">
        <v>37.44</v>
      </c>
      <c r="F1521" s="18">
        <v>0</v>
      </c>
      <c r="G1521" s="18">
        <v>0</v>
      </c>
      <c r="H1521" s="18">
        <v>0</v>
      </c>
      <c r="I1521" s="18">
        <v>0</v>
      </c>
      <c r="J1521" s="18">
        <v>0.11411005112956001</v>
      </c>
      <c r="K1521" s="18">
        <v>0</v>
      </c>
      <c r="L1521" s="18">
        <v>0</v>
      </c>
      <c r="M1521" s="18">
        <v>0</v>
      </c>
      <c r="N1521" s="19" t="s">
        <v>6098</v>
      </c>
    </row>
    <row r="1522" spans="1:14" ht="47.25" x14ac:dyDescent="0.25">
      <c r="A1522" s="31" t="s">
        <v>2043</v>
      </c>
      <c r="B1522" s="19" t="s">
        <v>3051</v>
      </c>
      <c r="C1522" s="34" t="s">
        <v>3052</v>
      </c>
      <c r="D1522" s="18">
        <v>0</v>
      </c>
      <c r="E1522" s="18">
        <v>6.2949999999999999</v>
      </c>
      <c r="F1522" s="18">
        <v>0</v>
      </c>
      <c r="G1522" s="18">
        <v>0</v>
      </c>
      <c r="H1522" s="18">
        <v>0</v>
      </c>
      <c r="I1522" s="18">
        <v>0</v>
      </c>
      <c r="J1522" s="18">
        <v>1.918597147063E-2</v>
      </c>
      <c r="K1522" s="18">
        <v>0</v>
      </c>
      <c r="L1522" s="18">
        <v>0</v>
      </c>
      <c r="M1522" s="18">
        <v>0</v>
      </c>
      <c r="N1522" s="19" t="s">
        <v>6098</v>
      </c>
    </row>
    <row r="1523" spans="1:14" ht="47.25" x14ac:dyDescent="0.25">
      <c r="A1523" s="31" t="s">
        <v>2043</v>
      </c>
      <c r="B1523" s="19" t="s">
        <v>3053</v>
      </c>
      <c r="C1523" s="34" t="s">
        <v>3054</v>
      </c>
      <c r="D1523" s="18">
        <v>0</v>
      </c>
      <c r="E1523" s="18">
        <v>0.83899999999999997</v>
      </c>
      <c r="F1523" s="18">
        <v>0</v>
      </c>
      <c r="G1523" s="18">
        <v>0</v>
      </c>
      <c r="H1523" s="18">
        <v>0</v>
      </c>
      <c r="I1523" s="18">
        <v>0</v>
      </c>
      <c r="J1523" s="18">
        <v>2.55711359235E-3</v>
      </c>
      <c r="K1523" s="18">
        <v>0</v>
      </c>
      <c r="L1523" s="18">
        <v>0</v>
      </c>
      <c r="M1523" s="18">
        <v>0</v>
      </c>
      <c r="N1523" s="19" t="s">
        <v>6098</v>
      </c>
    </row>
    <row r="1524" spans="1:14" ht="31.5" x14ac:dyDescent="0.25">
      <c r="A1524" s="31" t="s">
        <v>2043</v>
      </c>
      <c r="B1524" s="19" t="s">
        <v>3055</v>
      </c>
      <c r="C1524" s="34" t="s">
        <v>3056</v>
      </c>
      <c r="D1524" s="18">
        <v>0</v>
      </c>
      <c r="E1524" s="18">
        <v>38.880000000000003</v>
      </c>
      <c r="F1524" s="18">
        <v>0</v>
      </c>
      <c r="G1524" s="18">
        <v>0</v>
      </c>
      <c r="H1524" s="18">
        <v>0</v>
      </c>
      <c r="I1524" s="18">
        <v>0</v>
      </c>
      <c r="J1524" s="18">
        <v>0.11849889924993</v>
      </c>
      <c r="K1524" s="18">
        <v>0</v>
      </c>
      <c r="L1524" s="18">
        <v>0</v>
      </c>
      <c r="M1524" s="18">
        <v>0</v>
      </c>
      <c r="N1524" s="19" t="s">
        <v>6098</v>
      </c>
    </row>
    <row r="1525" spans="1:14" ht="31.5" x14ac:dyDescent="0.25">
      <c r="A1525" s="31" t="s">
        <v>2043</v>
      </c>
      <c r="B1525" s="19" t="s">
        <v>3057</v>
      </c>
      <c r="C1525" s="34" t="s">
        <v>3058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0</v>
      </c>
      <c r="J1525" s="18">
        <v>0</v>
      </c>
      <c r="K1525" s="18">
        <v>0</v>
      </c>
      <c r="L1525" s="18">
        <v>0</v>
      </c>
      <c r="M1525" s="18">
        <v>0</v>
      </c>
      <c r="N1525" s="19" t="s">
        <v>6098</v>
      </c>
    </row>
    <row r="1526" spans="1:14" ht="31.5" x14ac:dyDescent="0.25">
      <c r="A1526" s="31" t="s">
        <v>2043</v>
      </c>
      <c r="B1526" s="19" t="s">
        <v>3059</v>
      </c>
      <c r="C1526" s="34" t="s">
        <v>3060</v>
      </c>
      <c r="D1526" s="18">
        <v>0</v>
      </c>
      <c r="E1526" s="18">
        <v>8.2970000000000006</v>
      </c>
      <c r="F1526" s="18">
        <v>0</v>
      </c>
      <c r="G1526" s="18">
        <v>0</v>
      </c>
      <c r="H1526" s="18">
        <v>0</v>
      </c>
      <c r="I1526" s="18">
        <v>0</v>
      </c>
      <c r="J1526" s="18">
        <v>2.5287689482419998E-2</v>
      </c>
      <c r="K1526" s="18">
        <v>0</v>
      </c>
      <c r="L1526" s="18">
        <v>0</v>
      </c>
      <c r="M1526" s="18">
        <v>0</v>
      </c>
      <c r="N1526" s="19" t="s">
        <v>6098</v>
      </c>
    </row>
    <row r="1527" spans="1:14" ht="31.5" x14ac:dyDescent="0.25">
      <c r="A1527" s="31" t="s">
        <v>2043</v>
      </c>
      <c r="B1527" s="19" t="s">
        <v>3061</v>
      </c>
      <c r="C1527" s="34" t="s">
        <v>3062</v>
      </c>
      <c r="D1527" s="18">
        <v>0</v>
      </c>
      <c r="E1527" s="18">
        <v>3.13</v>
      </c>
      <c r="F1527" s="18">
        <v>0</v>
      </c>
      <c r="G1527" s="18">
        <v>0</v>
      </c>
      <c r="H1527" s="18">
        <v>0</v>
      </c>
      <c r="I1527" s="18">
        <v>0</v>
      </c>
      <c r="J1527" s="18">
        <v>9.5396490394100003E-3</v>
      </c>
      <c r="K1527" s="18">
        <v>0</v>
      </c>
      <c r="L1527" s="18">
        <v>0</v>
      </c>
      <c r="M1527" s="18">
        <v>0</v>
      </c>
      <c r="N1527" s="19" t="s">
        <v>6098</v>
      </c>
    </row>
    <row r="1528" spans="1:14" ht="31.5" x14ac:dyDescent="0.25">
      <c r="A1528" s="31" t="s">
        <v>2043</v>
      </c>
      <c r="B1528" s="19" t="s">
        <v>3063</v>
      </c>
      <c r="C1528" s="34" t="s">
        <v>3064</v>
      </c>
      <c r="D1528" s="18">
        <v>0</v>
      </c>
      <c r="E1528" s="18">
        <v>2.3109999999999999</v>
      </c>
      <c r="F1528" s="18">
        <v>0</v>
      </c>
      <c r="G1528" s="18">
        <v>0</v>
      </c>
      <c r="H1528" s="18">
        <v>0</v>
      </c>
      <c r="I1528" s="18">
        <v>0</v>
      </c>
      <c r="J1528" s="18">
        <v>7.0434916709500002E-3</v>
      </c>
      <c r="K1528" s="18">
        <v>0</v>
      </c>
      <c r="L1528" s="18">
        <v>0</v>
      </c>
      <c r="M1528" s="18">
        <v>0</v>
      </c>
      <c r="N1528" s="19" t="s">
        <v>6098</v>
      </c>
    </row>
    <row r="1529" spans="1:14" ht="31.5" x14ac:dyDescent="0.25">
      <c r="A1529" s="31" t="s">
        <v>2043</v>
      </c>
      <c r="B1529" s="19" t="s">
        <v>3065</v>
      </c>
      <c r="C1529" s="34" t="s">
        <v>3066</v>
      </c>
      <c r="D1529" s="18">
        <v>0</v>
      </c>
      <c r="E1529" s="18">
        <v>3.8319999999999999</v>
      </c>
      <c r="F1529" s="18">
        <v>0</v>
      </c>
      <c r="G1529" s="18">
        <v>0</v>
      </c>
      <c r="H1529" s="18">
        <v>0</v>
      </c>
      <c r="I1529" s="18">
        <v>0</v>
      </c>
      <c r="J1529" s="18">
        <v>1.1679212498089999E-2</v>
      </c>
      <c r="K1529" s="18">
        <v>0</v>
      </c>
      <c r="L1529" s="18">
        <v>0</v>
      </c>
      <c r="M1529" s="18">
        <v>0</v>
      </c>
      <c r="N1529" s="19" t="s">
        <v>6098</v>
      </c>
    </row>
    <row r="1530" spans="1:14" ht="31.5" x14ac:dyDescent="0.25">
      <c r="A1530" s="31" t="s">
        <v>2043</v>
      </c>
      <c r="B1530" s="19" t="s">
        <v>3067</v>
      </c>
      <c r="C1530" s="34" t="s">
        <v>3068</v>
      </c>
      <c r="D1530" s="18">
        <v>0</v>
      </c>
      <c r="E1530" s="18">
        <v>2.4990000000000001</v>
      </c>
      <c r="F1530" s="18">
        <v>0</v>
      </c>
      <c r="G1530" s="18">
        <v>0</v>
      </c>
      <c r="H1530" s="18">
        <v>0</v>
      </c>
      <c r="I1530" s="18">
        <v>0</v>
      </c>
      <c r="J1530" s="18">
        <v>7.61648017555E-3</v>
      </c>
      <c r="K1530" s="18">
        <v>0</v>
      </c>
      <c r="L1530" s="18">
        <v>0</v>
      </c>
      <c r="M1530" s="18">
        <v>0</v>
      </c>
      <c r="N1530" s="19" t="s">
        <v>6098</v>
      </c>
    </row>
    <row r="1531" spans="1:14" ht="31.5" x14ac:dyDescent="0.25">
      <c r="A1531" s="31" t="s">
        <v>2043</v>
      </c>
      <c r="B1531" s="19" t="s">
        <v>3069</v>
      </c>
      <c r="C1531" s="34" t="s">
        <v>3070</v>
      </c>
      <c r="D1531" s="18">
        <v>0</v>
      </c>
      <c r="E1531" s="18">
        <v>47.52</v>
      </c>
      <c r="F1531" s="18">
        <v>0</v>
      </c>
      <c r="G1531" s="18">
        <v>0</v>
      </c>
      <c r="H1531" s="18">
        <v>0</v>
      </c>
      <c r="I1531" s="18">
        <v>0</v>
      </c>
      <c r="J1531" s="18">
        <v>0.14483198797214</v>
      </c>
      <c r="K1531" s="18">
        <v>0</v>
      </c>
      <c r="L1531" s="18">
        <v>0</v>
      </c>
      <c r="M1531" s="18">
        <v>0</v>
      </c>
      <c r="N1531" s="19" t="s">
        <v>6098</v>
      </c>
    </row>
    <row r="1532" spans="1:14" ht="31.5" x14ac:dyDescent="0.25">
      <c r="A1532" s="31" t="s">
        <v>2043</v>
      </c>
      <c r="B1532" s="19" t="s">
        <v>3071</v>
      </c>
      <c r="C1532" s="34" t="s">
        <v>3072</v>
      </c>
      <c r="D1532" s="18">
        <v>0</v>
      </c>
      <c r="E1532" s="18">
        <v>9.6359999999999992</v>
      </c>
      <c r="F1532" s="18">
        <v>0</v>
      </c>
      <c r="G1532" s="18">
        <v>0</v>
      </c>
      <c r="H1532" s="18">
        <v>0</v>
      </c>
      <c r="I1532" s="18">
        <v>0</v>
      </c>
      <c r="J1532" s="18">
        <v>2.9368708672119999E-2</v>
      </c>
      <c r="K1532" s="18">
        <v>0</v>
      </c>
      <c r="L1532" s="18">
        <v>0</v>
      </c>
      <c r="M1532" s="18">
        <v>0</v>
      </c>
      <c r="N1532" s="19" t="s">
        <v>6098</v>
      </c>
    </row>
    <row r="1533" spans="1:14" ht="31.5" x14ac:dyDescent="0.25">
      <c r="A1533" s="31" t="s">
        <v>2043</v>
      </c>
      <c r="B1533" s="19" t="s">
        <v>3073</v>
      </c>
      <c r="C1533" s="34" t="s">
        <v>3074</v>
      </c>
      <c r="D1533" s="18">
        <v>0</v>
      </c>
      <c r="E1533" s="18">
        <v>8.19</v>
      </c>
      <c r="F1533" s="18">
        <v>0</v>
      </c>
      <c r="G1533" s="18">
        <v>0</v>
      </c>
      <c r="H1533" s="18">
        <v>0</v>
      </c>
      <c r="I1533" s="18">
        <v>0</v>
      </c>
      <c r="J1533" s="18">
        <v>2.496157368459E-2</v>
      </c>
      <c r="K1533" s="18">
        <v>0</v>
      </c>
      <c r="L1533" s="18">
        <v>0</v>
      </c>
      <c r="M1533" s="18">
        <v>0</v>
      </c>
      <c r="N1533" s="19" t="s">
        <v>6098</v>
      </c>
    </row>
    <row r="1534" spans="1:14" ht="31.5" x14ac:dyDescent="0.25">
      <c r="A1534" s="31" t="s">
        <v>2043</v>
      </c>
      <c r="B1534" s="19" t="s">
        <v>3075</v>
      </c>
      <c r="C1534" s="34" t="s">
        <v>3076</v>
      </c>
      <c r="D1534" s="18">
        <v>0</v>
      </c>
      <c r="E1534" s="18">
        <v>6.1040000000000001</v>
      </c>
      <c r="F1534" s="18">
        <v>0</v>
      </c>
      <c r="G1534" s="18">
        <v>0</v>
      </c>
      <c r="H1534" s="18">
        <v>0</v>
      </c>
      <c r="I1534" s="18">
        <v>0</v>
      </c>
      <c r="J1534" s="18">
        <v>1.8603839532439999E-2</v>
      </c>
      <c r="K1534" s="18">
        <v>0</v>
      </c>
      <c r="L1534" s="18">
        <v>0</v>
      </c>
      <c r="M1534" s="18">
        <v>0</v>
      </c>
      <c r="N1534" s="19" t="s">
        <v>6098</v>
      </c>
    </row>
    <row r="1535" spans="1:14" ht="31.5" x14ac:dyDescent="0.25">
      <c r="A1535" s="31" t="s">
        <v>2043</v>
      </c>
      <c r="B1535" s="19" t="s">
        <v>3077</v>
      </c>
      <c r="C1535" s="34" t="s">
        <v>3078</v>
      </c>
      <c r="D1535" s="18">
        <v>0</v>
      </c>
      <c r="E1535" s="18">
        <v>6.38</v>
      </c>
      <c r="F1535" s="18">
        <v>0</v>
      </c>
      <c r="G1535" s="18">
        <v>0</v>
      </c>
      <c r="H1535" s="18">
        <v>0</v>
      </c>
      <c r="I1535" s="18">
        <v>0</v>
      </c>
      <c r="J1535" s="18">
        <v>1.9445035422179999E-2</v>
      </c>
      <c r="K1535" s="18">
        <v>0</v>
      </c>
      <c r="L1535" s="18">
        <v>0</v>
      </c>
      <c r="M1535" s="18">
        <v>0</v>
      </c>
      <c r="N1535" s="19" t="s">
        <v>6098</v>
      </c>
    </row>
    <row r="1536" spans="1:14" ht="31.5" x14ac:dyDescent="0.25">
      <c r="A1536" s="31" t="s">
        <v>2043</v>
      </c>
      <c r="B1536" s="19" t="s">
        <v>3079</v>
      </c>
      <c r="C1536" s="34" t="s">
        <v>3080</v>
      </c>
      <c r="D1536" s="18">
        <v>0</v>
      </c>
      <c r="E1536" s="18">
        <v>2.99</v>
      </c>
      <c r="F1536" s="18">
        <v>0</v>
      </c>
      <c r="G1536" s="18">
        <v>0</v>
      </c>
      <c r="H1536" s="18">
        <v>0</v>
      </c>
      <c r="I1536" s="18">
        <v>0</v>
      </c>
      <c r="J1536" s="18">
        <v>9.1129554721500004E-3</v>
      </c>
      <c r="K1536" s="18">
        <v>0</v>
      </c>
      <c r="L1536" s="18">
        <v>0</v>
      </c>
      <c r="M1536" s="18">
        <v>0</v>
      </c>
      <c r="N1536" s="19" t="s">
        <v>6098</v>
      </c>
    </row>
    <row r="1537" spans="1:14" ht="31.5" x14ac:dyDescent="0.25">
      <c r="A1537" s="31" t="s">
        <v>2043</v>
      </c>
      <c r="B1537" s="19" t="s">
        <v>3081</v>
      </c>
      <c r="C1537" s="34" t="s">
        <v>3082</v>
      </c>
      <c r="D1537" s="18">
        <v>0</v>
      </c>
      <c r="E1537" s="18">
        <v>4.16</v>
      </c>
      <c r="F1537" s="18">
        <v>0</v>
      </c>
      <c r="G1537" s="18">
        <v>0</v>
      </c>
      <c r="H1537" s="18">
        <v>0</v>
      </c>
      <c r="I1537" s="18">
        <v>0</v>
      </c>
      <c r="J1537" s="18">
        <v>1.267889456995E-2</v>
      </c>
      <c r="K1537" s="18">
        <v>0</v>
      </c>
      <c r="L1537" s="18">
        <v>0</v>
      </c>
      <c r="M1537" s="18">
        <v>0</v>
      </c>
      <c r="N1537" s="19" t="s">
        <v>6098</v>
      </c>
    </row>
    <row r="1538" spans="1:14" ht="31.5" x14ac:dyDescent="0.25">
      <c r="A1538" s="31" t="s">
        <v>2043</v>
      </c>
      <c r="B1538" s="19" t="s">
        <v>3083</v>
      </c>
      <c r="C1538" s="34" t="s">
        <v>3084</v>
      </c>
      <c r="D1538" s="18">
        <v>0</v>
      </c>
      <c r="E1538" s="18">
        <v>1.82</v>
      </c>
      <c r="F1538" s="18">
        <v>0</v>
      </c>
      <c r="G1538" s="18">
        <v>0</v>
      </c>
      <c r="H1538" s="18">
        <v>0</v>
      </c>
      <c r="I1538" s="18">
        <v>0</v>
      </c>
      <c r="J1538" s="18">
        <v>5.5470163743499999E-3</v>
      </c>
      <c r="K1538" s="18">
        <v>0</v>
      </c>
      <c r="L1538" s="18">
        <v>0</v>
      </c>
      <c r="M1538" s="18">
        <v>0</v>
      </c>
      <c r="N1538" s="19" t="s">
        <v>6098</v>
      </c>
    </row>
    <row r="1539" spans="1:14" ht="31.5" x14ac:dyDescent="0.25">
      <c r="A1539" s="31" t="s">
        <v>2043</v>
      </c>
      <c r="B1539" s="19" t="s">
        <v>3085</v>
      </c>
      <c r="C1539" s="34" t="s">
        <v>3086</v>
      </c>
      <c r="D1539" s="18">
        <v>0</v>
      </c>
      <c r="E1539" s="18">
        <v>25.501999999999999</v>
      </c>
      <c r="F1539" s="18">
        <v>0</v>
      </c>
      <c r="G1539" s="18">
        <v>0</v>
      </c>
      <c r="H1539" s="18">
        <v>0</v>
      </c>
      <c r="I1539" s="18">
        <v>0</v>
      </c>
      <c r="J1539" s="18">
        <v>7.7725281087229994E-2</v>
      </c>
      <c r="K1539" s="18">
        <v>0</v>
      </c>
      <c r="L1539" s="18">
        <v>0</v>
      </c>
      <c r="M1539" s="18">
        <v>0</v>
      </c>
      <c r="N1539" s="19" t="s">
        <v>6098</v>
      </c>
    </row>
    <row r="1540" spans="1:14" ht="31.5" x14ac:dyDescent="0.25">
      <c r="A1540" s="31" t="s">
        <v>2043</v>
      </c>
      <c r="B1540" s="19" t="s">
        <v>3087</v>
      </c>
      <c r="C1540" s="34" t="s">
        <v>3088</v>
      </c>
      <c r="D1540" s="18">
        <v>0</v>
      </c>
      <c r="E1540" s="18">
        <v>19.483000000000001</v>
      </c>
      <c r="F1540" s="18">
        <v>0</v>
      </c>
      <c r="G1540" s="18">
        <v>0</v>
      </c>
      <c r="H1540" s="18">
        <v>0</v>
      </c>
      <c r="I1540" s="18">
        <v>0</v>
      </c>
      <c r="J1540" s="18">
        <v>5.9380505506339998E-2</v>
      </c>
      <c r="K1540" s="18">
        <v>0</v>
      </c>
      <c r="L1540" s="18">
        <v>0</v>
      </c>
      <c r="M1540" s="18">
        <v>0</v>
      </c>
      <c r="N1540" s="19" t="s">
        <v>6098</v>
      </c>
    </row>
    <row r="1541" spans="1:14" ht="31.5" x14ac:dyDescent="0.25">
      <c r="A1541" s="31" t="s">
        <v>2043</v>
      </c>
      <c r="B1541" s="19" t="s">
        <v>3089</v>
      </c>
      <c r="C1541" s="34" t="s">
        <v>3090</v>
      </c>
      <c r="D1541" s="18">
        <v>0</v>
      </c>
      <c r="E1541" s="18">
        <v>12.226000000000001</v>
      </c>
      <c r="F1541" s="18">
        <v>0</v>
      </c>
      <c r="G1541" s="18">
        <v>0</v>
      </c>
      <c r="H1541" s="18">
        <v>0</v>
      </c>
      <c r="I1541" s="18">
        <v>0</v>
      </c>
      <c r="J1541" s="18">
        <v>3.7262539666400002E-2</v>
      </c>
      <c r="K1541" s="18">
        <v>0</v>
      </c>
      <c r="L1541" s="18">
        <v>0</v>
      </c>
      <c r="M1541" s="18">
        <v>0</v>
      </c>
      <c r="N1541" s="19" t="s">
        <v>6098</v>
      </c>
    </row>
    <row r="1542" spans="1:14" ht="31.5" x14ac:dyDescent="0.25">
      <c r="A1542" s="31" t="s">
        <v>2043</v>
      </c>
      <c r="B1542" s="19" t="s">
        <v>3091</v>
      </c>
      <c r="C1542" s="34" t="s">
        <v>3092</v>
      </c>
      <c r="D1542" s="18">
        <v>0</v>
      </c>
      <c r="E1542" s="18">
        <v>15.552</v>
      </c>
      <c r="F1542" s="18">
        <v>0</v>
      </c>
      <c r="G1542" s="18">
        <v>0</v>
      </c>
      <c r="H1542" s="18">
        <v>0</v>
      </c>
      <c r="I1542" s="18">
        <v>0</v>
      </c>
      <c r="J1542" s="18">
        <v>4.7399559699969999E-2</v>
      </c>
      <c r="K1542" s="18">
        <v>0</v>
      </c>
      <c r="L1542" s="18">
        <v>0</v>
      </c>
      <c r="M1542" s="18">
        <v>0</v>
      </c>
      <c r="N1542" s="19" t="s">
        <v>6098</v>
      </c>
    </row>
    <row r="1543" spans="1:14" ht="31.5" x14ac:dyDescent="0.25">
      <c r="A1543" s="31" t="s">
        <v>2043</v>
      </c>
      <c r="B1543" s="19" t="s">
        <v>3093</v>
      </c>
      <c r="C1543" s="34" t="s">
        <v>3094</v>
      </c>
      <c r="D1543" s="18">
        <v>0</v>
      </c>
      <c r="E1543" s="18">
        <v>19.007999999999999</v>
      </c>
      <c r="F1543" s="18">
        <v>0</v>
      </c>
      <c r="G1543" s="18">
        <v>0</v>
      </c>
      <c r="H1543" s="18">
        <v>0</v>
      </c>
      <c r="I1543" s="18">
        <v>0</v>
      </c>
      <c r="J1543" s="18">
        <v>5.793279518885E-2</v>
      </c>
      <c r="K1543" s="18">
        <v>0</v>
      </c>
      <c r="L1543" s="18">
        <v>0</v>
      </c>
      <c r="M1543" s="18">
        <v>0</v>
      </c>
      <c r="N1543" s="19" t="s">
        <v>6098</v>
      </c>
    </row>
    <row r="1544" spans="1:14" ht="31.5" x14ac:dyDescent="0.25">
      <c r="A1544" s="31" t="s">
        <v>2043</v>
      </c>
      <c r="B1544" s="19" t="s">
        <v>3095</v>
      </c>
      <c r="C1544" s="34" t="s">
        <v>3096</v>
      </c>
      <c r="D1544" s="18">
        <v>0</v>
      </c>
      <c r="E1544" s="18">
        <v>19.584</v>
      </c>
      <c r="F1544" s="18">
        <v>0</v>
      </c>
      <c r="G1544" s="18">
        <v>0</v>
      </c>
      <c r="H1544" s="18">
        <v>0</v>
      </c>
      <c r="I1544" s="18">
        <v>0</v>
      </c>
      <c r="J1544" s="18">
        <v>5.9688334437000001E-2</v>
      </c>
      <c r="K1544" s="18">
        <v>0</v>
      </c>
      <c r="L1544" s="18">
        <v>0</v>
      </c>
      <c r="M1544" s="18">
        <v>0</v>
      </c>
      <c r="N1544" s="19" t="s">
        <v>6098</v>
      </c>
    </row>
    <row r="1545" spans="1:14" ht="31.5" x14ac:dyDescent="0.25">
      <c r="A1545" s="31" t="s">
        <v>2043</v>
      </c>
      <c r="B1545" s="19" t="s">
        <v>3097</v>
      </c>
      <c r="C1545" s="34" t="s">
        <v>3098</v>
      </c>
      <c r="D1545" s="18">
        <v>0</v>
      </c>
      <c r="E1545" s="18">
        <v>15.84</v>
      </c>
      <c r="F1545" s="18">
        <v>0</v>
      </c>
      <c r="G1545" s="18">
        <v>0</v>
      </c>
      <c r="H1545" s="18">
        <v>0</v>
      </c>
      <c r="I1545" s="18">
        <v>0</v>
      </c>
      <c r="J1545" s="18">
        <v>4.8277329324039997E-2</v>
      </c>
      <c r="K1545" s="18">
        <v>0</v>
      </c>
      <c r="L1545" s="18">
        <v>0</v>
      </c>
      <c r="M1545" s="18">
        <v>0</v>
      </c>
      <c r="N1545" s="19" t="s">
        <v>6098</v>
      </c>
    </row>
    <row r="1546" spans="1:14" ht="31.5" x14ac:dyDescent="0.25">
      <c r="A1546" s="31" t="s">
        <v>2043</v>
      </c>
      <c r="B1546" s="19" t="s">
        <v>3099</v>
      </c>
      <c r="C1546" s="34" t="s">
        <v>3100</v>
      </c>
      <c r="D1546" s="18">
        <v>0</v>
      </c>
      <c r="E1546" s="18">
        <v>20.16</v>
      </c>
      <c r="F1546" s="18">
        <v>0</v>
      </c>
      <c r="G1546" s="18">
        <v>0</v>
      </c>
      <c r="H1546" s="18">
        <v>0</v>
      </c>
      <c r="I1546" s="18">
        <v>0</v>
      </c>
      <c r="J1546" s="18">
        <v>6.1443873685150002E-2</v>
      </c>
      <c r="K1546" s="18">
        <v>0</v>
      </c>
      <c r="L1546" s="18">
        <v>0</v>
      </c>
      <c r="M1546" s="18">
        <v>0</v>
      </c>
      <c r="N1546" s="19" t="s">
        <v>6098</v>
      </c>
    </row>
    <row r="1547" spans="1:14" ht="31.5" x14ac:dyDescent="0.25">
      <c r="A1547" s="31" t="s">
        <v>2043</v>
      </c>
      <c r="B1547" s="19" t="s">
        <v>3101</v>
      </c>
      <c r="C1547" s="34" t="s">
        <v>3102</v>
      </c>
      <c r="D1547" s="18">
        <v>0</v>
      </c>
      <c r="E1547" s="18">
        <v>23.04</v>
      </c>
      <c r="F1547" s="18">
        <v>0</v>
      </c>
      <c r="G1547" s="18">
        <v>0</v>
      </c>
      <c r="H1547" s="18">
        <v>0</v>
      </c>
      <c r="I1547" s="18">
        <v>0</v>
      </c>
      <c r="J1547" s="18">
        <v>7.0221569925879995E-2</v>
      </c>
      <c r="K1547" s="18">
        <v>0</v>
      </c>
      <c r="L1547" s="18">
        <v>0</v>
      </c>
      <c r="M1547" s="18">
        <v>0</v>
      </c>
      <c r="N1547" s="19" t="s">
        <v>6098</v>
      </c>
    </row>
    <row r="1548" spans="1:14" ht="31.5" x14ac:dyDescent="0.25">
      <c r="A1548" s="31" t="s">
        <v>2043</v>
      </c>
      <c r="B1548" s="19" t="s">
        <v>3103</v>
      </c>
      <c r="C1548" s="34" t="s">
        <v>3104</v>
      </c>
      <c r="D1548" s="18">
        <v>0</v>
      </c>
      <c r="E1548" s="18">
        <v>10.944000000000001</v>
      </c>
      <c r="F1548" s="18">
        <v>0</v>
      </c>
      <c r="G1548" s="18">
        <v>0</v>
      </c>
      <c r="H1548" s="18">
        <v>0</v>
      </c>
      <c r="I1548" s="18">
        <v>0</v>
      </c>
      <c r="J1548" s="18">
        <v>3.3355245714789997E-2</v>
      </c>
      <c r="K1548" s="18">
        <v>0</v>
      </c>
      <c r="L1548" s="18">
        <v>0</v>
      </c>
      <c r="M1548" s="18">
        <v>0</v>
      </c>
      <c r="N1548" s="19" t="s">
        <v>6098</v>
      </c>
    </row>
    <row r="1549" spans="1:14" ht="31.5" x14ac:dyDescent="0.25">
      <c r="A1549" s="31" t="s">
        <v>2043</v>
      </c>
      <c r="B1549" s="19" t="s">
        <v>3105</v>
      </c>
      <c r="C1549" s="34" t="s">
        <v>3106</v>
      </c>
      <c r="D1549" s="18">
        <v>0</v>
      </c>
      <c r="E1549" s="18">
        <v>4.423</v>
      </c>
      <c r="F1549" s="18">
        <v>0</v>
      </c>
      <c r="G1549" s="18">
        <v>0</v>
      </c>
      <c r="H1549" s="18">
        <v>0</v>
      </c>
      <c r="I1549" s="18">
        <v>0</v>
      </c>
      <c r="J1549" s="18">
        <v>1.3480468914149999E-2</v>
      </c>
      <c r="K1549" s="18">
        <v>0</v>
      </c>
      <c r="L1549" s="18">
        <v>0</v>
      </c>
      <c r="M1549" s="18">
        <v>0</v>
      </c>
      <c r="N1549" s="19" t="s">
        <v>6098</v>
      </c>
    </row>
    <row r="1550" spans="1:14" ht="31.5" x14ac:dyDescent="0.25">
      <c r="A1550" s="31" t="s">
        <v>2043</v>
      </c>
      <c r="B1550" s="19" t="s">
        <v>3107</v>
      </c>
      <c r="C1550" s="34" t="s">
        <v>3108</v>
      </c>
      <c r="D1550" s="18">
        <v>0</v>
      </c>
      <c r="E1550" s="18">
        <v>51.84</v>
      </c>
      <c r="F1550" s="18">
        <v>0</v>
      </c>
      <c r="G1550" s="18">
        <v>0</v>
      </c>
      <c r="H1550" s="18">
        <v>0</v>
      </c>
      <c r="I1550" s="18">
        <v>0</v>
      </c>
      <c r="J1550" s="18">
        <v>0.15799853233323999</v>
      </c>
      <c r="K1550" s="18">
        <v>0</v>
      </c>
      <c r="L1550" s="18">
        <v>0</v>
      </c>
      <c r="M1550" s="18">
        <v>0</v>
      </c>
      <c r="N1550" s="19" t="s">
        <v>6098</v>
      </c>
    </row>
    <row r="1551" spans="1:14" ht="31.5" x14ac:dyDescent="0.25">
      <c r="A1551" s="31" t="s">
        <v>2043</v>
      </c>
      <c r="B1551" s="19" t="s">
        <v>3109</v>
      </c>
      <c r="C1551" s="34" t="s">
        <v>3110</v>
      </c>
      <c r="D1551" s="18">
        <v>0</v>
      </c>
      <c r="E1551" s="18">
        <v>12.96</v>
      </c>
      <c r="F1551" s="18">
        <v>0</v>
      </c>
      <c r="G1551" s="18">
        <v>0</v>
      </c>
      <c r="H1551" s="18">
        <v>0</v>
      </c>
      <c r="I1551" s="18">
        <v>0</v>
      </c>
      <c r="J1551" s="18">
        <v>3.9499633083309997E-2</v>
      </c>
      <c r="K1551" s="18">
        <v>0</v>
      </c>
      <c r="L1551" s="18">
        <v>0</v>
      </c>
      <c r="M1551" s="18">
        <v>0</v>
      </c>
      <c r="N1551" s="19" t="s">
        <v>6098</v>
      </c>
    </row>
    <row r="1552" spans="1:14" ht="31.5" x14ac:dyDescent="0.25">
      <c r="A1552" s="31" t="s">
        <v>2043</v>
      </c>
      <c r="B1552" s="19" t="s">
        <v>3111</v>
      </c>
      <c r="C1552" s="34" t="s">
        <v>3112</v>
      </c>
      <c r="D1552" s="18">
        <v>0</v>
      </c>
      <c r="E1552" s="18">
        <v>56.16</v>
      </c>
      <c r="F1552" s="18">
        <v>0</v>
      </c>
      <c r="G1552" s="18">
        <v>0</v>
      </c>
      <c r="H1552" s="18">
        <v>0</v>
      </c>
      <c r="I1552" s="18">
        <v>0</v>
      </c>
      <c r="J1552" s="18">
        <v>0.17116507669434999</v>
      </c>
      <c r="K1552" s="18">
        <v>0</v>
      </c>
      <c r="L1552" s="18">
        <v>0</v>
      </c>
      <c r="M1552" s="18">
        <v>0</v>
      </c>
      <c r="N1552" s="19" t="s">
        <v>6098</v>
      </c>
    </row>
    <row r="1553" spans="1:14" ht="31.5" x14ac:dyDescent="0.25">
      <c r="A1553" s="31" t="s">
        <v>2043</v>
      </c>
      <c r="B1553" s="19" t="s">
        <v>3113</v>
      </c>
      <c r="C1553" s="34" t="s">
        <v>3114</v>
      </c>
      <c r="D1553" s="18">
        <v>0</v>
      </c>
      <c r="E1553" s="18">
        <v>38.591999999999999</v>
      </c>
      <c r="F1553" s="18">
        <v>0</v>
      </c>
      <c r="G1553" s="18">
        <v>0</v>
      </c>
      <c r="H1553" s="18">
        <v>0</v>
      </c>
      <c r="I1553" s="18">
        <v>0</v>
      </c>
      <c r="J1553" s="18">
        <v>0.11762112962585999</v>
      </c>
      <c r="K1553" s="18">
        <v>0</v>
      </c>
      <c r="L1553" s="18">
        <v>0</v>
      </c>
      <c r="M1553" s="18">
        <v>0</v>
      </c>
      <c r="N1553" s="19" t="s">
        <v>6098</v>
      </c>
    </row>
    <row r="1554" spans="1:14" ht="31.5" x14ac:dyDescent="0.25">
      <c r="A1554" s="31" t="s">
        <v>2043</v>
      </c>
      <c r="B1554" s="19" t="s">
        <v>3115</v>
      </c>
      <c r="C1554" s="34" t="s">
        <v>3116</v>
      </c>
      <c r="D1554" s="18">
        <v>0</v>
      </c>
      <c r="E1554" s="18">
        <v>74.88</v>
      </c>
      <c r="F1554" s="18">
        <v>0</v>
      </c>
      <c r="G1554" s="18">
        <v>0</v>
      </c>
      <c r="H1554" s="18">
        <v>0</v>
      </c>
      <c r="I1554" s="18">
        <v>0</v>
      </c>
      <c r="J1554" s="18">
        <v>0.22822010225913</v>
      </c>
      <c r="K1554" s="18">
        <v>0</v>
      </c>
      <c r="L1554" s="18">
        <v>0</v>
      </c>
      <c r="M1554" s="18">
        <v>0</v>
      </c>
      <c r="N1554" s="19" t="s">
        <v>6098</v>
      </c>
    </row>
    <row r="1555" spans="1:14" ht="31.5" x14ac:dyDescent="0.25">
      <c r="A1555" s="31" t="s">
        <v>2043</v>
      </c>
      <c r="B1555" s="19" t="s">
        <v>3117</v>
      </c>
      <c r="C1555" s="34" t="s">
        <v>3118</v>
      </c>
      <c r="D1555" s="18">
        <v>0</v>
      </c>
      <c r="E1555" s="18">
        <v>40.32</v>
      </c>
      <c r="F1555" s="18">
        <v>0</v>
      </c>
      <c r="G1555" s="18">
        <v>0</v>
      </c>
      <c r="H1555" s="18">
        <v>0</v>
      </c>
      <c r="I1555" s="18">
        <v>0</v>
      </c>
      <c r="J1555" s="18">
        <v>0.1228877473703</v>
      </c>
      <c r="K1555" s="18">
        <v>0</v>
      </c>
      <c r="L1555" s="18">
        <v>0</v>
      </c>
      <c r="M1555" s="18">
        <v>0</v>
      </c>
      <c r="N1555" s="19" t="s">
        <v>6098</v>
      </c>
    </row>
    <row r="1556" spans="1:14" ht="31.5" x14ac:dyDescent="0.25">
      <c r="A1556" s="31" t="s">
        <v>2043</v>
      </c>
      <c r="B1556" s="19" t="s">
        <v>3119</v>
      </c>
      <c r="C1556" s="34" t="s">
        <v>3120</v>
      </c>
      <c r="D1556" s="18">
        <v>0</v>
      </c>
      <c r="E1556" s="18">
        <v>23.04</v>
      </c>
      <c r="F1556" s="18">
        <v>0</v>
      </c>
      <c r="G1556" s="18">
        <v>0</v>
      </c>
      <c r="H1556" s="18">
        <v>0</v>
      </c>
      <c r="I1556" s="18">
        <v>0</v>
      </c>
      <c r="J1556" s="18">
        <v>7.0221569925879995E-2</v>
      </c>
      <c r="K1556" s="18">
        <v>0</v>
      </c>
      <c r="L1556" s="18">
        <v>0</v>
      </c>
      <c r="M1556" s="18">
        <v>0</v>
      </c>
      <c r="N1556" s="19" t="s">
        <v>6098</v>
      </c>
    </row>
    <row r="1557" spans="1:14" ht="31.5" x14ac:dyDescent="0.25">
      <c r="A1557" s="31" t="s">
        <v>2043</v>
      </c>
      <c r="B1557" s="19" t="s">
        <v>3121</v>
      </c>
      <c r="C1557" s="34" t="s">
        <v>3122</v>
      </c>
      <c r="D1557" s="18">
        <v>0</v>
      </c>
      <c r="E1557" s="18">
        <v>13.247999999999999</v>
      </c>
      <c r="F1557" s="18">
        <v>0</v>
      </c>
      <c r="G1557" s="18">
        <v>0</v>
      </c>
      <c r="H1557" s="18">
        <v>0</v>
      </c>
      <c r="I1557" s="18">
        <v>0</v>
      </c>
      <c r="J1557" s="18">
        <v>4.0377402707380002E-2</v>
      </c>
      <c r="K1557" s="18">
        <v>0</v>
      </c>
      <c r="L1557" s="18">
        <v>0</v>
      </c>
      <c r="M1557" s="18">
        <v>0</v>
      </c>
      <c r="N1557" s="19" t="s">
        <v>6098</v>
      </c>
    </row>
    <row r="1558" spans="1:14" ht="31.5" x14ac:dyDescent="0.25">
      <c r="A1558" s="31" t="s">
        <v>2043</v>
      </c>
      <c r="B1558" s="19" t="s">
        <v>3123</v>
      </c>
      <c r="C1558" s="34" t="s">
        <v>3124</v>
      </c>
      <c r="D1558" s="18">
        <v>0</v>
      </c>
      <c r="E1558" s="18">
        <v>14.4</v>
      </c>
      <c r="F1558" s="18">
        <v>0</v>
      </c>
      <c r="G1558" s="18">
        <v>0</v>
      </c>
      <c r="H1558" s="18">
        <v>0</v>
      </c>
      <c r="I1558" s="18">
        <v>0</v>
      </c>
      <c r="J1558" s="18">
        <v>4.3888481203680003E-2</v>
      </c>
      <c r="K1558" s="18">
        <v>0</v>
      </c>
      <c r="L1558" s="18">
        <v>0</v>
      </c>
      <c r="M1558" s="18">
        <v>0</v>
      </c>
      <c r="N1558" s="19" t="s">
        <v>6098</v>
      </c>
    </row>
    <row r="1559" spans="1:14" ht="31.5" x14ac:dyDescent="0.25">
      <c r="A1559" s="31" t="s">
        <v>2043</v>
      </c>
      <c r="B1559" s="19" t="s">
        <v>3125</v>
      </c>
      <c r="C1559" s="34" t="s">
        <v>3126</v>
      </c>
      <c r="D1559" s="18">
        <v>0</v>
      </c>
      <c r="E1559" s="18">
        <v>7.2</v>
      </c>
      <c r="F1559" s="18">
        <v>0</v>
      </c>
      <c r="G1559" s="18">
        <v>0</v>
      </c>
      <c r="H1559" s="18">
        <v>0</v>
      </c>
      <c r="I1559" s="18">
        <v>0</v>
      </c>
      <c r="J1559" s="18">
        <v>2.1944240601840002E-2</v>
      </c>
      <c r="K1559" s="18">
        <v>0</v>
      </c>
      <c r="L1559" s="18">
        <v>0</v>
      </c>
      <c r="M1559" s="18">
        <v>0</v>
      </c>
      <c r="N1559" s="19" t="s">
        <v>6098</v>
      </c>
    </row>
    <row r="1560" spans="1:14" ht="31.5" x14ac:dyDescent="0.25">
      <c r="A1560" s="31" t="s">
        <v>2043</v>
      </c>
      <c r="B1560" s="19" t="s">
        <v>3127</v>
      </c>
      <c r="C1560" s="34" t="s">
        <v>3128</v>
      </c>
      <c r="D1560" s="18">
        <v>0</v>
      </c>
      <c r="E1560" s="18">
        <v>28.08</v>
      </c>
      <c r="F1560" s="18">
        <v>0</v>
      </c>
      <c r="G1560" s="18">
        <v>0</v>
      </c>
      <c r="H1560" s="18">
        <v>0</v>
      </c>
      <c r="I1560" s="18">
        <v>0</v>
      </c>
      <c r="J1560" s="18">
        <v>8.5582538347170001E-2</v>
      </c>
      <c r="K1560" s="18">
        <v>0</v>
      </c>
      <c r="L1560" s="18">
        <v>0</v>
      </c>
      <c r="M1560" s="18">
        <v>0</v>
      </c>
      <c r="N1560" s="19" t="s">
        <v>6098</v>
      </c>
    </row>
    <row r="1561" spans="1:14" ht="31.5" x14ac:dyDescent="0.25">
      <c r="A1561" s="31" t="s">
        <v>2043</v>
      </c>
      <c r="B1561" s="19" t="s">
        <v>3129</v>
      </c>
      <c r="C1561" s="34" t="s">
        <v>3130</v>
      </c>
      <c r="D1561" s="18">
        <v>0</v>
      </c>
      <c r="E1561" s="18">
        <v>31.68</v>
      </c>
      <c r="F1561" s="18">
        <v>0</v>
      </c>
      <c r="G1561" s="18">
        <v>0</v>
      </c>
      <c r="H1561" s="18">
        <v>0</v>
      </c>
      <c r="I1561" s="18">
        <v>0</v>
      </c>
      <c r="J1561" s="18">
        <v>9.655465864809E-2</v>
      </c>
      <c r="K1561" s="18">
        <v>0</v>
      </c>
      <c r="L1561" s="18">
        <v>0</v>
      </c>
      <c r="M1561" s="18">
        <v>0</v>
      </c>
      <c r="N1561" s="19" t="s">
        <v>6098</v>
      </c>
    </row>
    <row r="1562" spans="1:14" ht="31.5" x14ac:dyDescent="0.25">
      <c r="A1562" s="31" t="s">
        <v>2043</v>
      </c>
      <c r="B1562" s="19" t="s">
        <v>3131</v>
      </c>
      <c r="C1562" s="34" t="s">
        <v>3132</v>
      </c>
      <c r="D1562" s="18">
        <v>0</v>
      </c>
      <c r="E1562" s="18">
        <v>14.4</v>
      </c>
      <c r="F1562" s="18">
        <v>0</v>
      </c>
      <c r="G1562" s="18">
        <v>0</v>
      </c>
      <c r="H1562" s="18">
        <v>0</v>
      </c>
      <c r="I1562" s="18">
        <v>0</v>
      </c>
      <c r="J1562" s="18">
        <v>4.3888481203680003E-2</v>
      </c>
      <c r="K1562" s="18">
        <v>0</v>
      </c>
      <c r="L1562" s="18">
        <v>0</v>
      </c>
      <c r="M1562" s="18">
        <v>0</v>
      </c>
      <c r="N1562" s="19" t="s">
        <v>6098</v>
      </c>
    </row>
    <row r="1563" spans="1:14" ht="31.5" x14ac:dyDescent="0.25">
      <c r="A1563" s="31" t="s">
        <v>2043</v>
      </c>
      <c r="B1563" s="19" t="s">
        <v>3133</v>
      </c>
      <c r="C1563" s="34" t="s">
        <v>3134</v>
      </c>
      <c r="D1563" s="18">
        <v>0</v>
      </c>
      <c r="E1563" s="18">
        <v>13.68</v>
      </c>
      <c r="F1563" s="18">
        <v>0</v>
      </c>
      <c r="G1563" s="18">
        <v>0</v>
      </c>
      <c r="H1563" s="18">
        <v>0</v>
      </c>
      <c r="I1563" s="18">
        <v>0</v>
      </c>
      <c r="J1563" s="18">
        <v>4.1694057143489997E-2</v>
      </c>
      <c r="K1563" s="18">
        <v>0</v>
      </c>
      <c r="L1563" s="18">
        <v>0</v>
      </c>
      <c r="M1563" s="18">
        <v>0</v>
      </c>
      <c r="N1563" s="19" t="s">
        <v>6098</v>
      </c>
    </row>
    <row r="1564" spans="1:14" ht="31.5" x14ac:dyDescent="0.25">
      <c r="A1564" s="31" t="s">
        <v>2043</v>
      </c>
      <c r="B1564" s="19" t="s">
        <v>3135</v>
      </c>
      <c r="C1564" s="34" t="s">
        <v>3136</v>
      </c>
      <c r="D1564" s="18">
        <v>0</v>
      </c>
      <c r="E1564" s="18">
        <v>6.3360000000000003</v>
      </c>
      <c r="F1564" s="18">
        <v>0</v>
      </c>
      <c r="G1564" s="18">
        <v>0</v>
      </c>
      <c r="H1564" s="18">
        <v>0</v>
      </c>
      <c r="I1564" s="18">
        <v>0</v>
      </c>
      <c r="J1564" s="18">
        <v>1.9310931729610001E-2</v>
      </c>
      <c r="K1564" s="18">
        <v>0</v>
      </c>
      <c r="L1564" s="18">
        <v>0</v>
      </c>
      <c r="M1564" s="18">
        <v>0</v>
      </c>
      <c r="N1564" s="19" t="s">
        <v>6098</v>
      </c>
    </row>
    <row r="1565" spans="1:14" ht="31.5" x14ac:dyDescent="0.25">
      <c r="A1565" s="31" t="s">
        <v>2043</v>
      </c>
      <c r="B1565" s="19" t="s">
        <v>3137</v>
      </c>
      <c r="C1565" s="34" t="s">
        <v>3138</v>
      </c>
      <c r="D1565" s="18">
        <v>0</v>
      </c>
      <c r="E1565" s="18">
        <v>17.423999999999999</v>
      </c>
      <c r="F1565" s="18">
        <v>0</v>
      </c>
      <c r="G1565" s="18">
        <v>0</v>
      </c>
      <c r="H1565" s="18">
        <v>0</v>
      </c>
      <c r="I1565" s="18">
        <v>0</v>
      </c>
      <c r="J1565" s="18">
        <v>5.3105062256450002E-2</v>
      </c>
      <c r="K1565" s="18">
        <v>0</v>
      </c>
      <c r="L1565" s="18">
        <v>0</v>
      </c>
      <c r="M1565" s="18">
        <v>0</v>
      </c>
      <c r="N1565" s="19" t="s">
        <v>6098</v>
      </c>
    </row>
    <row r="1566" spans="1:14" ht="31.5" x14ac:dyDescent="0.25">
      <c r="A1566" s="31" t="s">
        <v>2043</v>
      </c>
      <c r="B1566" s="19" t="s">
        <v>3139</v>
      </c>
      <c r="C1566" s="34" t="s">
        <v>3140</v>
      </c>
      <c r="D1566" s="18">
        <v>0</v>
      </c>
      <c r="E1566" s="18">
        <v>19.584</v>
      </c>
      <c r="F1566" s="18">
        <v>0</v>
      </c>
      <c r="G1566" s="18">
        <v>0</v>
      </c>
      <c r="H1566" s="18">
        <v>0</v>
      </c>
      <c r="I1566" s="18">
        <v>0</v>
      </c>
      <c r="J1566" s="18">
        <v>5.9688334437000001E-2</v>
      </c>
      <c r="K1566" s="18">
        <v>0</v>
      </c>
      <c r="L1566" s="18">
        <v>0</v>
      </c>
      <c r="M1566" s="18">
        <v>0</v>
      </c>
      <c r="N1566" s="19" t="s">
        <v>6098</v>
      </c>
    </row>
    <row r="1567" spans="1:14" ht="31.5" x14ac:dyDescent="0.25">
      <c r="A1567" s="31" t="s">
        <v>2043</v>
      </c>
      <c r="B1567" s="19" t="s">
        <v>3141</v>
      </c>
      <c r="C1567" s="34" t="s">
        <v>3142</v>
      </c>
      <c r="D1567" s="18">
        <v>0</v>
      </c>
      <c r="E1567" s="18">
        <v>17.28</v>
      </c>
      <c r="F1567" s="18">
        <v>0</v>
      </c>
      <c r="G1567" s="18">
        <v>0</v>
      </c>
      <c r="H1567" s="18">
        <v>0</v>
      </c>
      <c r="I1567" s="18">
        <v>0</v>
      </c>
      <c r="J1567" s="18">
        <v>5.2666177444410003E-2</v>
      </c>
      <c r="K1567" s="18">
        <v>0</v>
      </c>
      <c r="L1567" s="18">
        <v>0</v>
      </c>
      <c r="M1567" s="18">
        <v>0</v>
      </c>
      <c r="N1567" s="19" t="s">
        <v>6098</v>
      </c>
    </row>
    <row r="1568" spans="1:14" ht="31.5" x14ac:dyDescent="0.25">
      <c r="A1568" s="31" t="s">
        <v>2043</v>
      </c>
      <c r="B1568" s="19" t="s">
        <v>3143</v>
      </c>
      <c r="C1568" s="34" t="s">
        <v>3144</v>
      </c>
      <c r="D1568" s="18">
        <v>0</v>
      </c>
      <c r="E1568" s="18">
        <v>6.9119999999999999</v>
      </c>
      <c r="F1568" s="18">
        <v>0</v>
      </c>
      <c r="G1568" s="18">
        <v>0</v>
      </c>
      <c r="H1568" s="18">
        <v>0</v>
      </c>
      <c r="I1568" s="18">
        <v>0</v>
      </c>
      <c r="J1568" s="18">
        <v>2.1066470977759998E-2</v>
      </c>
      <c r="K1568" s="18">
        <v>0</v>
      </c>
      <c r="L1568" s="18">
        <v>0</v>
      </c>
      <c r="M1568" s="18">
        <v>0</v>
      </c>
      <c r="N1568" s="19" t="s">
        <v>6098</v>
      </c>
    </row>
    <row r="1569" spans="1:14" ht="31.5" x14ac:dyDescent="0.25">
      <c r="A1569" s="31" t="s">
        <v>2043</v>
      </c>
      <c r="B1569" s="19" t="s">
        <v>3145</v>
      </c>
      <c r="C1569" s="34" t="s">
        <v>3146</v>
      </c>
      <c r="D1569" s="18">
        <v>0</v>
      </c>
      <c r="E1569" s="18">
        <v>11.52</v>
      </c>
      <c r="F1569" s="18">
        <v>0</v>
      </c>
      <c r="G1569" s="18">
        <v>0</v>
      </c>
      <c r="H1569" s="18">
        <v>0</v>
      </c>
      <c r="I1569" s="18">
        <v>0</v>
      </c>
      <c r="J1569" s="18">
        <v>3.5110784962939998E-2</v>
      </c>
      <c r="K1569" s="18">
        <v>0</v>
      </c>
      <c r="L1569" s="18">
        <v>0</v>
      </c>
      <c r="M1569" s="18">
        <v>0</v>
      </c>
      <c r="N1569" s="19" t="s">
        <v>6098</v>
      </c>
    </row>
    <row r="1570" spans="1:14" ht="31.5" x14ac:dyDescent="0.25">
      <c r="A1570" s="31" t="s">
        <v>2043</v>
      </c>
      <c r="B1570" s="19" t="s">
        <v>3147</v>
      </c>
      <c r="C1570" s="34" t="s">
        <v>3148</v>
      </c>
      <c r="D1570" s="18">
        <v>0</v>
      </c>
      <c r="E1570" s="18">
        <v>17.28</v>
      </c>
      <c r="F1570" s="18">
        <v>0</v>
      </c>
      <c r="G1570" s="18">
        <v>0</v>
      </c>
      <c r="H1570" s="18">
        <v>0</v>
      </c>
      <c r="I1570" s="18">
        <v>0</v>
      </c>
      <c r="J1570" s="18">
        <v>5.2666177444410003E-2</v>
      </c>
      <c r="K1570" s="18">
        <v>0</v>
      </c>
      <c r="L1570" s="18">
        <v>0</v>
      </c>
      <c r="M1570" s="18">
        <v>0</v>
      </c>
      <c r="N1570" s="19" t="s">
        <v>6098</v>
      </c>
    </row>
    <row r="1571" spans="1:14" ht="31.5" x14ac:dyDescent="0.25">
      <c r="A1571" s="31" t="s">
        <v>2043</v>
      </c>
      <c r="B1571" s="19" t="s">
        <v>3149</v>
      </c>
      <c r="C1571" s="34" t="s">
        <v>3150</v>
      </c>
      <c r="D1571" s="18">
        <v>0</v>
      </c>
      <c r="E1571" s="18">
        <v>24.192</v>
      </c>
      <c r="F1571" s="18">
        <v>0</v>
      </c>
      <c r="G1571" s="18">
        <v>0</v>
      </c>
      <c r="H1571" s="18">
        <v>0</v>
      </c>
      <c r="I1571" s="18">
        <v>0</v>
      </c>
      <c r="J1571" s="18">
        <v>7.3732648422179997E-2</v>
      </c>
      <c r="K1571" s="18">
        <v>0</v>
      </c>
      <c r="L1571" s="18">
        <v>0</v>
      </c>
      <c r="M1571" s="18">
        <v>0</v>
      </c>
      <c r="N1571" s="19" t="s">
        <v>6098</v>
      </c>
    </row>
    <row r="1572" spans="1:14" ht="31.5" x14ac:dyDescent="0.25">
      <c r="A1572" s="31" t="s">
        <v>2043</v>
      </c>
      <c r="B1572" s="19" t="s">
        <v>3151</v>
      </c>
      <c r="C1572" s="34" t="s">
        <v>3152</v>
      </c>
      <c r="D1572" s="18">
        <v>0</v>
      </c>
      <c r="E1572" s="18">
        <v>14.4</v>
      </c>
      <c r="F1572" s="18">
        <v>0</v>
      </c>
      <c r="G1572" s="18">
        <v>0</v>
      </c>
      <c r="H1572" s="18">
        <v>0</v>
      </c>
      <c r="I1572" s="18">
        <v>0</v>
      </c>
      <c r="J1572" s="18">
        <v>4.3888481203680003E-2</v>
      </c>
      <c r="K1572" s="18">
        <v>0</v>
      </c>
      <c r="L1572" s="18">
        <v>0</v>
      </c>
      <c r="M1572" s="18">
        <v>0</v>
      </c>
      <c r="N1572" s="19" t="s">
        <v>6098</v>
      </c>
    </row>
    <row r="1573" spans="1:14" ht="31.5" x14ac:dyDescent="0.25">
      <c r="A1573" s="31" t="s">
        <v>2043</v>
      </c>
      <c r="B1573" s="19" t="s">
        <v>3153</v>
      </c>
      <c r="C1573" s="34" t="s">
        <v>3154</v>
      </c>
      <c r="D1573" s="18">
        <v>0</v>
      </c>
      <c r="E1573" s="18">
        <v>18.72</v>
      </c>
      <c r="F1573" s="18">
        <v>0</v>
      </c>
      <c r="G1573" s="18">
        <v>0</v>
      </c>
      <c r="H1573" s="18">
        <v>0</v>
      </c>
      <c r="I1573" s="18">
        <v>0</v>
      </c>
      <c r="J1573" s="18">
        <v>5.7055025564780003E-2</v>
      </c>
      <c r="K1573" s="18">
        <v>0</v>
      </c>
      <c r="L1573" s="18">
        <v>0</v>
      </c>
      <c r="M1573" s="18">
        <v>0</v>
      </c>
      <c r="N1573" s="19" t="s">
        <v>6098</v>
      </c>
    </row>
    <row r="1574" spans="1:14" ht="31.5" x14ac:dyDescent="0.25">
      <c r="A1574" s="31" t="s">
        <v>2043</v>
      </c>
      <c r="B1574" s="19" t="s">
        <v>3155</v>
      </c>
      <c r="C1574" s="34" t="s">
        <v>3156</v>
      </c>
      <c r="D1574" s="18">
        <v>0</v>
      </c>
      <c r="E1574" s="18">
        <v>5.1840000000000002</v>
      </c>
      <c r="F1574" s="18">
        <v>0</v>
      </c>
      <c r="G1574" s="18">
        <v>0</v>
      </c>
      <c r="H1574" s="18">
        <v>0</v>
      </c>
      <c r="I1574" s="18">
        <v>0</v>
      </c>
      <c r="J1574" s="18">
        <v>1.5799853233320001E-2</v>
      </c>
      <c r="K1574" s="18">
        <v>0</v>
      </c>
      <c r="L1574" s="18">
        <v>0</v>
      </c>
      <c r="M1574" s="18">
        <v>0</v>
      </c>
      <c r="N1574" s="19" t="s">
        <v>6098</v>
      </c>
    </row>
    <row r="1575" spans="1:14" ht="31.5" x14ac:dyDescent="0.25">
      <c r="A1575" s="31" t="s">
        <v>2043</v>
      </c>
      <c r="B1575" s="19" t="s">
        <v>3157</v>
      </c>
      <c r="C1575" s="34" t="s">
        <v>3158</v>
      </c>
      <c r="D1575" s="18">
        <v>0</v>
      </c>
      <c r="E1575" s="18">
        <v>36</v>
      </c>
      <c r="F1575" s="18">
        <v>0</v>
      </c>
      <c r="G1575" s="18">
        <v>0</v>
      </c>
      <c r="H1575" s="18">
        <v>0</v>
      </c>
      <c r="I1575" s="18">
        <v>0</v>
      </c>
      <c r="J1575" s="18">
        <v>0.10972120300920001</v>
      </c>
      <c r="K1575" s="18">
        <v>0</v>
      </c>
      <c r="L1575" s="18">
        <v>0</v>
      </c>
      <c r="M1575" s="18">
        <v>0</v>
      </c>
      <c r="N1575" s="19" t="s">
        <v>6098</v>
      </c>
    </row>
    <row r="1576" spans="1:14" ht="31.5" x14ac:dyDescent="0.25">
      <c r="A1576" s="31" t="s">
        <v>2043</v>
      </c>
      <c r="B1576" s="19" t="s">
        <v>3159</v>
      </c>
      <c r="C1576" s="34" t="s">
        <v>3160</v>
      </c>
      <c r="D1576" s="18">
        <v>0</v>
      </c>
      <c r="E1576" s="18">
        <v>24.768000000000001</v>
      </c>
      <c r="F1576" s="18">
        <v>0</v>
      </c>
      <c r="G1576" s="18">
        <v>0</v>
      </c>
      <c r="H1576" s="18">
        <v>0</v>
      </c>
      <c r="I1576" s="18">
        <v>0</v>
      </c>
      <c r="J1576" s="18">
        <v>7.5488187670320006E-2</v>
      </c>
      <c r="K1576" s="18">
        <v>0</v>
      </c>
      <c r="L1576" s="18">
        <v>0</v>
      </c>
      <c r="M1576" s="18">
        <v>0</v>
      </c>
      <c r="N1576" s="19" t="s">
        <v>6098</v>
      </c>
    </row>
    <row r="1577" spans="1:14" ht="31.5" x14ac:dyDescent="0.25">
      <c r="A1577" s="31" t="s">
        <v>2043</v>
      </c>
      <c r="B1577" s="19" t="s">
        <v>3161</v>
      </c>
      <c r="C1577" s="34" t="s">
        <v>3162</v>
      </c>
      <c r="D1577" s="18">
        <v>0</v>
      </c>
      <c r="E1577" s="18">
        <v>35.136000000000003</v>
      </c>
      <c r="F1577" s="18">
        <v>0</v>
      </c>
      <c r="G1577" s="18">
        <v>0</v>
      </c>
      <c r="H1577" s="18">
        <v>0</v>
      </c>
      <c r="I1577" s="18">
        <v>0</v>
      </c>
      <c r="J1577" s="18">
        <v>0.10708789413696999</v>
      </c>
      <c r="K1577" s="18">
        <v>0</v>
      </c>
      <c r="L1577" s="18">
        <v>0</v>
      </c>
      <c r="M1577" s="18">
        <v>0</v>
      </c>
      <c r="N1577" s="19" t="s">
        <v>6098</v>
      </c>
    </row>
    <row r="1578" spans="1:14" ht="31.5" x14ac:dyDescent="0.25">
      <c r="A1578" s="31" t="s">
        <v>2043</v>
      </c>
      <c r="B1578" s="19" t="s">
        <v>3163</v>
      </c>
      <c r="C1578" s="34" t="s">
        <v>3164</v>
      </c>
      <c r="D1578" s="18">
        <v>0</v>
      </c>
      <c r="E1578" s="18">
        <v>15.263999999999999</v>
      </c>
      <c r="F1578" s="18">
        <v>0</v>
      </c>
      <c r="G1578" s="18">
        <v>0</v>
      </c>
      <c r="H1578" s="18">
        <v>0</v>
      </c>
      <c r="I1578" s="18">
        <v>0</v>
      </c>
      <c r="J1578" s="18">
        <v>4.6521790075900002E-2</v>
      </c>
      <c r="K1578" s="18">
        <v>0</v>
      </c>
      <c r="L1578" s="18">
        <v>0</v>
      </c>
      <c r="M1578" s="18">
        <v>0</v>
      </c>
      <c r="N1578" s="19" t="s">
        <v>6098</v>
      </c>
    </row>
    <row r="1579" spans="1:14" ht="31.5" x14ac:dyDescent="0.25">
      <c r="A1579" s="31" t="s">
        <v>2043</v>
      </c>
      <c r="B1579" s="19" t="s">
        <v>3165</v>
      </c>
      <c r="C1579" s="34" t="s">
        <v>3166</v>
      </c>
      <c r="D1579" s="18">
        <v>0</v>
      </c>
      <c r="E1579" s="18">
        <v>8.7840000000000007</v>
      </c>
      <c r="F1579" s="18">
        <v>0</v>
      </c>
      <c r="G1579" s="18">
        <v>0</v>
      </c>
      <c r="H1579" s="18">
        <v>0</v>
      </c>
      <c r="I1579" s="18">
        <v>0</v>
      </c>
      <c r="J1579" s="18">
        <v>2.677197353424E-2</v>
      </c>
      <c r="K1579" s="18">
        <v>0</v>
      </c>
      <c r="L1579" s="18">
        <v>0</v>
      </c>
      <c r="M1579" s="18">
        <v>0</v>
      </c>
      <c r="N1579" s="19" t="s">
        <v>6098</v>
      </c>
    </row>
    <row r="1580" spans="1:14" ht="31.5" x14ac:dyDescent="0.25">
      <c r="A1580" s="31" t="s">
        <v>2043</v>
      </c>
      <c r="B1580" s="19" t="s">
        <v>3167</v>
      </c>
      <c r="C1580" s="34" t="s">
        <v>3168</v>
      </c>
      <c r="D1580" s="18">
        <v>0</v>
      </c>
      <c r="E1580" s="18">
        <v>20.88</v>
      </c>
      <c r="F1580" s="18">
        <v>0</v>
      </c>
      <c r="G1580" s="18">
        <v>0</v>
      </c>
      <c r="H1580" s="18">
        <v>0</v>
      </c>
      <c r="I1580" s="18">
        <v>0</v>
      </c>
      <c r="J1580" s="18">
        <v>6.3638297745330002E-2</v>
      </c>
      <c r="K1580" s="18">
        <v>0</v>
      </c>
      <c r="L1580" s="18">
        <v>0</v>
      </c>
      <c r="M1580" s="18">
        <v>0</v>
      </c>
      <c r="N1580" s="19" t="s">
        <v>6098</v>
      </c>
    </row>
    <row r="1581" spans="1:14" ht="31.5" x14ac:dyDescent="0.25">
      <c r="A1581" s="31" t="s">
        <v>2043</v>
      </c>
      <c r="B1581" s="19" t="s">
        <v>3169</v>
      </c>
      <c r="C1581" s="34" t="s">
        <v>3170</v>
      </c>
      <c r="D1581" s="18">
        <v>0</v>
      </c>
      <c r="E1581" s="18">
        <v>11.087999999999999</v>
      </c>
      <c r="F1581" s="18">
        <v>0</v>
      </c>
      <c r="G1581" s="18">
        <v>0</v>
      </c>
      <c r="H1581" s="18">
        <v>0</v>
      </c>
      <c r="I1581" s="18">
        <v>0</v>
      </c>
      <c r="J1581" s="18">
        <v>3.3794130526830002E-2</v>
      </c>
      <c r="K1581" s="18">
        <v>0</v>
      </c>
      <c r="L1581" s="18">
        <v>0</v>
      </c>
      <c r="M1581" s="18">
        <v>0</v>
      </c>
      <c r="N1581" s="19" t="s">
        <v>6098</v>
      </c>
    </row>
    <row r="1582" spans="1:14" ht="31.5" x14ac:dyDescent="0.25">
      <c r="A1582" s="31" t="s">
        <v>2043</v>
      </c>
      <c r="B1582" s="19" t="s">
        <v>3171</v>
      </c>
      <c r="C1582" s="34" t="s">
        <v>3172</v>
      </c>
      <c r="D1582" s="18">
        <v>0</v>
      </c>
      <c r="E1582" s="18">
        <v>21.6</v>
      </c>
      <c r="F1582" s="18">
        <v>0</v>
      </c>
      <c r="G1582" s="18">
        <v>0</v>
      </c>
      <c r="H1582" s="18">
        <v>0</v>
      </c>
      <c r="I1582" s="18">
        <v>0</v>
      </c>
      <c r="J1582" s="18">
        <v>6.5832721805519995E-2</v>
      </c>
      <c r="K1582" s="18">
        <v>0</v>
      </c>
      <c r="L1582" s="18">
        <v>0</v>
      </c>
      <c r="M1582" s="18">
        <v>0</v>
      </c>
      <c r="N1582" s="19" t="s">
        <v>6098</v>
      </c>
    </row>
    <row r="1583" spans="1:14" ht="31.5" x14ac:dyDescent="0.25">
      <c r="A1583" s="31" t="s">
        <v>2043</v>
      </c>
      <c r="B1583" s="19" t="s">
        <v>3173</v>
      </c>
      <c r="C1583" s="34" t="s">
        <v>3174</v>
      </c>
      <c r="D1583" s="18">
        <v>0</v>
      </c>
      <c r="E1583" s="18">
        <v>10.08</v>
      </c>
      <c r="F1583" s="18">
        <v>0</v>
      </c>
      <c r="G1583" s="18">
        <v>0</v>
      </c>
      <c r="H1583" s="18">
        <v>0</v>
      </c>
      <c r="I1583" s="18">
        <v>0</v>
      </c>
      <c r="J1583" s="18">
        <v>3.0721936842570002E-2</v>
      </c>
      <c r="K1583" s="18">
        <v>0</v>
      </c>
      <c r="L1583" s="18">
        <v>0</v>
      </c>
      <c r="M1583" s="18">
        <v>0</v>
      </c>
      <c r="N1583" s="19" t="s">
        <v>6098</v>
      </c>
    </row>
    <row r="1584" spans="1:14" ht="31.5" x14ac:dyDescent="0.25">
      <c r="A1584" s="31" t="s">
        <v>2043</v>
      </c>
      <c r="B1584" s="19" t="s">
        <v>3175</v>
      </c>
      <c r="C1584" s="34" t="s">
        <v>3176</v>
      </c>
      <c r="D1584" s="18">
        <v>0</v>
      </c>
      <c r="E1584" s="18">
        <v>5.9039999999999999</v>
      </c>
      <c r="F1584" s="18">
        <v>0</v>
      </c>
      <c r="G1584" s="18">
        <v>0</v>
      </c>
      <c r="H1584" s="18">
        <v>0</v>
      </c>
      <c r="I1584" s="18">
        <v>0</v>
      </c>
      <c r="J1584" s="18">
        <v>1.7994277293500002E-2</v>
      </c>
      <c r="K1584" s="18">
        <v>0</v>
      </c>
      <c r="L1584" s="18">
        <v>0</v>
      </c>
      <c r="M1584" s="18">
        <v>0</v>
      </c>
      <c r="N1584" s="19" t="s">
        <v>6098</v>
      </c>
    </row>
    <row r="1585" spans="1:14" ht="31.5" x14ac:dyDescent="0.25">
      <c r="A1585" s="31" t="s">
        <v>2043</v>
      </c>
      <c r="B1585" s="19" t="s">
        <v>3177</v>
      </c>
      <c r="C1585" s="34" t="s">
        <v>3178</v>
      </c>
      <c r="D1585" s="18">
        <v>0</v>
      </c>
      <c r="E1585" s="18">
        <v>8.7840000000000007</v>
      </c>
      <c r="F1585" s="18">
        <v>0</v>
      </c>
      <c r="G1585" s="18">
        <v>0</v>
      </c>
      <c r="H1585" s="18">
        <v>0</v>
      </c>
      <c r="I1585" s="18">
        <v>0</v>
      </c>
      <c r="J1585" s="18">
        <v>2.677197353424E-2</v>
      </c>
      <c r="K1585" s="18">
        <v>0</v>
      </c>
      <c r="L1585" s="18">
        <v>0</v>
      </c>
      <c r="M1585" s="18">
        <v>0</v>
      </c>
      <c r="N1585" s="19" t="s">
        <v>6098</v>
      </c>
    </row>
    <row r="1586" spans="1:14" ht="31.5" x14ac:dyDescent="0.25">
      <c r="A1586" s="31" t="s">
        <v>2043</v>
      </c>
      <c r="B1586" s="19" t="s">
        <v>3179</v>
      </c>
      <c r="C1586" s="34" t="s">
        <v>3180</v>
      </c>
      <c r="D1586" s="18">
        <v>0</v>
      </c>
      <c r="E1586" s="18">
        <v>3.6</v>
      </c>
      <c r="F1586" s="18">
        <v>0</v>
      </c>
      <c r="G1586" s="18">
        <v>0</v>
      </c>
      <c r="H1586" s="18">
        <v>0</v>
      </c>
      <c r="I1586" s="18">
        <v>0</v>
      </c>
      <c r="J1586" s="18">
        <v>1.0972120300920001E-2</v>
      </c>
      <c r="K1586" s="18">
        <v>0</v>
      </c>
      <c r="L1586" s="18">
        <v>0</v>
      </c>
      <c r="M1586" s="18">
        <v>0</v>
      </c>
      <c r="N1586" s="19" t="s">
        <v>6098</v>
      </c>
    </row>
    <row r="1587" spans="1:14" ht="31.5" x14ac:dyDescent="0.25">
      <c r="A1587" s="31" t="s">
        <v>2043</v>
      </c>
      <c r="B1587" s="19" t="s">
        <v>3181</v>
      </c>
      <c r="C1587" s="34" t="s">
        <v>3182</v>
      </c>
      <c r="D1587" s="18">
        <v>0</v>
      </c>
      <c r="E1587" s="18">
        <v>13.68</v>
      </c>
      <c r="F1587" s="18">
        <v>0</v>
      </c>
      <c r="G1587" s="18">
        <v>0</v>
      </c>
      <c r="H1587" s="18">
        <v>0</v>
      </c>
      <c r="I1587" s="18">
        <v>0</v>
      </c>
      <c r="J1587" s="18">
        <v>4.1694057143489997E-2</v>
      </c>
      <c r="K1587" s="18">
        <v>0</v>
      </c>
      <c r="L1587" s="18">
        <v>0</v>
      </c>
      <c r="M1587" s="18">
        <v>0</v>
      </c>
      <c r="N1587" s="19" t="s">
        <v>6098</v>
      </c>
    </row>
    <row r="1588" spans="1:14" ht="31.5" x14ac:dyDescent="0.25">
      <c r="A1588" s="31" t="s">
        <v>2043</v>
      </c>
      <c r="B1588" s="19" t="s">
        <v>3183</v>
      </c>
      <c r="C1588" s="34" t="s">
        <v>3184</v>
      </c>
      <c r="D1588" s="18">
        <v>0</v>
      </c>
      <c r="E1588" s="18">
        <v>5.76</v>
      </c>
      <c r="F1588" s="18">
        <v>0</v>
      </c>
      <c r="G1588" s="18">
        <v>0</v>
      </c>
      <c r="H1588" s="18">
        <v>0</v>
      </c>
      <c r="I1588" s="18">
        <v>0</v>
      </c>
      <c r="J1588" s="18">
        <v>1.7555392481469999E-2</v>
      </c>
      <c r="K1588" s="18">
        <v>0</v>
      </c>
      <c r="L1588" s="18">
        <v>0</v>
      </c>
      <c r="M1588" s="18">
        <v>0</v>
      </c>
      <c r="N1588" s="19" t="s">
        <v>6098</v>
      </c>
    </row>
    <row r="1589" spans="1:14" ht="31.5" x14ac:dyDescent="0.25">
      <c r="A1589" s="31" t="s">
        <v>2043</v>
      </c>
      <c r="B1589" s="19" t="s">
        <v>3185</v>
      </c>
      <c r="C1589" s="34" t="s">
        <v>3186</v>
      </c>
      <c r="D1589" s="18">
        <v>0</v>
      </c>
      <c r="E1589" s="18">
        <v>7.2</v>
      </c>
      <c r="F1589" s="18">
        <v>0</v>
      </c>
      <c r="G1589" s="18">
        <v>0</v>
      </c>
      <c r="H1589" s="18">
        <v>0</v>
      </c>
      <c r="I1589" s="18">
        <v>0</v>
      </c>
      <c r="J1589" s="18">
        <v>2.1944240601840002E-2</v>
      </c>
      <c r="K1589" s="18">
        <v>0</v>
      </c>
      <c r="L1589" s="18">
        <v>0</v>
      </c>
      <c r="M1589" s="18">
        <v>0</v>
      </c>
      <c r="N1589" s="19" t="s">
        <v>6098</v>
      </c>
    </row>
    <row r="1590" spans="1:14" ht="31.5" x14ac:dyDescent="0.25">
      <c r="A1590" s="31" t="s">
        <v>2043</v>
      </c>
      <c r="B1590" s="19" t="s">
        <v>3187</v>
      </c>
      <c r="C1590" s="34" t="s">
        <v>3188</v>
      </c>
      <c r="D1590" s="18">
        <v>0</v>
      </c>
      <c r="E1590" s="18">
        <v>7.6319999999999997</v>
      </c>
      <c r="F1590" s="18">
        <v>0</v>
      </c>
      <c r="G1590" s="18">
        <v>0</v>
      </c>
      <c r="H1590" s="18">
        <v>0</v>
      </c>
      <c r="I1590" s="18">
        <v>0</v>
      </c>
      <c r="J1590" s="18">
        <v>2.3260895037950001E-2</v>
      </c>
      <c r="K1590" s="18">
        <v>0</v>
      </c>
      <c r="L1590" s="18">
        <v>0</v>
      </c>
      <c r="M1590" s="18">
        <v>0</v>
      </c>
      <c r="N1590" s="19" t="s">
        <v>6098</v>
      </c>
    </row>
    <row r="1591" spans="1:14" ht="31.5" x14ac:dyDescent="0.25">
      <c r="A1591" s="31" t="s">
        <v>2043</v>
      </c>
      <c r="B1591" s="19" t="s">
        <v>3189</v>
      </c>
      <c r="C1591" s="34" t="s">
        <v>3190</v>
      </c>
      <c r="D1591" s="18">
        <v>0</v>
      </c>
      <c r="E1591" s="18">
        <v>31.68</v>
      </c>
      <c r="F1591" s="18">
        <v>0</v>
      </c>
      <c r="G1591" s="18">
        <v>0</v>
      </c>
      <c r="H1591" s="18">
        <v>0</v>
      </c>
      <c r="I1591" s="18">
        <v>0</v>
      </c>
      <c r="J1591" s="18">
        <v>9.655465864809E-2</v>
      </c>
      <c r="K1591" s="18">
        <v>0</v>
      </c>
      <c r="L1591" s="18">
        <v>0</v>
      </c>
      <c r="M1591" s="18">
        <v>0</v>
      </c>
      <c r="N1591" s="19" t="s">
        <v>6098</v>
      </c>
    </row>
    <row r="1592" spans="1:14" ht="31.5" x14ac:dyDescent="0.25">
      <c r="A1592" s="31" t="s">
        <v>2043</v>
      </c>
      <c r="B1592" s="19" t="s">
        <v>3191</v>
      </c>
      <c r="C1592" s="34" t="s">
        <v>3192</v>
      </c>
      <c r="D1592" s="18">
        <v>0</v>
      </c>
      <c r="E1592" s="18">
        <v>25.056000000000001</v>
      </c>
      <c r="F1592" s="18">
        <v>0</v>
      </c>
      <c r="G1592" s="18">
        <v>0</v>
      </c>
      <c r="H1592" s="18">
        <v>0</v>
      </c>
      <c r="I1592" s="18">
        <v>0</v>
      </c>
      <c r="J1592" s="18">
        <v>7.6365957294400003E-2</v>
      </c>
      <c r="K1592" s="18">
        <v>0</v>
      </c>
      <c r="L1592" s="18">
        <v>0</v>
      </c>
      <c r="M1592" s="18">
        <v>0</v>
      </c>
      <c r="N1592" s="19" t="s">
        <v>6098</v>
      </c>
    </row>
    <row r="1593" spans="1:14" ht="31.5" x14ac:dyDescent="0.25">
      <c r="A1593" s="31" t="s">
        <v>2043</v>
      </c>
      <c r="B1593" s="19" t="s">
        <v>3193</v>
      </c>
      <c r="C1593" s="34" t="s">
        <v>3194</v>
      </c>
      <c r="D1593" s="18">
        <v>0</v>
      </c>
      <c r="E1593" s="18">
        <v>10.944000000000001</v>
      </c>
      <c r="F1593" s="18">
        <v>0</v>
      </c>
      <c r="G1593" s="18">
        <v>0</v>
      </c>
      <c r="H1593" s="18">
        <v>0</v>
      </c>
      <c r="I1593" s="18">
        <v>0</v>
      </c>
      <c r="J1593" s="18">
        <v>3.3355245714789997E-2</v>
      </c>
      <c r="K1593" s="18">
        <v>0</v>
      </c>
      <c r="L1593" s="18">
        <v>0</v>
      </c>
      <c r="M1593" s="18">
        <v>0</v>
      </c>
      <c r="N1593" s="19" t="s">
        <v>6098</v>
      </c>
    </row>
    <row r="1594" spans="1:14" ht="31.5" x14ac:dyDescent="0.25">
      <c r="A1594" s="31" t="s">
        <v>2043</v>
      </c>
      <c r="B1594" s="19" t="s">
        <v>3195</v>
      </c>
      <c r="C1594" s="34" t="s">
        <v>3196</v>
      </c>
      <c r="D1594" s="18">
        <v>0</v>
      </c>
      <c r="E1594" s="18">
        <v>13.968</v>
      </c>
      <c r="F1594" s="18">
        <v>0</v>
      </c>
      <c r="G1594" s="18">
        <v>0</v>
      </c>
      <c r="H1594" s="18">
        <v>0</v>
      </c>
      <c r="I1594" s="18">
        <v>0</v>
      </c>
      <c r="J1594" s="18">
        <v>4.2571826767560002E-2</v>
      </c>
      <c r="K1594" s="18">
        <v>0</v>
      </c>
      <c r="L1594" s="18">
        <v>0</v>
      </c>
      <c r="M1594" s="18">
        <v>0</v>
      </c>
      <c r="N1594" s="19" t="s">
        <v>6098</v>
      </c>
    </row>
    <row r="1595" spans="1:14" ht="31.5" x14ac:dyDescent="0.25">
      <c r="A1595" s="31" t="s">
        <v>2043</v>
      </c>
      <c r="B1595" s="19" t="s">
        <v>3197</v>
      </c>
      <c r="C1595" s="34" t="s">
        <v>3198</v>
      </c>
      <c r="D1595" s="18">
        <v>0</v>
      </c>
      <c r="E1595" s="18">
        <v>18.431999999999999</v>
      </c>
      <c r="F1595" s="18">
        <v>0</v>
      </c>
      <c r="G1595" s="18">
        <v>0</v>
      </c>
      <c r="H1595" s="18">
        <v>0</v>
      </c>
      <c r="I1595" s="18">
        <v>0</v>
      </c>
      <c r="J1595" s="18">
        <v>5.6177255940709998E-2</v>
      </c>
      <c r="K1595" s="18">
        <v>0</v>
      </c>
      <c r="L1595" s="18">
        <v>0</v>
      </c>
      <c r="M1595" s="18">
        <v>0</v>
      </c>
      <c r="N1595" s="19" t="s">
        <v>6098</v>
      </c>
    </row>
    <row r="1596" spans="1:14" ht="31.5" x14ac:dyDescent="0.25">
      <c r="A1596" s="31" t="s">
        <v>2043</v>
      </c>
      <c r="B1596" s="19" t="s">
        <v>3199</v>
      </c>
      <c r="C1596" s="34" t="s">
        <v>3200</v>
      </c>
      <c r="D1596" s="18">
        <v>0</v>
      </c>
      <c r="E1596" s="18">
        <v>20.448</v>
      </c>
      <c r="F1596" s="18">
        <v>0</v>
      </c>
      <c r="G1596" s="18">
        <v>0</v>
      </c>
      <c r="H1596" s="18">
        <v>0</v>
      </c>
      <c r="I1596" s="18">
        <v>0</v>
      </c>
      <c r="J1596" s="18">
        <v>6.232164330922E-2</v>
      </c>
      <c r="K1596" s="18">
        <v>0</v>
      </c>
      <c r="L1596" s="18">
        <v>0</v>
      </c>
      <c r="M1596" s="18">
        <v>0</v>
      </c>
      <c r="N1596" s="19" t="s">
        <v>6098</v>
      </c>
    </row>
    <row r="1597" spans="1:14" ht="31.5" x14ac:dyDescent="0.25">
      <c r="A1597" s="31" t="s">
        <v>2043</v>
      </c>
      <c r="B1597" s="19" t="s">
        <v>3201</v>
      </c>
      <c r="C1597" s="34" t="s">
        <v>3202</v>
      </c>
      <c r="D1597" s="18">
        <v>0</v>
      </c>
      <c r="E1597" s="18">
        <v>27.36</v>
      </c>
      <c r="F1597" s="18">
        <v>0</v>
      </c>
      <c r="G1597" s="18">
        <v>0</v>
      </c>
      <c r="H1597" s="18">
        <v>0</v>
      </c>
      <c r="I1597" s="18">
        <v>0</v>
      </c>
      <c r="J1597" s="18">
        <v>8.3388114286990001E-2</v>
      </c>
      <c r="K1597" s="18">
        <v>0</v>
      </c>
      <c r="L1597" s="18">
        <v>0</v>
      </c>
      <c r="M1597" s="18">
        <v>0</v>
      </c>
      <c r="N1597" s="19" t="s">
        <v>6098</v>
      </c>
    </row>
    <row r="1598" spans="1:14" ht="31.5" x14ac:dyDescent="0.25">
      <c r="A1598" s="31" t="s">
        <v>2043</v>
      </c>
      <c r="B1598" s="19" t="s">
        <v>3203</v>
      </c>
      <c r="C1598" s="34" t="s">
        <v>3204</v>
      </c>
      <c r="D1598" s="18">
        <v>0</v>
      </c>
      <c r="E1598" s="18">
        <v>38.880000000000003</v>
      </c>
      <c r="F1598" s="18">
        <v>0</v>
      </c>
      <c r="G1598" s="18">
        <v>0</v>
      </c>
      <c r="H1598" s="18">
        <v>0</v>
      </c>
      <c r="I1598" s="18">
        <v>0</v>
      </c>
      <c r="J1598" s="18">
        <v>0.11849889924993</v>
      </c>
      <c r="K1598" s="18">
        <v>0</v>
      </c>
      <c r="L1598" s="18">
        <v>0</v>
      </c>
      <c r="M1598" s="18">
        <v>0</v>
      </c>
      <c r="N1598" s="19" t="s">
        <v>6098</v>
      </c>
    </row>
    <row r="1599" spans="1:14" ht="31.5" x14ac:dyDescent="0.25">
      <c r="A1599" s="31" t="s">
        <v>2043</v>
      </c>
      <c r="B1599" s="19" t="s">
        <v>3205</v>
      </c>
      <c r="C1599" s="34" t="s">
        <v>3206</v>
      </c>
      <c r="D1599" s="18">
        <v>0</v>
      </c>
      <c r="E1599" s="18">
        <v>21.6</v>
      </c>
      <c r="F1599" s="18">
        <v>0</v>
      </c>
      <c r="G1599" s="18">
        <v>0</v>
      </c>
      <c r="H1599" s="18">
        <v>0</v>
      </c>
      <c r="I1599" s="18">
        <v>0</v>
      </c>
      <c r="J1599" s="18">
        <v>6.5832721805519995E-2</v>
      </c>
      <c r="K1599" s="18">
        <v>0</v>
      </c>
      <c r="L1599" s="18">
        <v>0</v>
      </c>
      <c r="M1599" s="18">
        <v>0</v>
      </c>
      <c r="N1599" s="19" t="s">
        <v>6098</v>
      </c>
    </row>
    <row r="1600" spans="1:14" ht="31.5" x14ac:dyDescent="0.25">
      <c r="A1600" s="31" t="s">
        <v>2043</v>
      </c>
      <c r="B1600" s="19" t="s">
        <v>3207</v>
      </c>
      <c r="C1600" s="34" t="s">
        <v>3208</v>
      </c>
      <c r="D1600" s="18">
        <v>0</v>
      </c>
      <c r="E1600" s="18">
        <v>21.6</v>
      </c>
      <c r="F1600" s="18">
        <v>0</v>
      </c>
      <c r="G1600" s="18">
        <v>0</v>
      </c>
      <c r="H1600" s="18">
        <v>0</v>
      </c>
      <c r="I1600" s="18">
        <v>0</v>
      </c>
      <c r="J1600" s="18">
        <v>6.5832721805519995E-2</v>
      </c>
      <c r="K1600" s="18">
        <v>0</v>
      </c>
      <c r="L1600" s="18">
        <v>0</v>
      </c>
      <c r="M1600" s="18">
        <v>0</v>
      </c>
      <c r="N1600" s="19" t="s">
        <v>6098</v>
      </c>
    </row>
    <row r="1601" spans="1:14" ht="31.5" x14ac:dyDescent="0.25">
      <c r="A1601" s="31" t="s">
        <v>2043</v>
      </c>
      <c r="B1601" s="19" t="s">
        <v>3209</v>
      </c>
      <c r="C1601" s="34" t="s">
        <v>3210</v>
      </c>
      <c r="D1601" s="18">
        <v>0</v>
      </c>
      <c r="E1601" s="18">
        <v>47.52</v>
      </c>
      <c r="F1601" s="18">
        <v>0</v>
      </c>
      <c r="G1601" s="18">
        <v>0</v>
      </c>
      <c r="H1601" s="18">
        <v>0</v>
      </c>
      <c r="I1601" s="18">
        <v>0</v>
      </c>
      <c r="J1601" s="18">
        <v>0.14483198797214</v>
      </c>
      <c r="K1601" s="18">
        <v>0</v>
      </c>
      <c r="L1601" s="18">
        <v>0</v>
      </c>
      <c r="M1601" s="18">
        <v>0</v>
      </c>
      <c r="N1601" s="19" t="s">
        <v>6098</v>
      </c>
    </row>
    <row r="1602" spans="1:14" ht="31.5" x14ac:dyDescent="0.25">
      <c r="A1602" s="31" t="s">
        <v>2043</v>
      </c>
      <c r="B1602" s="19" t="s">
        <v>3211</v>
      </c>
      <c r="C1602" s="34" t="s">
        <v>3212</v>
      </c>
      <c r="D1602" s="18">
        <v>0</v>
      </c>
      <c r="E1602" s="18">
        <v>44.927999999999997</v>
      </c>
      <c r="F1602" s="18">
        <v>0</v>
      </c>
      <c r="G1602" s="18">
        <v>0</v>
      </c>
      <c r="H1602" s="18">
        <v>0</v>
      </c>
      <c r="I1602" s="18">
        <v>0</v>
      </c>
      <c r="J1602" s="18">
        <v>0.13693206135548</v>
      </c>
      <c r="K1602" s="18">
        <v>0</v>
      </c>
      <c r="L1602" s="18">
        <v>0</v>
      </c>
      <c r="M1602" s="18">
        <v>0</v>
      </c>
      <c r="N1602" s="19" t="s">
        <v>6098</v>
      </c>
    </row>
    <row r="1603" spans="1:14" ht="31.5" x14ac:dyDescent="0.25">
      <c r="A1603" s="31" t="s">
        <v>2043</v>
      </c>
      <c r="B1603" s="19" t="s">
        <v>3213</v>
      </c>
      <c r="C1603" s="34" t="s">
        <v>3214</v>
      </c>
      <c r="D1603" s="18">
        <v>0</v>
      </c>
      <c r="E1603" s="18">
        <v>25.92</v>
      </c>
      <c r="F1603" s="18">
        <v>0</v>
      </c>
      <c r="G1603" s="18">
        <v>0</v>
      </c>
      <c r="H1603" s="18">
        <v>0</v>
      </c>
      <c r="I1603" s="18">
        <v>0</v>
      </c>
      <c r="J1603" s="18">
        <v>7.8999266166619994E-2</v>
      </c>
      <c r="K1603" s="18">
        <v>0</v>
      </c>
      <c r="L1603" s="18">
        <v>0</v>
      </c>
      <c r="M1603" s="18">
        <v>0</v>
      </c>
      <c r="N1603" s="19" t="s">
        <v>6098</v>
      </c>
    </row>
    <row r="1604" spans="1:14" ht="31.5" x14ac:dyDescent="0.25">
      <c r="A1604" s="31" t="s">
        <v>2043</v>
      </c>
      <c r="B1604" s="19" t="s">
        <v>3215</v>
      </c>
      <c r="C1604" s="34" t="s">
        <v>3216</v>
      </c>
      <c r="D1604" s="18">
        <v>0</v>
      </c>
      <c r="E1604" s="18">
        <v>5.76</v>
      </c>
      <c r="F1604" s="18">
        <v>0</v>
      </c>
      <c r="G1604" s="18">
        <v>0</v>
      </c>
      <c r="H1604" s="18">
        <v>0</v>
      </c>
      <c r="I1604" s="18">
        <v>0</v>
      </c>
      <c r="J1604" s="18">
        <v>1.7555392481469999E-2</v>
      </c>
      <c r="K1604" s="18">
        <v>0</v>
      </c>
      <c r="L1604" s="18">
        <v>0</v>
      </c>
      <c r="M1604" s="18">
        <v>0</v>
      </c>
      <c r="N1604" s="19" t="s">
        <v>6098</v>
      </c>
    </row>
    <row r="1605" spans="1:14" ht="31.5" x14ac:dyDescent="0.25">
      <c r="A1605" s="31" t="s">
        <v>2043</v>
      </c>
      <c r="B1605" s="19" t="s">
        <v>3217</v>
      </c>
      <c r="C1605" s="34" t="s">
        <v>3218</v>
      </c>
      <c r="D1605" s="18">
        <v>0</v>
      </c>
      <c r="E1605" s="18">
        <v>21.6</v>
      </c>
      <c r="F1605" s="18">
        <v>0</v>
      </c>
      <c r="G1605" s="18">
        <v>0</v>
      </c>
      <c r="H1605" s="18">
        <v>0</v>
      </c>
      <c r="I1605" s="18">
        <v>0</v>
      </c>
      <c r="J1605" s="18">
        <v>6.5832721805519995E-2</v>
      </c>
      <c r="K1605" s="18">
        <v>0</v>
      </c>
      <c r="L1605" s="18">
        <v>0</v>
      </c>
      <c r="M1605" s="18">
        <v>0</v>
      </c>
      <c r="N1605" s="19" t="s">
        <v>6098</v>
      </c>
    </row>
    <row r="1606" spans="1:14" ht="31.5" x14ac:dyDescent="0.25">
      <c r="A1606" s="31" t="s">
        <v>2043</v>
      </c>
      <c r="B1606" s="19" t="s">
        <v>3219</v>
      </c>
      <c r="C1606" s="34" t="s">
        <v>3220</v>
      </c>
      <c r="D1606" s="18">
        <v>0</v>
      </c>
      <c r="E1606" s="18">
        <v>17.568000000000001</v>
      </c>
      <c r="F1606" s="18">
        <v>0</v>
      </c>
      <c r="G1606" s="18">
        <v>0</v>
      </c>
      <c r="H1606" s="18">
        <v>0</v>
      </c>
      <c r="I1606" s="18">
        <v>0</v>
      </c>
      <c r="J1606" s="18">
        <v>5.3543947068480001E-2</v>
      </c>
      <c r="K1606" s="18">
        <v>0</v>
      </c>
      <c r="L1606" s="18">
        <v>0</v>
      </c>
      <c r="M1606" s="18">
        <v>0</v>
      </c>
      <c r="N1606" s="19" t="s">
        <v>6098</v>
      </c>
    </row>
    <row r="1607" spans="1:14" ht="31.5" x14ac:dyDescent="0.25">
      <c r="A1607" s="31" t="s">
        <v>2043</v>
      </c>
      <c r="B1607" s="19" t="s">
        <v>3221</v>
      </c>
      <c r="C1607" s="34" t="s">
        <v>3222</v>
      </c>
      <c r="D1607" s="18">
        <v>0</v>
      </c>
      <c r="E1607" s="18">
        <v>11.52</v>
      </c>
      <c r="F1607" s="18">
        <v>0</v>
      </c>
      <c r="G1607" s="18">
        <v>0</v>
      </c>
      <c r="H1607" s="18">
        <v>0</v>
      </c>
      <c r="I1607" s="18">
        <v>0</v>
      </c>
      <c r="J1607" s="18">
        <v>3.5110784962939998E-2</v>
      </c>
      <c r="K1607" s="18">
        <v>0</v>
      </c>
      <c r="L1607" s="18">
        <v>0</v>
      </c>
      <c r="M1607" s="18">
        <v>0</v>
      </c>
      <c r="N1607" s="19" t="s">
        <v>6098</v>
      </c>
    </row>
    <row r="1608" spans="1:14" ht="31.5" x14ac:dyDescent="0.25">
      <c r="A1608" s="31" t="s">
        <v>2043</v>
      </c>
      <c r="B1608" s="19" t="s">
        <v>3223</v>
      </c>
      <c r="C1608" s="34" t="s">
        <v>3224</v>
      </c>
      <c r="D1608" s="18">
        <v>0</v>
      </c>
      <c r="E1608" s="18">
        <v>57.6</v>
      </c>
      <c r="F1608" s="18">
        <v>0</v>
      </c>
      <c r="G1608" s="18">
        <v>0</v>
      </c>
      <c r="H1608" s="18">
        <v>0</v>
      </c>
      <c r="I1608" s="18">
        <v>0</v>
      </c>
      <c r="J1608" s="18">
        <v>0.17555392481472001</v>
      </c>
      <c r="K1608" s="18">
        <v>0</v>
      </c>
      <c r="L1608" s="18">
        <v>0</v>
      </c>
      <c r="M1608" s="18">
        <v>0</v>
      </c>
      <c r="N1608" s="19" t="s">
        <v>6098</v>
      </c>
    </row>
    <row r="1609" spans="1:14" ht="31.5" x14ac:dyDescent="0.25">
      <c r="A1609" s="31" t="s">
        <v>2043</v>
      </c>
      <c r="B1609" s="19" t="s">
        <v>3225</v>
      </c>
      <c r="C1609" s="34" t="s">
        <v>3226</v>
      </c>
      <c r="D1609" s="18">
        <v>0</v>
      </c>
      <c r="E1609" s="18">
        <v>8.0640000000000001</v>
      </c>
      <c r="F1609" s="18">
        <v>0</v>
      </c>
      <c r="G1609" s="18">
        <v>0</v>
      </c>
      <c r="H1609" s="18">
        <v>0</v>
      </c>
      <c r="I1609" s="18">
        <v>0</v>
      </c>
      <c r="J1609" s="18">
        <v>2.457754947406E-2</v>
      </c>
      <c r="K1609" s="18">
        <v>0</v>
      </c>
      <c r="L1609" s="18">
        <v>0</v>
      </c>
      <c r="M1609" s="18">
        <v>0</v>
      </c>
      <c r="N1609" s="19" t="s">
        <v>6098</v>
      </c>
    </row>
    <row r="1610" spans="1:14" ht="31.5" x14ac:dyDescent="0.25">
      <c r="A1610" s="31" t="s">
        <v>2043</v>
      </c>
      <c r="B1610" s="19" t="s">
        <v>3227</v>
      </c>
      <c r="C1610" s="34" t="s">
        <v>3228</v>
      </c>
      <c r="D1610" s="18">
        <v>0</v>
      </c>
      <c r="E1610" s="18">
        <v>25.344000000000001</v>
      </c>
      <c r="F1610" s="18">
        <v>0</v>
      </c>
      <c r="G1610" s="18">
        <v>0</v>
      </c>
      <c r="H1610" s="18">
        <v>0</v>
      </c>
      <c r="I1610" s="18">
        <v>0</v>
      </c>
      <c r="J1610" s="18">
        <v>7.7243726918469993E-2</v>
      </c>
      <c r="K1610" s="18">
        <v>0</v>
      </c>
      <c r="L1610" s="18">
        <v>0</v>
      </c>
      <c r="M1610" s="18">
        <v>0</v>
      </c>
      <c r="N1610" s="19" t="s">
        <v>6098</v>
      </c>
    </row>
    <row r="1611" spans="1:14" ht="31.5" x14ac:dyDescent="0.25">
      <c r="A1611" s="31" t="s">
        <v>2043</v>
      </c>
      <c r="B1611" s="19" t="s">
        <v>3229</v>
      </c>
      <c r="C1611" s="34" t="s">
        <v>3230</v>
      </c>
      <c r="D1611" s="18">
        <v>0</v>
      </c>
      <c r="E1611" s="18">
        <v>23.04</v>
      </c>
      <c r="F1611" s="18">
        <v>0</v>
      </c>
      <c r="G1611" s="18">
        <v>0</v>
      </c>
      <c r="H1611" s="18">
        <v>0</v>
      </c>
      <c r="I1611" s="18">
        <v>0</v>
      </c>
      <c r="J1611" s="18">
        <v>7.0221569925879995E-2</v>
      </c>
      <c r="K1611" s="18">
        <v>0</v>
      </c>
      <c r="L1611" s="18">
        <v>0</v>
      </c>
      <c r="M1611" s="18">
        <v>0</v>
      </c>
      <c r="N1611" s="19" t="s">
        <v>6098</v>
      </c>
    </row>
    <row r="1612" spans="1:14" ht="31.5" x14ac:dyDescent="0.25">
      <c r="A1612" s="31" t="s">
        <v>2043</v>
      </c>
      <c r="B1612" s="19" t="s">
        <v>3231</v>
      </c>
      <c r="C1612" s="34" t="s">
        <v>3232</v>
      </c>
      <c r="D1612" s="18">
        <v>0</v>
      </c>
      <c r="E1612" s="18">
        <v>13.247999999999999</v>
      </c>
      <c r="F1612" s="18">
        <v>0</v>
      </c>
      <c r="G1612" s="18">
        <v>0</v>
      </c>
      <c r="H1612" s="18">
        <v>0</v>
      </c>
      <c r="I1612" s="18">
        <v>0</v>
      </c>
      <c r="J1612" s="18">
        <v>4.0377402707380002E-2</v>
      </c>
      <c r="K1612" s="18">
        <v>0</v>
      </c>
      <c r="L1612" s="18">
        <v>0</v>
      </c>
      <c r="M1612" s="18">
        <v>0</v>
      </c>
      <c r="N1612" s="19" t="s">
        <v>6098</v>
      </c>
    </row>
    <row r="1613" spans="1:14" ht="47.25" x14ac:dyDescent="0.25">
      <c r="A1613" s="31" t="s">
        <v>2043</v>
      </c>
      <c r="B1613" s="19" t="s">
        <v>3233</v>
      </c>
      <c r="C1613" s="34" t="s">
        <v>3234</v>
      </c>
      <c r="D1613" s="18">
        <v>0</v>
      </c>
      <c r="E1613" s="18">
        <v>27.071999999999999</v>
      </c>
      <c r="F1613" s="18">
        <v>0</v>
      </c>
      <c r="G1613" s="18">
        <v>0</v>
      </c>
      <c r="H1613" s="18">
        <v>0</v>
      </c>
      <c r="I1613" s="18">
        <v>0</v>
      </c>
      <c r="J1613" s="18">
        <v>8.2510344662910004E-2</v>
      </c>
      <c r="K1613" s="18">
        <v>0</v>
      </c>
      <c r="L1613" s="18">
        <v>0</v>
      </c>
      <c r="M1613" s="18">
        <v>0</v>
      </c>
      <c r="N1613" s="19" t="s">
        <v>6098</v>
      </c>
    </row>
    <row r="1614" spans="1:14" ht="31.5" x14ac:dyDescent="0.25">
      <c r="A1614" s="31" t="s">
        <v>2043</v>
      </c>
      <c r="B1614" s="19" t="s">
        <v>3235</v>
      </c>
      <c r="C1614" s="34" t="s">
        <v>3236</v>
      </c>
      <c r="D1614" s="18">
        <v>0</v>
      </c>
      <c r="E1614" s="18">
        <v>18.431999999999999</v>
      </c>
      <c r="F1614" s="18">
        <v>0</v>
      </c>
      <c r="G1614" s="18">
        <v>0</v>
      </c>
      <c r="H1614" s="18">
        <v>0</v>
      </c>
      <c r="I1614" s="18">
        <v>0</v>
      </c>
      <c r="J1614" s="18">
        <v>5.6177255940709998E-2</v>
      </c>
      <c r="K1614" s="18">
        <v>0</v>
      </c>
      <c r="L1614" s="18">
        <v>0</v>
      </c>
      <c r="M1614" s="18">
        <v>0</v>
      </c>
      <c r="N1614" s="19" t="s">
        <v>6098</v>
      </c>
    </row>
    <row r="1615" spans="1:14" ht="31.5" x14ac:dyDescent="0.25">
      <c r="A1615" s="31" t="s">
        <v>2043</v>
      </c>
      <c r="B1615" s="19" t="s">
        <v>3237</v>
      </c>
      <c r="C1615" s="34" t="s">
        <v>3238</v>
      </c>
      <c r="D1615" s="18">
        <v>0</v>
      </c>
      <c r="E1615" s="18">
        <v>23.04</v>
      </c>
      <c r="F1615" s="18">
        <v>0</v>
      </c>
      <c r="G1615" s="18">
        <v>0</v>
      </c>
      <c r="H1615" s="18">
        <v>0</v>
      </c>
      <c r="I1615" s="18">
        <v>0</v>
      </c>
      <c r="J1615" s="18">
        <v>7.0221569925879995E-2</v>
      </c>
      <c r="K1615" s="18">
        <v>0</v>
      </c>
      <c r="L1615" s="18">
        <v>0</v>
      </c>
      <c r="M1615" s="18">
        <v>0</v>
      </c>
      <c r="N1615" s="19" t="s">
        <v>6098</v>
      </c>
    </row>
    <row r="1616" spans="1:14" ht="31.5" x14ac:dyDescent="0.25">
      <c r="A1616" s="31" t="s">
        <v>2043</v>
      </c>
      <c r="B1616" s="19" t="s">
        <v>3239</v>
      </c>
      <c r="C1616" s="34" t="s">
        <v>3240</v>
      </c>
      <c r="D1616" s="18">
        <v>0</v>
      </c>
      <c r="E1616" s="18">
        <v>21.888000000000002</v>
      </c>
      <c r="F1616" s="18">
        <v>0</v>
      </c>
      <c r="G1616" s="18">
        <v>0</v>
      </c>
      <c r="H1616" s="18">
        <v>0</v>
      </c>
      <c r="I1616" s="18">
        <v>0</v>
      </c>
      <c r="J1616" s="18">
        <v>6.6710491429589999E-2</v>
      </c>
      <c r="K1616" s="18">
        <v>0</v>
      </c>
      <c r="L1616" s="18">
        <v>0</v>
      </c>
      <c r="M1616" s="18">
        <v>0</v>
      </c>
      <c r="N1616" s="19" t="s">
        <v>6098</v>
      </c>
    </row>
    <row r="1617" spans="1:14" ht="31.5" x14ac:dyDescent="0.25">
      <c r="A1617" s="31" t="s">
        <v>2043</v>
      </c>
      <c r="B1617" s="19" t="s">
        <v>3241</v>
      </c>
      <c r="C1617" s="34" t="s">
        <v>3242</v>
      </c>
      <c r="D1617" s="18">
        <v>0</v>
      </c>
      <c r="E1617" s="18">
        <v>31.103999999999999</v>
      </c>
      <c r="F1617" s="18">
        <v>0</v>
      </c>
      <c r="G1617" s="18">
        <v>0</v>
      </c>
      <c r="H1617" s="18">
        <v>0</v>
      </c>
      <c r="I1617" s="18">
        <v>0</v>
      </c>
      <c r="J1617" s="18">
        <v>9.4799119399939999E-2</v>
      </c>
      <c r="K1617" s="18">
        <v>0</v>
      </c>
      <c r="L1617" s="18">
        <v>0</v>
      </c>
      <c r="M1617" s="18">
        <v>0</v>
      </c>
      <c r="N1617" s="19" t="s">
        <v>6098</v>
      </c>
    </row>
    <row r="1618" spans="1:14" ht="47.25" x14ac:dyDescent="0.25">
      <c r="A1618" s="31" t="s">
        <v>2043</v>
      </c>
      <c r="B1618" s="19" t="s">
        <v>3243</v>
      </c>
      <c r="C1618" s="34" t="s">
        <v>3244</v>
      </c>
      <c r="D1618" s="18">
        <v>0</v>
      </c>
      <c r="E1618" s="18">
        <v>10.08</v>
      </c>
      <c r="F1618" s="18">
        <v>0</v>
      </c>
      <c r="G1618" s="18">
        <v>0</v>
      </c>
      <c r="H1618" s="18">
        <v>0</v>
      </c>
      <c r="I1618" s="18">
        <v>0</v>
      </c>
      <c r="J1618" s="18">
        <v>3.0721936842570002E-2</v>
      </c>
      <c r="K1618" s="18">
        <v>0</v>
      </c>
      <c r="L1618" s="18">
        <v>0</v>
      </c>
      <c r="M1618" s="18">
        <v>0</v>
      </c>
      <c r="N1618" s="19" t="s">
        <v>6098</v>
      </c>
    </row>
    <row r="1619" spans="1:14" ht="47.25" x14ac:dyDescent="0.25">
      <c r="A1619" s="31" t="s">
        <v>2043</v>
      </c>
      <c r="B1619" s="19" t="s">
        <v>3245</v>
      </c>
      <c r="C1619" s="34" t="s">
        <v>3246</v>
      </c>
      <c r="D1619" s="18">
        <v>0</v>
      </c>
      <c r="E1619" s="18">
        <v>38.880000000000003</v>
      </c>
      <c r="F1619" s="18">
        <v>0</v>
      </c>
      <c r="G1619" s="18">
        <v>0</v>
      </c>
      <c r="H1619" s="18">
        <v>0</v>
      </c>
      <c r="I1619" s="18">
        <v>0</v>
      </c>
      <c r="J1619" s="18">
        <v>0.11849889924993</v>
      </c>
      <c r="K1619" s="18">
        <v>0</v>
      </c>
      <c r="L1619" s="18">
        <v>0</v>
      </c>
      <c r="M1619" s="18">
        <v>0</v>
      </c>
      <c r="N1619" s="19" t="s">
        <v>6098</v>
      </c>
    </row>
    <row r="1620" spans="1:14" ht="47.25" x14ac:dyDescent="0.25">
      <c r="A1620" s="31" t="s">
        <v>2043</v>
      </c>
      <c r="B1620" s="19" t="s">
        <v>3247</v>
      </c>
      <c r="C1620" s="34" t="s">
        <v>3248</v>
      </c>
      <c r="D1620" s="18">
        <v>0</v>
      </c>
      <c r="E1620" s="18">
        <v>21.6</v>
      </c>
      <c r="F1620" s="18">
        <v>0</v>
      </c>
      <c r="G1620" s="18">
        <v>0</v>
      </c>
      <c r="H1620" s="18">
        <v>0</v>
      </c>
      <c r="I1620" s="18">
        <v>0</v>
      </c>
      <c r="J1620" s="18">
        <v>6.5832721805519995E-2</v>
      </c>
      <c r="K1620" s="18">
        <v>0</v>
      </c>
      <c r="L1620" s="18">
        <v>0</v>
      </c>
      <c r="M1620" s="18">
        <v>0</v>
      </c>
      <c r="N1620" s="19" t="s">
        <v>6098</v>
      </c>
    </row>
    <row r="1621" spans="1:14" ht="47.25" x14ac:dyDescent="0.25">
      <c r="A1621" s="31" t="s">
        <v>2043</v>
      </c>
      <c r="B1621" s="19" t="s">
        <v>3249</v>
      </c>
      <c r="C1621" s="34" t="s">
        <v>3250</v>
      </c>
      <c r="D1621" s="18">
        <v>0</v>
      </c>
      <c r="E1621" s="18">
        <v>0</v>
      </c>
      <c r="F1621" s="18">
        <v>0</v>
      </c>
      <c r="G1621" s="18">
        <v>0</v>
      </c>
      <c r="H1621" s="18">
        <v>0</v>
      </c>
      <c r="I1621" s="18">
        <v>0</v>
      </c>
      <c r="J1621" s="18">
        <v>0</v>
      </c>
      <c r="K1621" s="18">
        <v>0</v>
      </c>
      <c r="L1621" s="18">
        <v>0</v>
      </c>
      <c r="M1621" s="18">
        <v>0</v>
      </c>
      <c r="N1621" s="19" t="s">
        <v>6098</v>
      </c>
    </row>
    <row r="1622" spans="1:14" ht="31.5" x14ac:dyDescent="0.25">
      <c r="A1622" s="31" t="s">
        <v>2043</v>
      </c>
      <c r="B1622" s="19" t="s">
        <v>3251</v>
      </c>
      <c r="C1622" s="34" t="s">
        <v>3252</v>
      </c>
      <c r="D1622" s="18">
        <v>0</v>
      </c>
      <c r="E1622" s="18">
        <v>29.952000000000002</v>
      </c>
      <c r="F1622" s="18">
        <v>0</v>
      </c>
      <c r="G1622" s="18">
        <v>0</v>
      </c>
      <c r="H1622" s="18">
        <v>0</v>
      </c>
      <c r="I1622" s="18">
        <v>0</v>
      </c>
      <c r="J1622" s="18">
        <v>9.1288040903650003E-2</v>
      </c>
      <c r="K1622" s="18">
        <v>0</v>
      </c>
      <c r="L1622" s="18">
        <v>0</v>
      </c>
      <c r="M1622" s="18">
        <v>0</v>
      </c>
      <c r="N1622" s="19" t="s">
        <v>6098</v>
      </c>
    </row>
    <row r="1623" spans="1:14" ht="31.5" x14ac:dyDescent="0.25">
      <c r="A1623" s="31" t="s">
        <v>2043</v>
      </c>
      <c r="B1623" s="19" t="s">
        <v>3253</v>
      </c>
      <c r="C1623" s="34" t="s">
        <v>3254</v>
      </c>
      <c r="D1623" s="18">
        <v>0</v>
      </c>
      <c r="E1623" s="18">
        <v>17.856000000000002</v>
      </c>
      <c r="F1623" s="18">
        <v>0</v>
      </c>
      <c r="G1623" s="18">
        <v>0</v>
      </c>
      <c r="H1623" s="18">
        <v>0</v>
      </c>
      <c r="I1623" s="18">
        <v>0</v>
      </c>
      <c r="J1623" s="18">
        <v>5.4421716692559997E-2</v>
      </c>
      <c r="K1623" s="18">
        <v>0</v>
      </c>
      <c r="L1623" s="18">
        <v>0</v>
      </c>
      <c r="M1623" s="18">
        <v>0</v>
      </c>
      <c r="N1623" s="19" t="s">
        <v>6098</v>
      </c>
    </row>
    <row r="1624" spans="1:14" ht="31.5" x14ac:dyDescent="0.25">
      <c r="A1624" s="31" t="s">
        <v>2043</v>
      </c>
      <c r="B1624" s="19" t="s">
        <v>3255</v>
      </c>
      <c r="C1624" s="34" t="s">
        <v>3256</v>
      </c>
      <c r="D1624" s="18">
        <v>0</v>
      </c>
      <c r="E1624" s="18">
        <v>13.247999999999999</v>
      </c>
      <c r="F1624" s="18">
        <v>0</v>
      </c>
      <c r="G1624" s="18">
        <v>0</v>
      </c>
      <c r="H1624" s="18">
        <v>0</v>
      </c>
      <c r="I1624" s="18">
        <v>0</v>
      </c>
      <c r="J1624" s="18">
        <v>4.0377402707380002E-2</v>
      </c>
      <c r="K1624" s="18">
        <v>0</v>
      </c>
      <c r="L1624" s="18">
        <v>0</v>
      </c>
      <c r="M1624" s="18">
        <v>0</v>
      </c>
      <c r="N1624" s="19" t="s">
        <v>6098</v>
      </c>
    </row>
    <row r="1625" spans="1:14" ht="31.5" x14ac:dyDescent="0.25">
      <c r="A1625" s="31" t="s">
        <v>2043</v>
      </c>
      <c r="B1625" s="19" t="s">
        <v>3257</v>
      </c>
      <c r="C1625" s="34" t="s">
        <v>3258</v>
      </c>
      <c r="D1625" s="18">
        <v>0</v>
      </c>
      <c r="E1625" s="18">
        <v>23.04</v>
      </c>
      <c r="F1625" s="18">
        <v>0</v>
      </c>
      <c r="G1625" s="18">
        <v>0</v>
      </c>
      <c r="H1625" s="18">
        <v>0</v>
      </c>
      <c r="I1625" s="18">
        <v>0</v>
      </c>
      <c r="J1625" s="18">
        <v>7.0221569925879995E-2</v>
      </c>
      <c r="K1625" s="18">
        <v>0</v>
      </c>
      <c r="L1625" s="18">
        <v>0</v>
      </c>
      <c r="M1625" s="18">
        <v>0</v>
      </c>
      <c r="N1625" s="19" t="s">
        <v>6098</v>
      </c>
    </row>
    <row r="1626" spans="1:14" ht="31.5" x14ac:dyDescent="0.25">
      <c r="A1626" s="31" t="s">
        <v>2043</v>
      </c>
      <c r="B1626" s="19" t="s">
        <v>3259</v>
      </c>
      <c r="C1626" s="34" t="s">
        <v>3260</v>
      </c>
      <c r="D1626" s="18">
        <v>0</v>
      </c>
      <c r="E1626" s="18">
        <v>32.832000000000001</v>
      </c>
      <c r="F1626" s="18">
        <v>0</v>
      </c>
      <c r="G1626" s="18">
        <v>0</v>
      </c>
      <c r="H1626" s="18">
        <v>0</v>
      </c>
      <c r="I1626" s="18">
        <v>0</v>
      </c>
      <c r="J1626" s="18">
        <v>0.10006573714439</v>
      </c>
      <c r="K1626" s="18">
        <v>0</v>
      </c>
      <c r="L1626" s="18">
        <v>0</v>
      </c>
      <c r="M1626" s="18">
        <v>0</v>
      </c>
      <c r="N1626" s="19" t="s">
        <v>6098</v>
      </c>
    </row>
    <row r="1627" spans="1:14" ht="31.5" x14ac:dyDescent="0.25">
      <c r="A1627" s="31" t="s">
        <v>2043</v>
      </c>
      <c r="B1627" s="19" t="s">
        <v>3261</v>
      </c>
      <c r="C1627" s="34" t="s">
        <v>3262</v>
      </c>
      <c r="D1627" s="18">
        <v>0</v>
      </c>
      <c r="E1627" s="18">
        <v>21.888000000000002</v>
      </c>
      <c r="F1627" s="18">
        <v>0</v>
      </c>
      <c r="G1627" s="18">
        <v>0</v>
      </c>
      <c r="H1627" s="18">
        <v>0</v>
      </c>
      <c r="I1627" s="18">
        <v>0</v>
      </c>
      <c r="J1627" s="18">
        <v>6.6710491429589999E-2</v>
      </c>
      <c r="K1627" s="18">
        <v>0</v>
      </c>
      <c r="L1627" s="18">
        <v>0</v>
      </c>
      <c r="M1627" s="18">
        <v>0</v>
      </c>
      <c r="N1627" s="19" t="s">
        <v>6098</v>
      </c>
    </row>
    <row r="1628" spans="1:14" ht="31.5" x14ac:dyDescent="0.25">
      <c r="A1628" s="31" t="s">
        <v>2043</v>
      </c>
      <c r="B1628" s="19" t="s">
        <v>3263</v>
      </c>
      <c r="C1628" s="34" t="s">
        <v>3264</v>
      </c>
      <c r="D1628" s="18">
        <v>0</v>
      </c>
      <c r="E1628" s="18">
        <v>24.768000000000001</v>
      </c>
      <c r="F1628" s="18">
        <v>0</v>
      </c>
      <c r="G1628" s="18">
        <v>0</v>
      </c>
      <c r="H1628" s="18">
        <v>0</v>
      </c>
      <c r="I1628" s="18">
        <v>0</v>
      </c>
      <c r="J1628" s="18">
        <v>7.5488187670320006E-2</v>
      </c>
      <c r="K1628" s="18">
        <v>0</v>
      </c>
      <c r="L1628" s="18">
        <v>0</v>
      </c>
      <c r="M1628" s="18">
        <v>0</v>
      </c>
      <c r="N1628" s="19" t="s">
        <v>6098</v>
      </c>
    </row>
    <row r="1629" spans="1:14" ht="31.5" x14ac:dyDescent="0.25">
      <c r="A1629" s="31" t="s">
        <v>2043</v>
      </c>
      <c r="B1629" s="19" t="s">
        <v>3265</v>
      </c>
      <c r="C1629" s="34" t="s">
        <v>3266</v>
      </c>
      <c r="D1629" s="18">
        <v>0</v>
      </c>
      <c r="E1629" s="18">
        <v>17.28</v>
      </c>
      <c r="F1629" s="18">
        <v>0</v>
      </c>
      <c r="G1629" s="18">
        <v>0</v>
      </c>
      <c r="H1629" s="18">
        <v>0</v>
      </c>
      <c r="I1629" s="18">
        <v>0</v>
      </c>
      <c r="J1629" s="18">
        <v>5.2666177444410003E-2</v>
      </c>
      <c r="K1629" s="18">
        <v>0</v>
      </c>
      <c r="L1629" s="18">
        <v>0</v>
      </c>
      <c r="M1629" s="18">
        <v>0</v>
      </c>
      <c r="N1629" s="19" t="s">
        <v>6098</v>
      </c>
    </row>
    <row r="1630" spans="1:14" ht="31.5" x14ac:dyDescent="0.25">
      <c r="A1630" s="31" t="s">
        <v>2043</v>
      </c>
      <c r="B1630" s="19" t="s">
        <v>3267</v>
      </c>
      <c r="C1630" s="34" t="s">
        <v>3268</v>
      </c>
      <c r="D1630" s="18">
        <v>0</v>
      </c>
      <c r="E1630" s="18">
        <v>6.3360000000000003</v>
      </c>
      <c r="F1630" s="18">
        <v>0</v>
      </c>
      <c r="G1630" s="18">
        <v>0</v>
      </c>
      <c r="H1630" s="18">
        <v>0</v>
      </c>
      <c r="I1630" s="18">
        <v>0</v>
      </c>
      <c r="J1630" s="18">
        <v>1.9310931729610001E-2</v>
      </c>
      <c r="K1630" s="18">
        <v>0</v>
      </c>
      <c r="L1630" s="18">
        <v>0</v>
      </c>
      <c r="M1630" s="18">
        <v>0</v>
      </c>
      <c r="N1630" s="19" t="s">
        <v>6098</v>
      </c>
    </row>
    <row r="1631" spans="1:14" ht="31.5" x14ac:dyDescent="0.25">
      <c r="A1631" s="31" t="s">
        <v>2043</v>
      </c>
      <c r="B1631" s="19" t="s">
        <v>3269</v>
      </c>
      <c r="C1631" s="34" t="s">
        <v>3270</v>
      </c>
      <c r="D1631" s="18">
        <v>0</v>
      </c>
      <c r="E1631" s="18">
        <v>7.2</v>
      </c>
      <c r="F1631" s="18">
        <v>0</v>
      </c>
      <c r="G1631" s="18">
        <v>0</v>
      </c>
      <c r="H1631" s="18">
        <v>0</v>
      </c>
      <c r="I1631" s="18">
        <v>0</v>
      </c>
      <c r="J1631" s="18">
        <v>2.1944240601840002E-2</v>
      </c>
      <c r="K1631" s="18">
        <v>0</v>
      </c>
      <c r="L1631" s="18">
        <v>0</v>
      </c>
      <c r="M1631" s="18">
        <v>0</v>
      </c>
      <c r="N1631" s="19" t="s">
        <v>6098</v>
      </c>
    </row>
    <row r="1632" spans="1:14" ht="31.5" x14ac:dyDescent="0.25">
      <c r="A1632" s="31" t="s">
        <v>2043</v>
      </c>
      <c r="B1632" s="19" t="s">
        <v>3271</v>
      </c>
      <c r="C1632" s="34" t="s">
        <v>3272</v>
      </c>
      <c r="D1632" s="18">
        <v>0</v>
      </c>
      <c r="E1632" s="18">
        <v>24.48</v>
      </c>
      <c r="F1632" s="18">
        <v>0</v>
      </c>
      <c r="G1632" s="18">
        <v>0</v>
      </c>
      <c r="H1632" s="18">
        <v>0</v>
      </c>
      <c r="I1632" s="18">
        <v>0</v>
      </c>
      <c r="J1632" s="18">
        <v>7.4610418046250002E-2</v>
      </c>
      <c r="K1632" s="18">
        <v>0</v>
      </c>
      <c r="L1632" s="18">
        <v>0</v>
      </c>
      <c r="M1632" s="18">
        <v>0</v>
      </c>
      <c r="N1632" s="19" t="s">
        <v>6098</v>
      </c>
    </row>
    <row r="1633" spans="1:14" ht="47.25" x14ac:dyDescent="0.25">
      <c r="A1633" s="31" t="s">
        <v>2043</v>
      </c>
      <c r="B1633" s="19" t="s">
        <v>3273</v>
      </c>
      <c r="C1633" s="34" t="s">
        <v>3274</v>
      </c>
      <c r="D1633" s="18">
        <v>0</v>
      </c>
      <c r="E1633" s="18">
        <v>17.28</v>
      </c>
      <c r="F1633" s="18">
        <v>0</v>
      </c>
      <c r="G1633" s="18">
        <v>0</v>
      </c>
      <c r="H1633" s="18">
        <v>0</v>
      </c>
      <c r="I1633" s="18">
        <v>0</v>
      </c>
      <c r="J1633" s="18">
        <v>5.2666177444410003E-2</v>
      </c>
      <c r="K1633" s="18">
        <v>0</v>
      </c>
      <c r="L1633" s="18">
        <v>0</v>
      </c>
      <c r="M1633" s="18">
        <v>0</v>
      </c>
      <c r="N1633" s="19" t="s">
        <v>6098</v>
      </c>
    </row>
    <row r="1634" spans="1:14" ht="31.5" x14ac:dyDescent="0.25">
      <c r="A1634" s="31" t="s">
        <v>2043</v>
      </c>
      <c r="B1634" s="19" t="s">
        <v>3275</v>
      </c>
      <c r="C1634" s="34" t="s">
        <v>3276</v>
      </c>
      <c r="D1634" s="18">
        <v>0</v>
      </c>
      <c r="E1634" s="18">
        <v>11.52</v>
      </c>
      <c r="F1634" s="18">
        <v>0</v>
      </c>
      <c r="G1634" s="18">
        <v>0</v>
      </c>
      <c r="H1634" s="18">
        <v>0</v>
      </c>
      <c r="I1634" s="18">
        <v>0</v>
      </c>
      <c r="J1634" s="18">
        <v>3.5110784962939998E-2</v>
      </c>
      <c r="K1634" s="18">
        <v>0</v>
      </c>
      <c r="L1634" s="18">
        <v>0</v>
      </c>
      <c r="M1634" s="18">
        <v>0</v>
      </c>
      <c r="N1634" s="19" t="s">
        <v>6098</v>
      </c>
    </row>
    <row r="1635" spans="1:14" ht="31.5" x14ac:dyDescent="0.25">
      <c r="A1635" s="31" t="s">
        <v>2043</v>
      </c>
      <c r="B1635" s="19" t="s">
        <v>3277</v>
      </c>
      <c r="C1635" s="34" t="s">
        <v>3278</v>
      </c>
      <c r="D1635" s="18">
        <v>0</v>
      </c>
      <c r="E1635" s="18">
        <v>15.84</v>
      </c>
      <c r="F1635" s="18">
        <v>0</v>
      </c>
      <c r="G1635" s="18">
        <v>0</v>
      </c>
      <c r="H1635" s="18">
        <v>0</v>
      </c>
      <c r="I1635" s="18">
        <v>0</v>
      </c>
      <c r="J1635" s="18">
        <v>4.8277329324039997E-2</v>
      </c>
      <c r="K1635" s="18">
        <v>0</v>
      </c>
      <c r="L1635" s="18">
        <v>0</v>
      </c>
      <c r="M1635" s="18">
        <v>0</v>
      </c>
      <c r="N1635" s="19" t="s">
        <v>6098</v>
      </c>
    </row>
    <row r="1636" spans="1:14" ht="31.5" x14ac:dyDescent="0.25">
      <c r="A1636" s="31" t="s">
        <v>2043</v>
      </c>
      <c r="B1636" s="19" t="s">
        <v>3279</v>
      </c>
      <c r="C1636" s="34" t="s">
        <v>3280</v>
      </c>
      <c r="D1636" s="18">
        <v>0</v>
      </c>
      <c r="E1636" s="18">
        <v>21.6</v>
      </c>
      <c r="F1636" s="18">
        <v>0</v>
      </c>
      <c r="G1636" s="18">
        <v>0</v>
      </c>
      <c r="H1636" s="18">
        <v>0</v>
      </c>
      <c r="I1636" s="18">
        <v>0</v>
      </c>
      <c r="J1636" s="18">
        <v>6.5832721805519995E-2</v>
      </c>
      <c r="K1636" s="18">
        <v>0</v>
      </c>
      <c r="L1636" s="18">
        <v>0</v>
      </c>
      <c r="M1636" s="18">
        <v>0</v>
      </c>
      <c r="N1636" s="19" t="s">
        <v>6098</v>
      </c>
    </row>
    <row r="1637" spans="1:14" ht="31.5" x14ac:dyDescent="0.25">
      <c r="A1637" s="31" t="s">
        <v>2043</v>
      </c>
      <c r="B1637" s="19" t="s">
        <v>3281</v>
      </c>
      <c r="C1637" s="34" t="s">
        <v>3282</v>
      </c>
      <c r="D1637" s="18">
        <v>0</v>
      </c>
      <c r="E1637" s="18">
        <v>11.52</v>
      </c>
      <c r="F1637" s="18">
        <v>0</v>
      </c>
      <c r="G1637" s="18">
        <v>0</v>
      </c>
      <c r="H1637" s="18">
        <v>0</v>
      </c>
      <c r="I1637" s="18">
        <v>0</v>
      </c>
      <c r="J1637" s="18">
        <v>3.5110784962939998E-2</v>
      </c>
      <c r="K1637" s="18">
        <v>0</v>
      </c>
      <c r="L1637" s="18">
        <v>0</v>
      </c>
      <c r="M1637" s="18">
        <v>0</v>
      </c>
      <c r="N1637" s="19" t="s">
        <v>6098</v>
      </c>
    </row>
    <row r="1638" spans="1:14" ht="31.5" x14ac:dyDescent="0.25">
      <c r="A1638" s="31" t="s">
        <v>2043</v>
      </c>
      <c r="B1638" s="19" t="s">
        <v>3283</v>
      </c>
      <c r="C1638" s="34" t="s">
        <v>3284</v>
      </c>
      <c r="D1638" s="18">
        <v>0</v>
      </c>
      <c r="E1638" s="18">
        <v>16.416</v>
      </c>
      <c r="F1638" s="18">
        <v>0</v>
      </c>
      <c r="G1638" s="18">
        <v>0</v>
      </c>
      <c r="H1638" s="18">
        <v>0</v>
      </c>
      <c r="I1638" s="18">
        <v>0</v>
      </c>
      <c r="J1638" s="18">
        <v>5.0032868572189998E-2</v>
      </c>
      <c r="K1638" s="18">
        <v>0</v>
      </c>
      <c r="L1638" s="18">
        <v>0</v>
      </c>
      <c r="M1638" s="18">
        <v>0</v>
      </c>
      <c r="N1638" s="19" t="s">
        <v>6098</v>
      </c>
    </row>
    <row r="1639" spans="1:14" ht="31.5" x14ac:dyDescent="0.25">
      <c r="A1639" s="31" t="s">
        <v>2043</v>
      </c>
      <c r="B1639" s="19" t="s">
        <v>3285</v>
      </c>
      <c r="C1639" s="34" t="s">
        <v>3286</v>
      </c>
      <c r="D1639" s="18">
        <v>0</v>
      </c>
      <c r="E1639" s="18">
        <v>6.6239999999999997</v>
      </c>
      <c r="F1639" s="18">
        <v>0</v>
      </c>
      <c r="G1639" s="18">
        <v>0</v>
      </c>
      <c r="H1639" s="18">
        <v>0</v>
      </c>
      <c r="I1639" s="18">
        <v>0</v>
      </c>
      <c r="J1639" s="18">
        <v>2.0188701353690001E-2</v>
      </c>
      <c r="K1639" s="18">
        <v>0</v>
      </c>
      <c r="L1639" s="18">
        <v>0</v>
      </c>
      <c r="M1639" s="18">
        <v>0</v>
      </c>
      <c r="N1639" s="19" t="s">
        <v>6098</v>
      </c>
    </row>
    <row r="1640" spans="1:14" ht="31.5" x14ac:dyDescent="0.25">
      <c r="A1640" s="31" t="s">
        <v>2043</v>
      </c>
      <c r="B1640" s="19" t="s">
        <v>3287</v>
      </c>
      <c r="C1640" s="34" t="s">
        <v>3288</v>
      </c>
      <c r="D1640" s="18">
        <v>0</v>
      </c>
      <c r="E1640" s="18">
        <v>21.6</v>
      </c>
      <c r="F1640" s="18">
        <v>0</v>
      </c>
      <c r="G1640" s="18">
        <v>0</v>
      </c>
      <c r="H1640" s="18">
        <v>0</v>
      </c>
      <c r="I1640" s="18">
        <v>0</v>
      </c>
      <c r="J1640" s="18">
        <v>6.5832721805519995E-2</v>
      </c>
      <c r="K1640" s="18">
        <v>0</v>
      </c>
      <c r="L1640" s="18">
        <v>0</v>
      </c>
      <c r="M1640" s="18">
        <v>0</v>
      </c>
      <c r="N1640" s="19" t="s">
        <v>6098</v>
      </c>
    </row>
    <row r="1641" spans="1:14" ht="31.5" x14ac:dyDescent="0.25">
      <c r="A1641" s="31" t="s">
        <v>2043</v>
      </c>
      <c r="B1641" s="19" t="s">
        <v>3289</v>
      </c>
      <c r="C1641" s="34" t="s">
        <v>3290</v>
      </c>
      <c r="D1641" s="18">
        <v>0</v>
      </c>
      <c r="E1641" s="18">
        <v>43.2</v>
      </c>
      <c r="F1641" s="18">
        <v>0</v>
      </c>
      <c r="G1641" s="18">
        <v>0</v>
      </c>
      <c r="H1641" s="18">
        <v>0</v>
      </c>
      <c r="I1641" s="18">
        <v>0</v>
      </c>
      <c r="J1641" s="18">
        <v>0.13166544361103999</v>
      </c>
      <c r="K1641" s="18">
        <v>0</v>
      </c>
      <c r="L1641" s="18">
        <v>0</v>
      </c>
      <c r="M1641" s="18">
        <v>0</v>
      </c>
      <c r="N1641" s="19" t="s">
        <v>6098</v>
      </c>
    </row>
    <row r="1642" spans="1:14" ht="31.5" x14ac:dyDescent="0.25">
      <c r="A1642" s="31" t="s">
        <v>2043</v>
      </c>
      <c r="B1642" s="19" t="s">
        <v>3291</v>
      </c>
      <c r="C1642" s="34" t="s">
        <v>3292</v>
      </c>
      <c r="D1642" s="18">
        <v>0</v>
      </c>
      <c r="E1642" s="18">
        <v>11.52</v>
      </c>
      <c r="F1642" s="18">
        <v>0</v>
      </c>
      <c r="G1642" s="18">
        <v>0</v>
      </c>
      <c r="H1642" s="18">
        <v>0</v>
      </c>
      <c r="I1642" s="18">
        <v>0</v>
      </c>
      <c r="J1642" s="18">
        <v>3.5110784962939998E-2</v>
      </c>
      <c r="K1642" s="18">
        <v>0</v>
      </c>
      <c r="L1642" s="18">
        <v>0</v>
      </c>
      <c r="M1642" s="18">
        <v>0</v>
      </c>
      <c r="N1642" s="19" t="s">
        <v>6098</v>
      </c>
    </row>
    <row r="1643" spans="1:14" ht="31.5" x14ac:dyDescent="0.25">
      <c r="A1643" s="31" t="s">
        <v>2043</v>
      </c>
      <c r="B1643" s="19" t="s">
        <v>3293</v>
      </c>
      <c r="C1643" s="34" t="s">
        <v>3294</v>
      </c>
      <c r="D1643" s="18">
        <v>0</v>
      </c>
      <c r="E1643" s="18">
        <v>11.52</v>
      </c>
      <c r="F1643" s="18">
        <v>0</v>
      </c>
      <c r="G1643" s="18">
        <v>0</v>
      </c>
      <c r="H1643" s="18">
        <v>0</v>
      </c>
      <c r="I1643" s="18">
        <v>0</v>
      </c>
      <c r="J1643" s="18">
        <v>3.5110784962939998E-2</v>
      </c>
      <c r="K1643" s="18">
        <v>0</v>
      </c>
      <c r="L1643" s="18">
        <v>0</v>
      </c>
      <c r="M1643" s="18">
        <v>0</v>
      </c>
      <c r="N1643" s="19" t="s">
        <v>6098</v>
      </c>
    </row>
    <row r="1644" spans="1:14" ht="31.5" x14ac:dyDescent="0.25">
      <c r="A1644" s="31" t="s">
        <v>2043</v>
      </c>
      <c r="B1644" s="19" t="s">
        <v>3295</v>
      </c>
      <c r="C1644" s="34" t="s">
        <v>3296</v>
      </c>
      <c r="D1644" s="18">
        <v>0</v>
      </c>
      <c r="E1644" s="18">
        <v>30.527999999999999</v>
      </c>
      <c r="F1644" s="18">
        <v>0</v>
      </c>
      <c r="G1644" s="18">
        <v>0</v>
      </c>
      <c r="H1644" s="18">
        <v>0</v>
      </c>
      <c r="I1644" s="18">
        <v>0</v>
      </c>
      <c r="J1644" s="18">
        <v>9.3043580151800004E-2</v>
      </c>
      <c r="K1644" s="18">
        <v>0</v>
      </c>
      <c r="L1644" s="18">
        <v>0</v>
      </c>
      <c r="M1644" s="18">
        <v>0</v>
      </c>
      <c r="N1644" s="19" t="s">
        <v>6098</v>
      </c>
    </row>
    <row r="1645" spans="1:14" ht="31.5" x14ac:dyDescent="0.25">
      <c r="A1645" s="31" t="s">
        <v>2043</v>
      </c>
      <c r="B1645" s="19" t="s">
        <v>3297</v>
      </c>
      <c r="C1645" s="34" t="s">
        <v>3298</v>
      </c>
      <c r="D1645" s="18">
        <v>0</v>
      </c>
      <c r="E1645" s="18">
        <v>42.624000000000002</v>
      </c>
      <c r="F1645" s="18">
        <v>0</v>
      </c>
      <c r="G1645" s="18">
        <v>0</v>
      </c>
      <c r="H1645" s="18">
        <v>0</v>
      </c>
      <c r="I1645" s="18">
        <v>0</v>
      </c>
      <c r="J1645" s="18">
        <v>0.12990990436288999</v>
      </c>
      <c r="K1645" s="18">
        <v>0</v>
      </c>
      <c r="L1645" s="18">
        <v>0</v>
      </c>
      <c r="M1645" s="18">
        <v>0</v>
      </c>
      <c r="N1645" s="19" t="s">
        <v>6098</v>
      </c>
    </row>
    <row r="1646" spans="1:14" ht="31.5" x14ac:dyDescent="0.25">
      <c r="A1646" s="31" t="s">
        <v>2043</v>
      </c>
      <c r="B1646" s="19" t="s">
        <v>3299</v>
      </c>
      <c r="C1646" s="34" t="s">
        <v>3300</v>
      </c>
      <c r="D1646" s="18">
        <v>0</v>
      </c>
      <c r="E1646" s="18">
        <v>35.136000000000003</v>
      </c>
      <c r="F1646" s="18">
        <v>0</v>
      </c>
      <c r="G1646" s="18">
        <v>0</v>
      </c>
      <c r="H1646" s="18">
        <v>0</v>
      </c>
      <c r="I1646" s="18">
        <v>0</v>
      </c>
      <c r="J1646" s="18">
        <v>0.10708789413696999</v>
      </c>
      <c r="K1646" s="18">
        <v>0</v>
      </c>
      <c r="L1646" s="18">
        <v>0</v>
      </c>
      <c r="M1646" s="18">
        <v>0</v>
      </c>
      <c r="N1646" s="19" t="s">
        <v>6098</v>
      </c>
    </row>
    <row r="1647" spans="1:14" ht="31.5" x14ac:dyDescent="0.25">
      <c r="A1647" s="31" t="s">
        <v>2043</v>
      </c>
      <c r="B1647" s="19" t="s">
        <v>3301</v>
      </c>
      <c r="C1647" s="34" t="s">
        <v>3302</v>
      </c>
      <c r="D1647" s="18">
        <v>0</v>
      </c>
      <c r="E1647" s="18">
        <v>16.128</v>
      </c>
      <c r="F1647" s="18">
        <v>0</v>
      </c>
      <c r="G1647" s="18">
        <v>0</v>
      </c>
      <c r="H1647" s="18">
        <v>0</v>
      </c>
      <c r="I1647" s="18">
        <v>0</v>
      </c>
      <c r="J1647" s="18">
        <v>4.915509894812E-2</v>
      </c>
      <c r="K1647" s="18">
        <v>0</v>
      </c>
      <c r="L1647" s="18">
        <v>0</v>
      </c>
      <c r="M1647" s="18">
        <v>0</v>
      </c>
      <c r="N1647" s="19" t="s">
        <v>6098</v>
      </c>
    </row>
    <row r="1648" spans="1:14" ht="31.5" x14ac:dyDescent="0.25">
      <c r="A1648" s="31" t="s">
        <v>2043</v>
      </c>
      <c r="B1648" s="19" t="s">
        <v>3303</v>
      </c>
      <c r="C1648" s="34" t="s">
        <v>3304</v>
      </c>
      <c r="D1648" s="18">
        <v>0</v>
      </c>
      <c r="E1648" s="18">
        <v>5.8659999999999997</v>
      </c>
      <c r="F1648" s="18">
        <v>0</v>
      </c>
      <c r="G1648" s="18">
        <v>0</v>
      </c>
      <c r="H1648" s="18">
        <v>0</v>
      </c>
      <c r="I1648" s="18">
        <v>0</v>
      </c>
      <c r="J1648" s="18">
        <v>1.7878460468110001E-2</v>
      </c>
      <c r="K1648" s="18">
        <v>0</v>
      </c>
      <c r="L1648" s="18">
        <v>0</v>
      </c>
      <c r="M1648" s="18">
        <v>0</v>
      </c>
      <c r="N1648" s="19" t="s">
        <v>6098</v>
      </c>
    </row>
    <row r="1649" spans="1:14" ht="31.5" x14ac:dyDescent="0.25">
      <c r="A1649" s="31" t="s">
        <v>2043</v>
      </c>
      <c r="B1649" s="19" t="s">
        <v>3305</v>
      </c>
      <c r="C1649" s="34" t="s">
        <v>3306</v>
      </c>
      <c r="D1649" s="18">
        <v>0</v>
      </c>
      <c r="E1649" s="18">
        <v>39.744</v>
      </c>
      <c r="F1649" s="18">
        <v>0</v>
      </c>
      <c r="G1649" s="18">
        <v>0</v>
      </c>
      <c r="H1649" s="18">
        <v>0</v>
      </c>
      <c r="I1649" s="18">
        <v>0</v>
      </c>
      <c r="J1649" s="18">
        <v>0.12113220812215</v>
      </c>
      <c r="K1649" s="18">
        <v>0</v>
      </c>
      <c r="L1649" s="18">
        <v>0</v>
      </c>
      <c r="M1649" s="18">
        <v>0</v>
      </c>
      <c r="N1649" s="19" t="s">
        <v>6098</v>
      </c>
    </row>
    <row r="1650" spans="1:14" ht="31.5" x14ac:dyDescent="0.25">
      <c r="A1650" s="31" t="s">
        <v>2043</v>
      </c>
      <c r="B1650" s="19" t="s">
        <v>3307</v>
      </c>
      <c r="C1650" s="34" t="s">
        <v>3308</v>
      </c>
      <c r="D1650" s="18">
        <v>0</v>
      </c>
      <c r="E1650" s="18">
        <v>21.888000000000002</v>
      </c>
      <c r="F1650" s="18">
        <v>0</v>
      </c>
      <c r="G1650" s="18">
        <v>0</v>
      </c>
      <c r="H1650" s="18">
        <v>0</v>
      </c>
      <c r="I1650" s="18">
        <v>0</v>
      </c>
      <c r="J1650" s="18">
        <v>6.6710491429589999E-2</v>
      </c>
      <c r="K1650" s="18">
        <v>0</v>
      </c>
      <c r="L1650" s="18">
        <v>0</v>
      </c>
      <c r="M1650" s="18">
        <v>0</v>
      </c>
      <c r="N1650" s="19" t="s">
        <v>6098</v>
      </c>
    </row>
    <row r="1651" spans="1:14" ht="31.5" x14ac:dyDescent="0.25">
      <c r="A1651" s="31" t="s">
        <v>2043</v>
      </c>
      <c r="B1651" s="19" t="s">
        <v>3309</v>
      </c>
      <c r="C1651" s="34" t="s">
        <v>3310</v>
      </c>
      <c r="D1651" s="18">
        <v>0</v>
      </c>
      <c r="E1651" s="18">
        <v>39.167999999999999</v>
      </c>
      <c r="F1651" s="18">
        <v>0</v>
      </c>
      <c r="G1651" s="18">
        <v>0</v>
      </c>
      <c r="H1651" s="18">
        <v>0</v>
      </c>
      <c r="I1651" s="18">
        <v>0</v>
      </c>
      <c r="J1651" s="18">
        <v>0.119376668874</v>
      </c>
      <c r="K1651" s="18">
        <v>0</v>
      </c>
      <c r="L1651" s="18">
        <v>0</v>
      </c>
      <c r="M1651" s="18">
        <v>0</v>
      </c>
      <c r="N1651" s="19" t="s">
        <v>6098</v>
      </c>
    </row>
    <row r="1652" spans="1:14" ht="31.5" x14ac:dyDescent="0.25">
      <c r="A1652" s="31" t="s">
        <v>2043</v>
      </c>
      <c r="B1652" s="19" t="s">
        <v>3311</v>
      </c>
      <c r="C1652" s="34" t="s">
        <v>3312</v>
      </c>
      <c r="D1652" s="18">
        <v>0</v>
      </c>
      <c r="E1652" s="18">
        <v>14.4</v>
      </c>
      <c r="F1652" s="18">
        <v>0</v>
      </c>
      <c r="G1652" s="18">
        <v>0</v>
      </c>
      <c r="H1652" s="18">
        <v>0</v>
      </c>
      <c r="I1652" s="18">
        <v>0</v>
      </c>
      <c r="J1652" s="18">
        <v>4.3888481203680003E-2</v>
      </c>
      <c r="K1652" s="18">
        <v>0</v>
      </c>
      <c r="L1652" s="18">
        <v>0</v>
      </c>
      <c r="M1652" s="18">
        <v>0</v>
      </c>
      <c r="N1652" s="19" t="s">
        <v>6098</v>
      </c>
    </row>
    <row r="1653" spans="1:14" ht="31.5" x14ac:dyDescent="0.25">
      <c r="A1653" s="31" t="s">
        <v>2043</v>
      </c>
      <c r="B1653" s="19" t="s">
        <v>3313</v>
      </c>
      <c r="C1653" s="34" t="s">
        <v>3314</v>
      </c>
      <c r="D1653" s="18">
        <v>0</v>
      </c>
      <c r="E1653" s="18">
        <v>17.28</v>
      </c>
      <c r="F1653" s="18">
        <v>0</v>
      </c>
      <c r="G1653" s="18">
        <v>0</v>
      </c>
      <c r="H1653" s="18">
        <v>0</v>
      </c>
      <c r="I1653" s="18">
        <v>0</v>
      </c>
      <c r="J1653" s="18">
        <v>5.2666177444410003E-2</v>
      </c>
      <c r="K1653" s="18">
        <v>0</v>
      </c>
      <c r="L1653" s="18">
        <v>0</v>
      </c>
      <c r="M1653" s="18">
        <v>0</v>
      </c>
      <c r="N1653" s="19" t="s">
        <v>6098</v>
      </c>
    </row>
    <row r="1654" spans="1:14" ht="31.5" x14ac:dyDescent="0.25">
      <c r="A1654" s="31" t="s">
        <v>2043</v>
      </c>
      <c r="B1654" s="19" t="s">
        <v>3315</v>
      </c>
      <c r="C1654" s="34" t="s">
        <v>3316</v>
      </c>
      <c r="D1654" s="18">
        <v>0</v>
      </c>
      <c r="E1654" s="18">
        <v>43.2</v>
      </c>
      <c r="F1654" s="18">
        <v>0</v>
      </c>
      <c r="G1654" s="18">
        <v>0</v>
      </c>
      <c r="H1654" s="18">
        <v>0</v>
      </c>
      <c r="I1654" s="18">
        <v>0</v>
      </c>
      <c r="J1654" s="18">
        <v>0.13166544361103999</v>
      </c>
      <c r="K1654" s="18">
        <v>0</v>
      </c>
      <c r="L1654" s="18">
        <v>0</v>
      </c>
      <c r="M1654" s="18">
        <v>0</v>
      </c>
      <c r="N1654" s="19" t="s">
        <v>6098</v>
      </c>
    </row>
    <row r="1655" spans="1:14" ht="31.5" x14ac:dyDescent="0.25">
      <c r="A1655" s="31" t="s">
        <v>2043</v>
      </c>
      <c r="B1655" s="19" t="s">
        <v>3317</v>
      </c>
      <c r="C1655" s="34" t="s">
        <v>3318</v>
      </c>
      <c r="D1655" s="18">
        <v>0</v>
      </c>
      <c r="E1655" s="18">
        <v>8.64</v>
      </c>
      <c r="F1655" s="18">
        <v>0</v>
      </c>
      <c r="G1655" s="18">
        <v>0</v>
      </c>
      <c r="H1655" s="18">
        <v>0</v>
      </c>
      <c r="I1655" s="18">
        <v>0</v>
      </c>
      <c r="J1655" s="18">
        <v>2.6333088722199999E-2</v>
      </c>
      <c r="K1655" s="18">
        <v>0</v>
      </c>
      <c r="L1655" s="18">
        <v>0</v>
      </c>
      <c r="M1655" s="18">
        <v>0</v>
      </c>
      <c r="N1655" s="19" t="s">
        <v>6098</v>
      </c>
    </row>
    <row r="1656" spans="1:14" ht="31.5" x14ac:dyDescent="0.25">
      <c r="A1656" s="31" t="s">
        <v>2043</v>
      </c>
      <c r="B1656" s="19" t="s">
        <v>3319</v>
      </c>
      <c r="C1656" s="34" t="s">
        <v>3320</v>
      </c>
      <c r="D1656" s="18">
        <v>0</v>
      </c>
      <c r="E1656" s="18">
        <v>46.223999999999997</v>
      </c>
      <c r="F1656" s="18">
        <v>0</v>
      </c>
      <c r="G1656" s="18">
        <v>0</v>
      </c>
      <c r="H1656" s="18">
        <v>0</v>
      </c>
      <c r="I1656" s="18">
        <v>0</v>
      </c>
      <c r="J1656" s="18">
        <v>0.14088202466381</v>
      </c>
      <c r="K1656" s="18">
        <v>0</v>
      </c>
      <c r="L1656" s="18">
        <v>0</v>
      </c>
      <c r="M1656" s="18">
        <v>0</v>
      </c>
      <c r="N1656" s="19" t="s">
        <v>6098</v>
      </c>
    </row>
    <row r="1657" spans="1:14" ht="31.5" x14ac:dyDescent="0.25">
      <c r="A1657" s="31" t="s">
        <v>2043</v>
      </c>
      <c r="B1657" s="19" t="s">
        <v>3321</v>
      </c>
      <c r="C1657" s="34" t="s">
        <v>3322</v>
      </c>
      <c r="D1657" s="18">
        <v>0</v>
      </c>
      <c r="E1657" s="18">
        <v>28.8</v>
      </c>
      <c r="F1657" s="18">
        <v>0</v>
      </c>
      <c r="G1657" s="18">
        <v>0</v>
      </c>
      <c r="H1657" s="18">
        <v>0</v>
      </c>
      <c r="I1657" s="18">
        <v>0</v>
      </c>
      <c r="J1657" s="18">
        <v>8.7776962407360007E-2</v>
      </c>
      <c r="K1657" s="18">
        <v>0</v>
      </c>
      <c r="L1657" s="18">
        <v>0</v>
      </c>
      <c r="M1657" s="18">
        <v>0</v>
      </c>
      <c r="N1657" s="19" t="s">
        <v>6098</v>
      </c>
    </row>
    <row r="1658" spans="1:14" ht="31.5" x14ac:dyDescent="0.25">
      <c r="A1658" s="31" t="s">
        <v>2043</v>
      </c>
      <c r="B1658" s="19" t="s">
        <v>3323</v>
      </c>
      <c r="C1658" s="34" t="s">
        <v>3324</v>
      </c>
      <c r="D1658" s="18">
        <v>0</v>
      </c>
      <c r="E1658" s="18">
        <v>23.04</v>
      </c>
      <c r="F1658" s="18">
        <v>0</v>
      </c>
      <c r="G1658" s="18">
        <v>0</v>
      </c>
      <c r="H1658" s="18">
        <v>0</v>
      </c>
      <c r="I1658" s="18">
        <v>0</v>
      </c>
      <c r="J1658" s="18">
        <v>7.0221569925879995E-2</v>
      </c>
      <c r="K1658" s="18">
        <v>0</v>
      </c>
      <c r="L1658" s="18">
        <v>0</v>
      </c>
      <c r="M1658" s="18">
        <v>0</v>
      </c>
      <c r="N1658" s="19" t="s">
        <v>6098</v>
      </c>
    </row>
    <row r="1659" spans="1:14" ht="31.5" x14ac:dyDescent="0.25">
      <c r="A1659" s="31" t="s">
        <v>2043</v>
      </c>
      <c r="B1659" s="19" t="s">
        <v>3325</v>
      </c>
      <c r="C1659" s="34" t="s">
        <v>3326</v>
      </c>
      <c r="D1659" s="18">
        <v>0</v>
      </c>
      <c r="E1659" s="18">
        <v>25.92</v>
      </c>
      <c r="F1659" s="18">
        <v>0</v>
      </c>
      <c r="G1659" s="18">
        <v>0</v>
      </c>
      <c r="H1659" s="18">
        <v>0</v>
      </c>
      <c r="I1659" s="18">
        <v>0</v>
      </c>
      <c r="J1659" s="18">
        <v>7.8999266166619994E-2</v>
      </c>
      <c r="K1659" s="18">
        <v>0</v>
      </c>
      <c r="L1659" s="18">
        <v>0</v>
      </c>
      <c r="M1659" s="18">
        <v>0</v>
      </c>
      <c r="N1659" s="19" t="s">
        <v>6098</v>
      </c>
    </row>
    <row r="1660" spans="1:14" ht="31.5" x14ac:dyDescent="0.25">
      <c r="A1660" s="31" t="s">
        <v>2043</v>
      </c>
      <c r="B1660" s="19" t="s">
        <v>3327</v>
      </c>
      <c r="C1660" s="34" t="s">
        <v>3328</v>
      </c>
      <c r="D1660" s="18">
        <v>0</v>
      </c>
      <c r="E1660" s="18">
        <v>10.944000000000001</v>
      </c>
      <c r="F1660" s="18">
        <v>0</v>
      </c>
      <c r="G1660" s="18">
        <v>0</v>
      </c>
      <c r="H1660" s="18">
        <v>0</v>
      </c>
      <c r="I1660" s="18">
        <v>0</v>
      </c>
      <c r="J1660" s="18">
        <v>3.3355245714789997E-2</v>
      </c>
      <c r="K1660" s="18">
        <v>0</v>
      </c>
      <c r="L1660" s="18">
        <v>0</v>
      </c>
      <c r="M1660" s="18">
        <v>0</v>
      </c>
      <c r="N1660" s="19" t="s">
        <v>6098</v>
      </c>
    </row>
    <row r="1661" spans="1:14" ht="31.5" x14ac:dyDescent="0.25">
      <c r="A1661" s="31" t="s">
        <v>2043</v>
      </c>
      <c r="B1661" s="19" t="s">
        <v>3329</v>
      </c>
      <c r="C1661" s="34" t="s">
        <v>3330</v>
      </c>
      <c r="D1661" s="18">
        <v>0</v>
      </c>
      <c r="E1661" s="18">
        <v>28.8</v>
      </c>
      <c r="F1661" s="18">
        <v>0</v>
      </c>
      <c r="G1661" s="18">
        <v>0</v>
      </c>
      <c r="H1661" s="18">
        <v>0</v>
      </c>
      <c r="I1661" s="18">
        <v>0</v>
      </c>
      <c r="J1661" s="18">
        <v>8.7776962407360007E-2</v>
      </c>
      <c r="K1661" s="18">
        <v>0</v>
      </c>
      <c r="L1661" s="18">
        <v>0</v>
      </c>
      <c r="M1661" s="18">
        <v>0</v>
      </c>
      <c r="N1661" s="19" t="s">
        <v>6098</v>
      </c>
    </row>
    <row r="1662" spans="1:14" ht="31.5" x14ac:dyDescent="0.25">
      <c r="A1662" s="31" t="s">
        <v>2043</v>
      </c>
      <c r="B1662" s="19" t="s">
        <v>3331</v>
      </c>
      <c r="C1662" s="34" t="s">
        <v>3332</v>
      </c>
      <c r="D1662" s="18">
        <v>0</v>
      </c>
      <c r="E1662" s="18">
        <v>28.8</v>
      </c>
      <c r="F1662" s="18">
        <v>0</v>
      </c>
      <c r="G1662" s="18">
        <v>0</v>
      </c>
      <c r="H1662" s="18">
        <v>0</v>
      </c>
      <c r="I1662" s="18">
        <v>0</v>
      </c>
      <c r="J1662" s="18">
        <v>8.7776962407360007E-2</v>
      </c>
      <c r="K1662" s="18">
        <v>0</v>
      </c>
      <c r="L1662" s="18">
        <v>0</v>
      </c>
      <c r="M1662" s="18">
        <v>0</v>
      </c>
      <c r="N1662" s="19" t="s">
        <v>6098</v>
      </c>
    </row>
    <row r="1663" spans="1:14" ht="31.5" x14ac:dyDescent="0.25">
      <c r="A1663" s="31" t="s">
        <v>2043</v>
      </c>
      <c r="B1663" s="19" t="s">
        <v>3333</v>
      </c>
      <c r="C1663" s="34" t="s">
        <v>3334</v>
      </c>
      <c r="D1663" s="18">
        <v>0</v>
      </c>
      <c r="E1663" s="18">
        <v>43.2</v>
      </c>
      <c r="F1663" s="18">
        <v>0</v>
      </c>
      <c r="G1663" s="18">
        <v>0</v>
      </c>
      <c r="H1663" s="18">
        <v>0</v>
      </c>
      <c r="I1663" s="18">
        <v>0</v>
      </c>
      <c r="J1663" s="18">
        <v>0.13166544361103999</v>
      </c>
      <c r="K1663" s="18">
        <v>0</v>
      </c>
      <c r="L1663" s="18">
        <v>0</v>
      </c>
      <c r="M1663" s="18">
        <v>0</v>
      </c>
      <c r="N1663" s="19" t="s">
        <v>6098</v>
      </c>
    </row>
    <row r="1664" spans="1:14" ht="31.5" x14ac:dyDescent="0.25">
      <c r="A1664" s="31" t="s">
        <v>2043</v>
      </c>
      <c r="B1664" s="19" t="s">
        <v>3335</v>
      </c>
      <c r="C1664" s="34" t="s">
        <v>3336</v>
      </c>
      <c r="D1664" s="18">
        <v>0</v>
      </c>
      <c r="E1664" s="18">
        <v>9.7919999999999998</v>
      </c>
      <c r="F1664" s="18">
        <v>0</v>
      </c>
      <c r="G1664" s="18">
        <v>0</v>
      </c>
      <c r="H1664" s="18">
        <v>0</v>
      </c>
      <c r="I1664" s="18">
        <v>0</v>
      </c>
      <c r="J1664" s="18">
        <v>2.9844167218500001E-2</v>
      </c>
      <c r="K1664" s="18">
        <v>0</v>
      </c>
      <c r="L1664" s="18">
        <v>0</v>
      </c>
      <c r="M1664" s="18">
        <v>0</v>
      </c>
      <c r="N1664" s="19" t="s">
        <v>6098</v>
      </c>
    </row>
    <row r="1665" spans="1:14" ht="31.5" x14ac:dyDescent="0.25">
      <c r="A1665" s="31" t="s">
        <v>2043</v>
      </c>
      <c r="B1665" s="19" t="s">
        <v>3337</v>
      </c>
      <c r="C1665" s="34" t="s">
        <v>3338</v>
      </c>
      <c r="D1665" s="18">
        <v>0</v>
      </c>
      <c r="E1665" s="18">
        <v>15.84</v>
      </c>
      <c r="F1665" s="18">
        <v>0</v>
      </c>
      <c r="G1665" s="18">
        <v>0</v>
      </c>
      <c r="H1665" s="18">
        <v>0</v>
      </c>
      <c r="I1665" s="18">
        <v>0</v>
      </c>
      <c r="J1665" s="18">
        <v>4.8277329324039997E-2</v>
      </c>
      <c r="K1665" s="18">
        <v>0</v>
      </c>
      <c r="L1665" s="18">
        <v>0</v>
      </c>
      <c r="M1665" s="18">
        <v>0</v>
      </c>
      <c r="N1665" s="19" t="s">
        <v>6098</v>
      </c>
    </row>
    <row r="1666" spans="1:14" ht="31.5" x14ac:dyDescent="0.25">
      <c r="A1666" s="31" t="s">
        <v>2043</v>
      </c>
      <c r="B1666" s="19" t="s">
        <v>3339</v>
      </c>
      <c r="C1666" s="34" t="s">
        <v>3340</v>
      </c>
      <c r="D1666" s="18">
        <v>0</v>
      </c>
      <c r="E1666" s="18">
        <v>12.96</v>
      </c>
      <c r="F1666" s="18">
        <v>0</v>
      </c>
      <c r="G1666" s="18">
        <v>0</v>
      </c>
      <c r="H1666" s="18">
        <v>0</v>
      </c>
      <c r="I1666" s="18">
        <v>0</v>
      </c>
      <c r="J1666" s="18">
        <v>3.9499633083309997E-2</v>
      </c>
      <c r="K1666" s="18">
        <v>0</v>
      </c>
      <c r="L1666" s="18">
        <v>0</v>
      </c>
      <c r="M1666" s="18">
        <v>0</v>
      </c>
      <c r="N1666" s="19" t="s">
        <v>6098</v>
      </c>
    </row>
    <row r="1667" spans="1:14" ht="31.5" x14ac:dyDescent="0.25">
      <c r="A1667" s="31" t="s">
        <v>2043</v>
      </c>
      <c r="B1667" s="19" t="s">
        <v>3341</v>
      </c>
      <c r="C1667" s="34" t="s">
        <v>3342</v>
      </c>
      <c r="D1667" s="18">
        <v>0</v>
      </c>
      <c r="E1667" s="18">
        <v>17.28</v>
      </c>
      <c r="F1667" s="18">
        <v>0</v>
      </c>
      <c r="G1667" s="18">
        <v>0</v>
      </c>
      <c r="H1667" s="18">
        <v>0</v>
      </c>
      <c r="I1667" s="18">
        <v>0</v>
      </c>
      <c r="J1667" s="18">
        <v>5.2666177444410003E-2</v>
      </c>
      <c r="K1667" s="18">
        <v>0</v>
      </c>
      <c r="L1667" s="18">
        <v>0</v>
      </c>
      <c r="M1667" s="18">
        <v>0</v>
      </c>
      <c r="N1667" s="19" t="s">
        <v>6098</v>
      </c>
    </row>
    <row r="1668" spans="1:14" ht="31.5" x14ac:dyDescent="0.25">
      <c r="A1668" s="31" t="s">
        <v>2043</v>
      </c>
      <c r="B1668" s="19" t="s">
        <v>3343</v>
      </c>
      <c r="C1668" s="34" t="s">
        <v>3344</v>
      </c>
      <c r="D1668" s="18">
        <v>0</v>
      </c>
      <c r="E1668" s="18">
        <v>15.552</v>
      </c>
      <c r="F1668" s="18">
        <v>0</v>
      </c>
      <c r="G1668" s="18">
        <v>0</v>
      </c>
      <c r="H1668" s="18">
        <v>0</v>
      </c>
      <c r="I1668" s="18">
        <v>0</v>
      </c>
      <c r="J1668" s="18">
        <v>4.7399559699969999E-2</v>
      </c>
      <c r="K1668" s="18">
        <v>0</v>
      </c>
      <c r="L1668" s="18">
        <v>0</v>
      </c>
      <c r="M1668" s="18">
        <v>0</v>
      </c>
      <c r="N1668" s="19" t="s">
        <v>6098</v>
      </c>
    </row>
    <row r="1669" spans="1:14" ht="31.5" x14ac:dyDescent="0.25">
      <c r="A1669" s="31" t="s">
        <v>2043</v>
      </c>
      <c r="B1669" s="19" t="s">
        <v>3345</v>
      </c>
      <c r="C1669" s="34" t="s">
        <v>3346</v>
      </c>
      <c r="D1669" s="18">
        <v>0</v>
      </c>
      <c r="E1669" s="18">
        <v>51.84</v>
      </c>
      <c r="F1669" s="18">
        <v>0</v>
      </c>
      <c r="G1669" s="18">
        <v>0</v>
      </c>
      <c r="H1669" s="18">
        <v>0</v>
      </c>
      <c r="I1669" s="18">
        <v>0</v>
      </c>
      <c r="J1669" s="18">
        <v>0.15799853233323999</v>
      </c>
      <c r="K1669" s="18">
        <v>0</v>
      </c>
      <c r="L1669" s="18">
        <v>0</v>
      </c>
      <c r="M1669" s="18">
        <v>0</v>
      </c>
      <c r="N1669" s="19" t="s">
        <v>6098</v>
      </c>
    </row>
    <row r="1670" spans="1:14" ht="31.5" x14ac:dyDescent="0.25">
      <c r="A1670" s="31" t="s">
        <v>2043</v>
      </c>
      <c r="B1670" s="19" t="s">
        <v>3347</v>
      </c>
      <c r="C1670" s="34" t="s">
        <v>3348</v>
      </c>
      <c r="D1670" s="18">
        <v>0</v>
      </c>
      <c r="E1670" s="18">
        <v>23.04</v>
      </c>
      <c r="F1670" s="18">
        <v>0</v>
      </c>
      <c r="G1670" s="18">
        <v>0</v>
      </c>
      <c r="H1670" s="18">
        <v>0</v>
      </c>
      <c r="I1670" s="18">
        <v>0</v>
      </c>
      <c r="J1670" s="18">
        <v>7.0221569925879995E-2</v>
      </c>
      <c r="K1670" s="18">
        <v>0</v>
      </c>
      <c r="L1670" s="18">
        <v>0</v>
      </c>
      <c r="M1670" s="18">
        <v>0</v>
      </c>
      <c r="N1670" s="19" t="s">
        <v>6098</v>
      </c>
    </row>
    <row r="1671" spans="1:14" ht="31.5" x14ac:dyDescent="0.25">
      <c r="A1671" s="31" t="s">
        <v>2043</v>
      </c>
      <c r="B1671" s="19" t="s">
        <v>3349</v>
      </c>
      <c r="C1671" s="34" t="s">
        <v>3350</v>
      </c>
      <c r="D1671" s="18">
        <v>0</v>
      </c>
      <c r="E1671" s="18">
        <v>29.376000000000001</v>
      </c>
      <c r="F1671" s="18">
        <v>0</v>
      </c>
      <c r="G1671" s="18">
        <v>0</v>
      </c>
      <c r="H1671" s="18">
        <v>0</v>
      </c>
      <c r="I1671" s="18">
        <v>0</v>
      </c>
      <c r="J1671" s="18">
        <v>8.9532501655500002E-2</v>
      </c>
      <c r="K1671" s="18">
        <v>0</v>
      </c>
      <c r="L1671" s="18">
        <v>0</v>
      </c>
      <c r="M1671" s="18">
        <v>0</v>
      </c>
      <c r="N1671" s="19" t="s">
        <v>6098</v>
      </c>
    </row>
    <row r="1672" spans="1:14" ht="31.5" x14ac:dyDescent="0.25">
      <c r="A1672" s="31" t="s">
        <v>2043</v>
      </c>
      <c r="B1672" s="19" t="s">
        <v>3351</v>
      </c>
      <c r="C1672" s="34" t="s">
        <v>3352</v>
      </c>
      <c r="D1672" s="18">
        <v>0</v>
      </c>
      <c r="E1672" s="18">
        <v>14.976000000000001</v>
      </c>
      <c r="F1672" s="18">
        <v>0</v>
      </c>
      <c r="G1672" s="18">
        <v>0</v>
      </c>
      <c r="H1672" s="18">
        <v>0</v>
      </c>
      <c r="I1672" s="18">
        <v>0</v>
      </c>
      <c r="J1672" s="18">
        <v>4.5644020451819999E-2</v>
      </c>
      <c r="K1672" s="18">
        <v>0</v>
      </c>
      <c r="L1672" s="18">
        <v>0</v>
      </c>
      <c r="M1672" s="18">
        <v>0</v>
      </c>
      <c r="N1672" s="19" t="s">
        <v>6098</v>
      </c>
    </row>
    <row r="1673" spans="1:14" ht="31.5" x14ac:dyDescent="0.25">
      <c r="A1673" s="31" t="s">
        <v>2043</v>
      </c>
      <c r="B1673" s="19" t="s">
        <v>3353</v>
      </c>
      <c r="C1673" s="34" t="s">
        <v>3354</v>
      </c>
      <c r="D1673" s="18">
        <v>0</v>
      </c>
      <c r="E1673" s="18">
        <v>41.76</v>
      </c>
      <c r="F1673" s="18">
        <v>0</v>
      </c>
      <c r="G1673" s="18">
        <v>0</v>
      </c>
      <c r="H1673" s="18">
        <v>0</v>
      </c>
      <c r="I1673" s="18">
        <v>0</v>
      </c>
      <c r="J1673" s="18">
        <v>0.12727659549067</v>
      </c>
      <c r="K1673" s="18">
        <v>0</v>
      </c>
      <c r="L1673" s="18">
        <v>0</v>
      </c>
      <c r="M1673" s="18">
        <v>0</v>
      </c>
      <c r="N1673" s="19" t="s">
        <v>6098</v>
      </c>
    </row>
    <row r="1674" spans="1:14" ht="31.5" x14ac:dyDescent="0.25">
      <c r="A1674" s="31" t="s">
        <v>2043</v>
      </c>
      <c r="B1674" s="19" t="s">
        <v>3355</v>
      </c>
      <c r="C1674" s="34" t="s">
        <v>3356</v>
      </c>
      <c r="D1674" s="18">
        <v>0</v>
      </c>
      <c r="E1674" s="18">
        <v>33.119999999999997</v>
      </c>
      <c r="F1674" s="18">
        <v>0</v>
      </c>
      <c r="G1674" s="18">
        <v>0</v>
      </c>
      <c r="H1674" s="18">
        <v>0</v>
      </c>
      <c r="I1674" s="18">
        <v>0</v>
      </c>
      <c r="J1674" s="18">
        <v>0.10094350676846001</v>
      </c>
      <c r="K1674" s="18">
        <v>0</v>
      </c>
      <c r="L1674" s="18">
        <v>0</v>
      </c>
      <c r="M1674" s="18">
        <v>0</v>
      </c>
      <c r="N1674" s="19" t="s">
        <v>6098</v>
      </c>
    </row>
    <row r="1675" spans="1:14" ht="31.5" x14ac:dyDescent="0.25">
      <c r="A1675" s="31" t="s">
        <v>2043</v>
      </c>
      <c r="B1675" s="19" t="s">
        <v>3357</v>
      </c>
      <c r="C1675" s="34" t="s">
        <v>3358</v>
      </c>
      <c r="D1675" s="18">
        <v>0</v>
      </c>
      <c r="E1675" s="18">
        <v>33.119999999999997</v>
      </c>
      <c r="F1675" s="18">
        <v>0</v>
      </c>
      <c r="G1675" s="18">
        <v>0</v>
      </c>
      <c r="H1675" s="18">
        <v>0</v>
      </c>
      <c r="I1675" s="18">
        <v>0</v>
      </c>
      <c r="J1675" s="18">
        <v>0.10094350676846001</v>
      </c>
      <c r="K1675" s="18">
        <v>0</v>
      </c>
      <c r="L1675" s="18">
        <v>0</v>
      </c>
      <c r="M1675" s="18">
        <v>0</v>
      </c>
      <c r="N1675" s="19" t="s">
        <v>6098</v>
      </c>
    </row>
    <row r="1676" spans="1:14" ht="31.5" x14ac:dyDescent="0.25">
      <c r="A1676" s="31" t="s">
        <v>2043</v>
      </c>
      <c r="B1676" s="19" t="s">
        <v>3359</v>
      </c>
      <c r="C1676" s="34" t="s">
        <v>3360</v>
      </c>
      <c r="D1676" s="18">
        <v>0</v>
      </c>
      <c r="E1676" s="18">
        <v>12.96</v>
      </c>
      <c r="F1676" s="18">
        <v>0</v>
      </c>
      <c r="G1676" s="18">
        <v>0</v>
      </c>
      <c r="H1676" s="18">
        <v>0</v>
      </c>
      <c r="I1676" s="18">
        <v>0</v>
      </c>
      <c r="J1676" s="18">
        <v>3.9499633083309997E-2</v>
      </c>
      <c r="K1676" s="18">
        <v>0</v>
      </c>
      <c r="L1676" s="18">
        <v>0</v>
      </c>
      <c r="M1676" s="18">
        <v>0</v>
      </c>
      <c r="N1676" s="19" t="s">
        <v>6098</v>
      </c>
    </row>
    <row r="1677" spans="1:14" ht="31.5" x14ac:dyDescent="0.25">
      <c r="A1677" s="31" t="s">
        <v>2043</v>
      </c>
      <c r="B1677" s="19" t="s">
        <v>3361</v>
      </c>
      <c r="C1677" s="34" t="s">
        <v>3362</v>
      </c>
      <c r="D1677" s="18">
        <v>0</v>
      </c>
      <c r="E1677" s="18">
        <v>10.512</v>
      </c>
      <c r="F1677" s="18">
        <v>0</v>
      </c>
      <c r="G1677" s="18">
        <v>0</v>
      </c>
      <c r="H1677" s="18">
        <v>0</v>
      </c>
      <c r="I1677" s="18">
        <v>0</v>
      </c>
      <c r="J1677" s="18">
        <v>3.2038591278680001E-2</v>
      </c>
      <c r="K1677" s="18">
        <v>0</v>
      </c>
      <c r="L1677" s="18">
        <v>0</v>
      </c>
      <c r="M1677" s="18">
        <v>0</v>
      </c>
      <c r="N1677" s="19" t="s">
        <v>6098</v>
      </c>
    </row>
    <row r="1678" spans="1:14" ht="31.5" x14ac:dyDescent="0.25">
      <c r="A1678" s="31" t="s">
        <v>2043</v>
      </c>
      <c r="B1678" s="19" t="s">
        <v>3363</v>
      </c>
      <c r="C1678" s="34" t="s">
        <v>3364</v>
      </c>
      <c r="D1678" s="18">
        <v>0</v>
      </c>
      <c r="E1678" s="18">
        <v>23.184000000000001</v>
      </c>
      <c r="F1678" s="18">
        <v>0</v>
      </c>
      <c r="G1678" s="18">
        <v>0</v>
      </c>
      <c r="H1678" s="18">
        <v>0</v>
      </c>
      <c r="I1678" s="18">
        <v>0</v>
      </c>
      <c r="J1678" s="18">
        <v>7.066045473792E-2</v>
      </c>
      <c r="K1678" s="18">
        <v>0</v>
      </c>
      <c r="L1678" s="18">
        <v>0</v>
      </c>
      <c r="M1678" s="18">
        <v>0</v>
      </c>
      <c r="N1678" s="19" t="s">
        <v>6098</v>
      </c>
    </row>
    <row r="1679" spans="1:14" ht="31.5" x14ac:dyDescent="0.25">
      <c r="A1679" s="31" t="s">
        <v>2043</v>
      </c>
      <c r="B1679" s="19" t="s">
        <v>3365</v>
      </c>
      <c r="C1679" s="34" t="s">
        <v>3366</v>
      </c>
      <c r="D1679" s="18">
        <v>0</v>
      </c>
      <c r="E1679" s="18">
        <v>31.68</v>
      </c>
      <c r="F1679" s="18">
        <v>0</v>
      </c>
      <c r="G1679" s="18">
        <v>0</v>
      </c>
      <c r="H1679" s="18">
        <v>0</v>
      </c>
      <c r="I1679" s="18">
        <v>0</v>
      </c>
      <c r="J1679" s="18">
        <v>9.655465864809E-2</v>
      </c>
      <c r="K1679" s="18">
        <v>0</v>
      </c>
      <c r="L1679" s="18">
        <v>0</v>
      </c>
      <c r="M1679" s="18">
        <v>0</v>
      </c>
      <c r="N1679" s="19" t="s">
        <v>6098</v>
      </c>
    </row>
    <row r="1680" spans="1:14" ht="31.5" x14ac:dyDescent="0.25">
      <c r="A1680" s="31" t="s">
        <v>2043</v>
      </c>
      <c r="B1680" s="19" t="s">
        <v>3367</v>
      </c>
      <c r="C1680" s="34" t="s">
        <v>3368</v>
      </c>
      <c r="D1680" s="18">
        <v>0</v>
      </c>
      <c r="E1680" s="18">
        <v>27.36</v>
      </c>
      <c r="F1680" s="18">
        <v>0</v>
      </c>
      <c r="G1680" s="18">
        <v>0</v>
      </c>
      <c r="H1680" s="18">
        <v>0</v>
      </c>
      <c r="I1680" s="18">
        <v>0</v>
      </c>
      <c r="J1680" s="18">
        <v>8.3388114286990001E-2</v>
      </c>
      <c r="K1680" s="18">
        <v>0</v>
      </c>
      <c r="L1680" s="18">
        <v>0</v>
      </c>
      <c r="M1680" s="18">
        <v>0</v>
      </c>
      <c r="N1680" s="19" t="s">
        <v>6098</v>
      </c>
    </row>
    <row r="1681" spans="1:14" ht="31.5" x14ac:dyDescent="0.25">
      <c r="A1681" s="31" t="s">
        <v>2043</v>
      </c>
      <c r="B1681" s="19" t="s">
        <v>3369</v>
      </c>
      <c r="C1681" s="34" t="s">
        <v>3370</v>
      </c>
      <c r="D1681" s="18">
        <v>0</v>
      </c>
      <c r="E1681" s="18">
        <v>36</v>
      </c>
      <c r="F1681" s="18">
        <v>0</v>
      </c>
      <c r="G1681" s="18">
        <v>0</v>
      </c>
      <c r="H1681" s="18">
        <v>0</v>
      </c>
      <c r="I1681" s="18">
        <v>0</v>
      </c>
      <c r="J1681" s="18">
        <v>0.10972120300920001</v>
      </c>
      <c r="K1681" s="18">
        <v>0</v>
      </c>
      <c r="L1681" s="18">
        <v>0</v>
      </c>
      <c r="M1681" s="18">
        <v>0</v>
      </c>
      <c r="N1681" s="19" t="s">
        <v>6098</v>
      </c>
    </row>
    <row r="1682" spans="1:14" ht="31.5" x14ac:dyDescent="0.25">
      <c r="A1682" s="31" t="s">
        <v>2043</v>
      </c>
      <c r="B1682" s="19" t="s">
        <v>3371</v>
      </c>
      <c r="C1682" s="34" t="s">
        <v>3372</v>
      </c>
      <c r="D1682" s="18">
        <v>0</v>
      </c>
      <c r="E1682" s="18">
        <v>27.36</v>
      </c>
      <c r="F1682" s="18">
        <v>0</v>
      </c>
      <c r="G1682" s="18">
        <v>0</v>
      </c>
      <c r="H1682" s="18">
        <v>0</v>
      </c>
      <c r="I1682" s="18">
        <v>0</v>
      </c>
      <c r="J1682" s="18">
        <v>8.3388114286990001E-2</v>
      </c>
      <c r="K1682" s="18">
        <v>0</v>
      </c>
      <c r="L1682" s="18">
        <v>0</v>
      </c>
      <c r="M1682" s="18">
        <v>0</v>
      </c>
      <c r="N1682" s="19" t="s">
        <v>6098</v>
      </c>
    </row>
    <row r="1683" spans="1:14" ht="31.5" x14ac:dyDescent="0.25">
      <c r="A1683" s="31" t="s">
        <v>2043</v>
      </c>
      <c r="B1683" s="19" t="s">
        <v>3373</v>
      </c>
      <c r="C1683" s="34" t="s">
        <v>3374</v>
      </c>
      <c r="D1683" s="18">
        <v>0</v>
      </c>
      <c r="E1683" s="18">
        <v>14.4</v>
      </c>
      <c r="F1683" s="18">
        <v>0</v>
      </c>
      <c r="G1683" s="18">
        <v>0</v>
      </c>
      <c r="H1683" s="18">
        <v>0</v>
      </c>
      <c r="I1683" s="18">
        <v>0</v>
      </c>
      <c r="J1683" s="18">
        <v>4.3888481203680003E-2</v>
      </c>
      <c r="K1683" s="18">
        <v>0</v>
      </c>
      <c r="L1683" s="18">
        <v>0</v>
      </c>
      <c r="M1683" s="18">
        <v>0</v>
      </c>
      <c r="N1683" s="19" t="s">
        <v>6098</v>
      </c>
    </row>
    <row r="1684" spans="1:14" ht="31.5" x14ac:dyDescent="0.25">
      <c r="A1684" s="31" t="s">
        <v>2043</v>
      </c>
      <c r="B1684" s="19" t="s">
        <v>3375</v>
      </c>
      <c r="C1684" s="34" t="s">
        <v>3376</v>
      </c>
      <c r="D1684" s="18">
        <v>0</v>
      </c>
      <c r="E1684" s="18">
        <v>15.12</v>
      </c>
      <c r="F1684" s="18">
        <v>0</v>
      </c>
      <c r="G1684" s="18">
        <v>0</v>
      </c>
      <c r="H1684" s="18">
        <v>0</v>
      </c>
      <c r="I1684" s="18">
        <v>0</v>
      </c>
      <c r="J1684" s="18">
        <v>4.6082905263859997E-2</v>
      </c>
      <c r="K1684" s="18">
        <v>0</v>
      </c>
      <c r="L1684" s="18">
        <v>0</v>
      </c>
      <c r="M1684" s="18">
        <v>0</v>
      </c>
      <c r="N1684" s="19" t="s">
        <v>6098</v>
      </c>
    </row>
    <row r="1685" spans="1:14" ht="31.5" x14ac:dyDescent="0.25">
      <c r="A1685" s="31" t="s">
        <v>2043</v>
      </c>
      <c r="B1685" s="19" t="s">
        <v>3377</v>
      </c>
      <c r="C1685" s="34" t="s">
        <v>3378</v>
      </c>
      <c r="D1685" s="18">
        <v>0</v>
      </c>
      <c r="E1685" s="18">
        <v>16.847999999999999</v>
      </c>
      <c r="F1685" s="18">
        <v>0</v>
      </c>
      <c r="G1685" s="18">
        <v>0</v>
      </c>
      <c r="H1685" s="18">
        <v>0</v>
      </c>
      <c r="I1685" s="18">
        <v>0</v>
      </c>
      <c r="J1685" s="18">
        <v>5.1349523008300001E-2</v>
      </c>
      <c r="K1685" s="18">
        <v>0</v>
      </c>
      <c r="L1685" s="18">
        <v>0</v>
      </c>
      <c r="M1685" s="18">
        <v>0</v>
      </c>
      <c r="N1685" s="19" t="s">
        <v>6098</v>
      </c>
    </row>
    <row r="1686" spans="1:14" ht="31.5" x14ac:dyDescent="0.25">
      <c r="A1686" s="31" t="s">
        <v>2043</v>
      </c>
      <c r="B1686" s="19" t="s">
        <v>3379</v>
      </c>
      <c r="C1686" s="34" t="s">
        <v>3380</v>
      </c>
      <c r="D1686" s="18">
        <v>0</v>
      </c>
      <c r="E1686" s="18">
        <v>29.088000000000001</v>
      </c>
      <c r="F1686" s="18">
        <v>0</v>
      </c>
      <c r="G1686" s="18">
        <v>0</v>
      </c>
      <c r="H1686" s="18">
        <v>0</v>
      </c>
      <c r="I1686" s="18">
        <v>0</v>
      </c>
      <c r="J1686" s="18">
        <v>8.8654732031429997E-2</v>
      </c>
      <c r="K1686" s="18">
        <v>0</v>
      </c>
      <c r="L1686" s="18">
        <v>0</v>
      </c>
      <c r="M1686" s="18">
        <v>0</v>
      </c>
      <c r="N1686" s="19" t="s">
        <v>6098</v>
      </c>
    </row>
    <row r="1687" spans="1:14" ht="31.5" x14ac:dyDescent="0.25">
      <c r="A1687" s="31" t="s">
        <v>2043</v>
      </c>
      <c r="B1687" s="19" t="s">
        <v>3381</v>
      </c>
      <c r="C1687" s="34" t="s">
        <v>3382</v>
      </c>
      <c r="D1687" s="18">
        <v>0</v>
      </c>
      <c r="E1687" s="18">
        <v>11.952</v>
      </c>
      <c r="F1687" s="18">
        <v>0</v>
      </c>
      <c r="G1687" s="18">
        <v>0</v>
      </c>
      <c r="H1687" s="18">
        <v>0</v>
      </c>
      <c r="I1687" s="18">
        <v>0</v>
      </c>
      <c r="J1687" s="18">
        <v>3.642743939905E-2</v>
      </c>
      <c r="K1687" s="18">
        <v>0</v>
      </c>
      <c r="L1687" s="18">
        <v>0</v>
      </c>
      <c r="M1687" s="18">
        <v>0</v>
      </c>
      <c r="N1687" s="19" t="s">
        <v>6098</v>
      </c>
    </row>
    <row r="1688" spans="1:14" ht="31.5" x14ac:dyDescent="0.25">
      <c r="A1688" s="31" t="s">
        <v>2043</v>
      </c>
      <c r="B1688" s="19" t="s">
        <v>3383</v>
      </c>
      <c r="C1688" s="34" t="s">
        <v>3384</v>
      </c>
      <c r="D1688" s="18">
        <v>0</v>
      </c>
      <c r="E1688" s="18">
        <v>16.992000000000001</v>
      </c>
      <c r="F1688" s="18">
        <v>0</v>
      </c>
      <c r="G1688" s="18">
        <v>0</v>
      </c>
      <c r="H1688" s="18">
        <v>0</v>
      </c>
      <c r="I1688" s="18">
        <v>0</v>
      </c>
      <c r="J1688" s="18">
        <v>5.1788407820339999E-2</v>
      </c>
      <c r="K1688" s="18">
        <v>0</v>
      </c>
      <c r="L1688" s="18">
        <v>0</v>
      </c>
      <c r="M1688" s="18">
        <v>0</v>
      </c>
      <c r="N1688" s="19" t="s">
        <v>6098</v>
      </c>
    </row>
    <row r="1689" spans="1:14" ht="31.5" x14ac:dyDescent="0.25">
      <c r="A1689" s="31" t="s">
        <v>2043</v>
      </c>
      <c r="B1689" s="19" t="s">
        <v>3385</v>
      </c>
      <c r="C1689" s="34" t="s">
        <v>3386</v>
      </c>
      <c r="D1689" s="18">
        <v>0</v>
      </c>
      <c r="E1689" s="18">
        <v>6.48</v>
      </c>
      <c r="F1689" s="18">
        <v>0</v>
      </c>
      <c r="G1689" s="18">
        <v>0</v>
      </c>
      <c r="H1689" s="18">
        <v>0</v>
      </c>
      <c r="I1689" s="18">
        <v>0</v>
      </c>
      <c r="J1689" s="18">
        <v>1.9749816541649999E-2</v>
      </c>
      <c r="K1689" s="18">
        <v>0</v>
      </c>
      <c r="L1689" s="18">
        <v>0</v>
      </c>
      <c r="M1689" s="18">
        <v>0</v>
      </c>
      <c r="N1689" s="19" t="s">
        <v>6098</v>
      </c>
    </row>
    <row r="1690" spans="1:14" ht="31.5" x14ac:dyDescent="0.25">
      <c r="A1690" s="31" t="s">
        <v>2043</v>
      </c>
      <c r="B1690" s="19" t="s">
        <v>3387</v>
      </c>
      <c r="C1690" s="34" t="s">
        <v>3388</v>
      </c>
      <c r="D1690" s="18">
        <v>0</v>
      </c>
      <c r="E1690" s="18">
        <v>1.1519999999999999</v>
      </c>
      <c r="F1690" s="18">
        <v>0</v>
      </c>
      <c r="G1690" s="18">
        <v>0</v>
      </c>
      <c r="H1690" s="18">
        <v>0</v>
      </c>
      <c r="I1690" s="18">
        <v>0</v>
      </c>
      <c r="J1690" s="18">
        <v>3.5110784962899999E-3</v>
      </c>
      <c r="K1690" s="18">
        <v>0</v>
      </c>
      <c r="L1690" s="18">
        <v>0</v>
      </c>
      <c r="M1690" s="18">
        <v>0</v>
      </c>
      <c r="N1690" s="19" t="s">
        <v>6098</v>
      </c>
    </row>
    <row r="1691" spans="1:14" ht="31.5" x14ac:dyDescent="0.25">
      <c r="A1691" s="31" t="s">
        <v>2043</v>
      </c>
      <c r="B1691" s="19" t="s">
        <v>3389</v>
      </c>
      <c r="C1691" s="34" t="s">
        <v>3390</v>
      </c>
      <c r="D1691" s="18">
        <v>0</v>
      </c>
      <c r="E1691" s="18">
        <v>13.247999999999999</v>
      </c>
      <c r="F1691" s="18">
        <v>0</v>
      </c>
      <c r="G1691" s="18">
        <v>0</v>
      </c>
      <c r="H1691" s="18">
        <v>0</v>
      </c>
      <c r="I1691" s="18">
        <v>0</v>
      </c>
      <c r="J1691" s="18">
        <v>4.0377402707380002E-2</v>
      </c>
      <c r="K1691" s="18">
        <v>0</v>
      </c>
      <c r="L1691" s="18">
        <v>0</v>
      </c>
      <c r="M1691" s="18">
        <v>0</v>
      </c>
      <c r="N1691" s="19" t="s">
        <v>6098</v>
      </c>
    </row>
    <row r="1692" spans="1:14" ht="31.5" x14ac:dyDescent="0.25">
      <c r="A1692" s="31" t="s">
        <v>2043</v>
      </c>
      <c r="B1692" s="19" t="s">
        <v>3391</v>
      </c>
      <c r="C1692" s="34" t="s">
        <v>3392</v>
      </c>
      <c r="D1692" s="18">
        <v>0</v>
      </c>
      <c r="E1692" s="18">
        <v>8.7840000000000007</v>
      </c>
      <c r="F1692" s="18">
        <v>0</v>
      </c>
      <c r="G1692" s="18">
        <v>0</v>
      </c>
      <c r="H1692" s="18">
        <v>0</v>
      </c>
      <c r="I1692" s="18">
        <v>0</v>
      </c>
      <c r="J1692" s="18">
        <v>2.677197353424E-2</v>
      </c>
      <c r="K1692" s="18">
        <v>0</v>
      </c>
      <c r="L1692" s="18">
        <v>0</v>
      </c>
      <c r="M1692" s="18">
        <v>0</v>
      </c>
      <c r="N1692" s="19" t="s">
        <v>6098</v>
      </c>
    </row>
    <row r="1693" spans="1:14" ht="31.5" x14ac:dyDescent="0.25">
      <c r="A1693" s="31" t="s">
        <v>2043</v>
      </c>
      <c r="B1693" s="19" t="s">
        <v>3393</v>
      </c>
      <c r="C1693" s="34" t="s">
        <v>3394</v>
      </c>
      <c r="D1693" s="18">
        <v>0</v>
      </c>
      <c r="E1693" s="18">
        <v>20.16</v>
      </c>
      <c r="F1693" s="18">
        <v>0</v>
      </c>
      <c r="G1693" s="18">
        <v>0</v>
      </c>
      <c r="H1693" s="18">
        <v>0</v>
      </c>
      <c r="I1693" s="18">
        <v>0</v>
      </c>
      <c r="J1693" s="18">
        <v>6.1443873685150002E-2</v>
      </c>
      <c r="K1693" s="18">
        <v>0</v>
      </c>
      <c r="L1693" s="18">
        <v>0</v>
      </c>
      <c r="M1693" s="18">
        <v>0</v>
      </c>
      <c r="N1693" s="19" t="s">
        <v>6098</v>
      </c>
    </row>
    <row r="1694" spans="1:14" ht="31.5" x14ac:dyDescent="0.25">
      <c r="A1694" s="31" t="s">
        <v>2043</v>
      </c>
      <c r="B1694" s="19" t="s">
        <v>3395</v>
      </c>
      <c r="C1694" s="34" t="s">
        <v>3396</v>
      </c>
      <c r="D1694" s="18">
        <v>0</v>
      </c>
      <c r="E1694" s="18">
        <v>3.6</v>
      </c>
      <c r="F1694" s="18">
        <v>0</v>
      </c>
      <c r="G1694" s="18">
        <v>0</v>
      </c>
      <c r="H1694" s="18">
        <v>0</v>
      </c>
      <c r="I1694" s="18">
        <v>0</v>
      </c>
      <c r="J1694" s="18">
        <v>1.0972120300920001E-2</v>
      </c>
      <c r="K1694" s="18">
        <v>0</v>
      </c>
      <c r="L1694" s="18">
        <v>0</v>
      </c>
      <c r="M1694" s="18">
        <v>0</v>
      </c>
      <c r="N1694" s="19" t="s">
        <v>6098</v>
      </c>
    </row>
    <row r="1695" spans="1:14" ht="31.5" x14ac:dyDescent="0.25">
      <c r="A1695" s="31" t="s">
        <v>2043</v>
      </c>
      <c r="B1695" s="19" t="s">
        <v>3397</v>
      </c>
      <c r="C1695" s="34" t="s">
        <v>3398</v>
      </c>
      <c r="D1695" s="18">
        <v>0</v>
      </c>
      <c r="E1695" s="18">
        <v>4.6079999999999997</v>
      </c>
      <c r="F1695" s="18">
        <v>0</v>
      </c>
      <c r="G1695" s="18">
        <v>0</v>
      </c>
      <c r="H1695" s="18">
        <v>0</v>
      </c>
      <c r="I1695" s="18">
        <v>0</v>
      </c>
      <c r="J1695" s="18">
        <v>1.404431398517E-2</v>
      </c>
      <c r="K1695" s="18">
        <v>0</v>
      </c>
      <c r="L1695" s="18">
        <v>0</v>
      </c>
      <c r="M1695" s="18">
        <v>0</v>
      </c>
      <c r="N1695" s="19" t="s">
        <v>6098</v>
      </c>
    </row>
    <row r="1696" spans="1:14" ht="31.5" x14ac:dyDescent="0.25">
      <c r="A1696" s="31" t="s">
        <v>2043</v>
      </c>
      <c r="B1696" s="19" t="s">
        <v>3399</v>
      </c>
      <c r="C1696" s="34" t="s">
        <v>3400</v>
      </c>
      <c r="D1696" s="18">
        <v>0</v>
      </c>
      <c r="E1696" s="18">
        <v>11.52</v>
      </c>
      <c r="F1696" s="18">
        <v>0</v>
      </c>
      <c r="G1696" s="18">
        <v>0</v>
      </c>
      <c r="H1696" s="18">
        <v>0</v>
      </c>
      <c r="I1696" s="18">
        <v>0</v>
      </c>
      <c r="J1696" s="18">
        <v>3.5110784962939998E-2</v>
      </c>
      <c r="K1696" s="18">
        <v>0</v>
      </c>
      <c r="L1696" s="18">
        <v>0</v>
      </c>
      <c r="M1696" s="18">
        <v>0</v>
      </c>
      <c r="N1696" s="19" t="s">
        <v>6098</v>
      </c>
    </row>
    <row r="1697" spans="1:14" ht="31.5" x14ac:dyDescent="0.25">
      <c r="A1697" s="31" t="s">
        <v>2043</v>
      </c>
      <c r="B1697" s="19" t="s">
        <v>3401</v>
      </c>
      <c r="C1697" s="34" t="s">
        <v>3402</v>
      </c>
      <c r="D1697" s="18">
        <v>0</v>
      </c>
      <c r="E1697" s="18">
        <v>15.84</v>
      </c>
      <c r="F1697" s="18">
        <v>0</v>
      </c>
      <c r="G1697" s="18">
        <v>0</v>
      </c>
      <c r="H1697" s="18">
        <v>0</v>
      </c>
      <c r="I1697" s="18">
        <v>0</v>
      </c>
      <c r="J1697" s="18">
        <v>4.8277329324039997E-2</v>
      </c>
      <c r="K1697" s="18">
        <v>0</v>
      </c>
      <c r="L1697" s="18">
        <v>0</v>
      </c>
      <c r="M1697" s="18">
        <v>0</v>
      </c>
      <c r="N1697" s="19" t="s">
        <v>6098</v>
      </c>
    </row>
    <row r="1698" spans="1:14" ht="31.5" x14ac:dyDescent="0.25">
      <c r="A1698" s="31" t="s">
        <v>2043</v>
      </c>
      <c r="B1698" s="19" t="s">
        <v>3403</v>
      </c>
      <c r="C1698" s="34" t="s">
        <v>3404</v>
      </c>
      <c r="D1698" s="18">
        <v>0</v>
      </c>
      <c r="E1698" s="18">
        <v>10.944000000000001</v>
      </c>
      <c r="F1698" s="18">
        <v>0</v>
      </c>
      <c r="G1698" s="18">
        <v>0</v>
      </c>
      <c r="H1698" s="18">
        <v>0</v>
      </c>
      <c r="I1698" s="18">
        <v>0</v>
      </c>
      <c r="J1698" s="18">
        <v>3.3355245714789997E-2</v>
      </c>
      <c r="K1698" s="18">
        <v>0</v>
      </c>
      <c r="L1698" s="18">
        <v>0</v>
      </c>
      <c r="M1698" s="18">
        <v>0</v>
      </c>
      <c r="N1698" s="19" t="s">
        <v>6098</v>
      </c>
    </row>
    <row r="1699" spans="1:14" ht="31.5" x14ac:dyDescent="0.25">
      <c r="A1699" s="31" t="s">
        <v>2043</v>
      </c>
      <c r="B1699" s="19" t="s">
        <v>3405</v>
      </c>
      <c r="C1699" s="34" t="s">
        <v>3406</v>
      </c>
      <c r="D1699" s="18">
        <v>0</v>
      </c>
      <c r="E1699" s="18">
        <v>9.7919999999999998</v>
      </c>
      <c r="F1699" s="18">
        <v>0</v>
      </c>
      <c r="G1699" s="18">
        <v>0</v>
      </c>
      <c r="H1699" s="18">
        <v>0</v>
      </c>
      <c r="I1699" s="18">
        <v>0</v>
      </c>
      <c r="J1699" s="18">
        <v>2.9844167218500001E-2</v>
      </c>
      <c r="K1699" s="18">
        <v>0</v>
      </c>
      <c r="L1699" s="18">
        <v>0</v>
      </c>
      <c r="M1699" s="18">
        <v>0</v>
      </c>
      <c r="N1699" s="19" t="s">
        <v>6098</v>
      </c>
    </row>
    <row r="1700" spans="1:14" ht="31.5" x14ac:dyDescent="0.25">
      <c r="A1700" s="31" t="s">
        <v>2043</v>
      </c>
      <c r="B1700" s="19" t="s">
        <v>3407</v>
      </c>
      <c r="C1700" s="34" t="s">
        <v>3408</v>
      </c>
      <c r="D1700" s="18">
        <v>0</v>
      </c>
      <c r="E1700" s="18">
        <v>7.6319999999999997</v>
      </c>
      <c r="F1700" s="18">
        <v>0</v>
      </c>
      <c r="G1700" s="18">
        <v>0</v>
      </c>
      <c r="H1700" s="18">
        <v>0</v>
      </c>
      <c r="I1700" s="18">
        <v>0</v>
      </c>
      <c r="J1700" s="18">
        <v>2.3260895037950001E-2</v>
      </c>
      <c r="K1700" s="18">
        <v>0</v>
      </c>
      <c r="L1700" s="18">
        <v>0</v>
      </c>
      <c r="M1700" s="18">
        <v>0</v>
      </c>
      <c r="N1700" s="19" t="s">
        <v>6098</v>
      </c>
    </row>
    <row r="1701" spans="1:14" ht="31.5" x14ac:dyDescent="0.25">
      <c r="A1701" s="31" t="s">
        <v>2043</v>
      </c>
      <c r="B1701" s="19" t="s">
        <v>3409</v>
      </c>
      <c r="C1701" s="34" t="s">
        <v>3410</v>
      </c>
      <c r="D1701" s="18">
        <v>0</v>
      </c>
      <c r="E1701" s="18">
        <v>11.087999999999999</v>
      </c>
      <c r="F1701" s="18">
        <v>0</v>
      </c>
      <c r="G1701" s="18">
        <v>0</v>
      </c>
      <c r="H1701" s="18">
        <v>0</v>
      </c>
      <c r="I1701" s="18">
        <v>0</v>
      </c>
      <c r="J1701" s="18">
        <v>3.3794130526830002E-2</v>
      </c>
      <c r="K1701" s="18">
        <v>0</v>
      </c>
      <c r="L1701" s="18">
        <v>0</v>
      </c>
      <c r="M1701" s="18">
        <v>0</v>
      </c>
      <c r="N1701" s="19" t="s">
        <v>6098</v>
      </c>
    </row>
    <row r="1702" spans="1:14" ht="31.5" x14ac:dyDescent="0.25">
      <c r="A1702" s="31" t="s">
        <v>2043</v>
      </c>
      <c r="B1702" s="19" t="s">
        <v>3411</v>
      </c>
      <c r="C1702" s="34" t="s">
        <v>3412</v>
      </c>
      <c r="D1702" s="18">
        <v>0</v>
      </c>
      <c r="E1702" s="18">
        <v>5.9039999999999999</v>
      </c>
      <c r="F1702" s="18">
        <v>0</v>
      </c>
      <c r="G1702" s="18">
        <v>0</v>
      </c>
      <c r="H1702" s="18">
        <v>0</v>
      </c>
      <c r="I1702" s="18">
        <v>0</v>
      </c>
      <c r="J1702" s="18">
        <v>1.7994277293500002E-2</v>
      </c>
      <c r="K1702" s="18">
        <v>0</v>
      </c>
      <c r="L1702" s="18">
        <v>0</v>
      </c>
      <c r="M1702" s="18">
        <v>0</v>
      </c>
      <c r="N1702" s="19" t="s">
        <v>6098</v>
      </c>
    </row>
    <row r="1703" spans="1:14" ht="31.5" x14ac:dyDescent="0.25">
      <c r="A1703" s="31" t="s">
        <v>2043</v>
      </c>
      <c r="B1703" s="19" t="s">
        <v>3413</v>
      </c>
      <c r="C1703" s="34" t="s">
        <v>3414</v>
      </c>
      <c r="D1703" s="18">
        <v>0</v>
      </c>
      <c r="E1703" s="18">
        <v>16.128</v>
      </c>
      <c r="F1703" s="18">
        <v>0</v>
      </c>
      <c r="G1703" s="18">
        <v>0</v>
      </c>
      <c r="H1703" s="18">
        <v>0</v>
      </c>
      <c r="I1703" s="18">
        <v>0</v>
      </c>
      <c r="J1703" s="18">
        <v>4.915509894812E-2</v>
      </c>
      <c r="K1703" s="18">
        <v>0</v>
      </c>
      <c r="L1703" s="18">
        <v>0</v>
      </c>
      <c r="M1703" s="18">
        <v>0</v>
      </c>
      <c r="N1703" s="19" t="s">
        <v>6098</v>
      </c>
    </row>
    <row r="1704" spans="1:14" ht="31.5" x14ac:dyDescent="0.25">
      <c r="A1704" s="31" t="s">
        <v>2043</v>
      </c>
      <c r="B1704" s="19" t="s">
        <v>3415</v>
      </c>
      <c r="C1704" s="34" t="s">
        <v>3416</v>
      </c>
      <c r="D1704" s="18">
        <v>0</v>
      </c>
      <c r="E1704" s="18">
        <v>6.3360000000000003</v>
      </c>
      <c r="F1704" s="18">
        <v>0</v>
      </c>
      <c r="G1704" s="18">
        <v>0</v>
      </c>
      <c r="H1704" s="18">
        <v>0</v>
      </c>
      <c r="I1704" s="18">
        <v>0</v>
      </c>
      <c r="J1704" s="18">
        <v>1.9310931729610001E-2</v>
      </c>
      <c r="K1704" s="18">
        <v>0</v>
      </c>
      <c r="L1704" s="18">
        <v>0</v>
      </c>
      <c r="M1704" s="18">
        <v>0</v>
      </c>
      <c r="N1704" s="19" t="s">
        <v>6098</v>
      </c>
    </row>
    <row r="1705" spans="1:14" ht="31.5" x14ac:dyDescent="0.25">
      <c r="A1705" s="31" t="s">
        <v>2043</v>
      </c>
      <c r="B1705" s="19" t="s">
        <v>3417</v>
      </c>
      <c r="C1705" s="34" t="s">
        <v>3418</v>
      </c>
      <c r="D1705" s="18">
        <v>0</v>
      </c>
      <c r="E1705" s="18">
        <v>13.391999999999999</v>
      </c>
      <c r="F1705" s="18">
        <v>0</v>
      </c>
      <c r="G1705" s="18">
        <v>0</v>
      </c>
      <c r="H1705" s="18">
        <v>0</v>
      </c>
      <c r="I1705" s="18">
        <v>0</v>
      </c>
      <c r="J1705" s="18">
        <v>4.081628751942E-2</v>
      </c>
      <c r="K1705" s="18">
        <v>0</v>
      </c>
      <c r="L1705" s="18">
        <v>0</v>
      </c>
      <c r="M1705" s="18">
        <v>0</v>
      </c>
      <c r="N1705" s="19" t="s">
        <v>6098</v>
      </c>
    </row>
    <row r="1706" spans="1:14" ht="31.5" x14ac:dyDescent="0.25">
      <c r="A1706" s="31" t="s">
        <v>2043</v>
      </c>
      <c r="B1706" s="19" t="s">
        <v>3419</v>
      </c>
      <c r="C1706" s="34" t="s">
        <v>3420</v>
      </c>
      <c r="D1706" s="18">
        <v>0</v>
      </c>
      <c r="E1706" s="18">
        <v>12.96</v>
      </c>
      <c r="F1706" s="18">
        <v>0</v>
      </c>
      <c r="G1706" s="18">
        <v>0</v>
      </c>
      <c r="H1706" s="18">
        <v>0</v>
      </c>
      <c r="I1706" s="18">
        <v>0</v>
      </c>
      <c r="J1706" s="18">
        <v>3.9499633083309997E-2</v>
      </c>
      <c r="K1706" s="18">
        <v>0</v>
      </c>
      <c r="L1706" s="18">
        <v>0</v>
      </c>
      <c r="M1706" s="18">
        <v>0</v>
      </c>
      <c r="N1706" s="19" t="s">
        <v>6098</v>
      </c>
    </row>
    <row r="1707" spans="1:14" ht="31.5" x14ac:dyDescent="0.25">
      <c r="A1707" s="31" t="s">
        <v>2043</v>
      </c>
      <c r="B1707" s="19" t="s">
        <v>3421</v>
      </c>
      <c r="C1707" s="34" t="s">
        <v>3422</v>
      </c>
      <c r="D1707" s="18">
        <v>0</v>
      </c>
      <c r="E1707" s="18">
        <v>10.08</v>
      </c>
      <c r="F1707" s="18">
        <v>0</v>
      </c>
      <c r="G1707" s="18">
        <v>0</v>
      </c>
      <c r="H1707" s="18">
        <v>0</v>
      </c>
      <c r="I1707" s="18">
        <v>0</v>
      </c>
      <c r="J1707" s="18">
        <v>3.0721936842570002E-2</v>
      </c>
      <c r="K1707" s="18">
        <v>0</v>
      </c>
      <c r="L1707" s="18">
        <v>0</v>
      </c>
      <c r="M1707" s="18">
        <v>0</v>
      </c>
      <c r="N1707" s="19" t="s">
        <v>6098</v>
      </c>
    </row>
    <row r="1708" spans="1:14" ht="31.5" x14ac:dyDescent="0.25">
      <c r="A1708" s="31" t="s">
        <v>2043</v>
      </c>
      <c r="B1708" s="19" t="s">
        <v>3423</v>
      </c>
      <c r="C1708" s="34" t="s">
        <v>3424</v>
      </c>
      <c r="D1708" s="18">
        <v>0</v>
      </c>
      <c r="E1708" s="18">
        <v>8.64</v>
      </c>
      <c r="F1708" s="18">
        <v>0</v>
      </c>
      <c r="G1708" s="18">
        <v>0</v>
      </c>
      <c r="H1708" s="18">
        <v>0</v>
      </c>
      <c r="I1708" s="18">
        <v>0</v>
      </c>
      <c r="J1708" s="18">
        <v>2.6333088722199999E-2</v>
      </c>
      <c r="K1708" s="18">
        <v>0</v>
      </c>
      <c r="L1708" s="18">
        <v>0</v>
      </c>
      <c r="M1708" s="18">
        <v>0</v>
      </c>
      <c r="N1708" s="19" t="s">
        <v>6098</v>
      </c>
    </row>
    <row r="1709" spans="1:14" ht="31.5" x14ac:dyDescent="0.25">
      <c r="A1709" s="31" t="s">
        <v>2043</v>
      </c>
      <c r="B1709" s="19" t="s">
        <v>3425</v>
      </c>
      <c r="C1709" s="34" t="s">
        <v>3426</v>
      </c>
      <c r="D1709" s="18">
        <v>0</v>
      </c>
      <c r="E1709" s="18">
        <v>8.64</v>
      </c>
      <c r="F1709" s="18">
        <v>0</v>
      </c>
      <c r="G1709" s="18">
        <v>0</v>
      </c>
      <c r="H1709" s="18">
        <v>0</v>
      </c>
      <c r="I1709" s="18">
        <v>0</v>
      </c>
      <c r="J1709" s="18">
        <v>2.6333088722199999E-2</v>
      </c>
      <c r="K1709" s="18">
        <v>0</v>
      </c>
      <c r="L1709" s="18">
        <v>0</v>
      </c>
      <c r="M1709" s="18">
        <v>0</v>
      </c>
      <c r="N1709" s="19" t="s">
        <v>6098</v>
      </c>
    </row>
    <row r="1710" spans="1:14" ht="31.5" x14ac:dyDescent="0.25">
      <c r="A1710" s="31" t="s">
        <v>2043</v>
      </c>
      <c r="B1710" s="19" t="s">
        <v>3427</v>
      </c>
      <c r="C1710" s="34" t="s">
        <v>3428</v>
      </c>
      <c r="D1710" s="18">
        <v>0</v>
      </c>
      <c r="E1710" s="18">
        <v>10.08</v>
      </c>
      <c r="F1710" s="18">
        <v>0</v>
      </c>
      <c r="G1710" s="18">
        <v>0</v>
      </c>
      <c r="H1710" s="18">
        <v>0</v>
      </c>
      <c r="I1710" s="18">
        <v>0</v>
      </c>
      <c r="J1710" s="18">
        <v>3.0721936842570002E-2</v>
      </c>
      <c r="K1710" s="18">
        <v>0</v>
      </c>
      <c r="L1710" s="18">
        <v>0</v>
      </c>
      <c r="M1710" s="18">
        <v>0</v>
      </c>
      <c r="N1710" s="19" t="s">
        <v>6098</v>
      </c>
    </row>
    <row r="1711" spans="1:14" ht="31.5" x14ac:dyDescent="0.25">
      <c r="A1711" s="31" t="s">
        <v>2043</v>
      </c>
      <c r="B1711" s="19" t="s">
        <v>3429</v>
      </c>
      <c r="C1711" s="34" t="s">
        <v>3430</v>
      </c>
      <c r="D1711" s="18">
        <v>0</v>
      </c>
      <c r="E1711" s="18">
        <v>8.64</v>
      </c>
      <c r="F1711" s="18">
        <v>0</v>
      </c>
      <c r="G1711" s="18">
        <v>0</v>
      </c>
      <c r="H1711" s="18">
        <v>0</v>
      </c>
      <c r="I1711" s="18">
        <v>0</v>
      </c>
      <c r="J1711" s="18">
        <v>2.6333088722199999E-2</v>
      </c>
      <c r="K1711" s="18">
        <v>0</v>
      </c>
      <c r="L1711" s="18">
        <v>0</v>
      </c>
      <c r="M1711" s="18">
        <v>0</v>
      </c>
      <c r="N1711" s="19" t="s">
        <v>6098</v>
      </c>
    </row>
    <row r="1712" spans="1:14" ht="31.5" x14ac:dyDescent="0.25">
      <c r="A1712" s="31" t="s">
        <v>2043</v>
      </c>
      <c r="B1712" s="19" t="s">
        <v>3431</v>
      </c>
      <c r="C1712" s="34" t="s">
        <v>3432</v>
      </c>
      <c r="D1712" s="18">
        <v>0</v>
      </c>
      <c r="E1712" s="18">
        <v>18.72</v>
      </c>
      <c r="F1712" s="18">
        <v>0</v>
      </c>
      <c r="G1712" s="18">
        <v>0</v>
      </c>
      <c r="H1712" s="18">
        <v>0</v>
      </c>
      <c r="I1712" s="18">
        <v>0</v>
      </c>
      <c r="J1712" s="18">
        <v>5.7055025564780003E-2</v>
      </c>
      <c r="K1712" s="18">
        <v>0</v>
      </c>
      <c r="L1712" s="18">
        <v>0</v>
      </c>
      <c r="M1712" s="18">
        <v>0</v>
      </c>
      <c r="N1712" s="19" t="s">
        <v>6098</v>
      </c>
    </row>
    <row r="1713" spans="1:14" ht="31.5" x14ac:dyDescent="0.25">
      <c r="A1713" s="31" t="s">
        <v>2043</v>
      </c>
      <c r="B1713" s="19" t="s">
        <v>3433</v>
      </c>
      <c r="C1713" s="34" t="s">
        <v>3434</v>
      </c>
      <c r="D1713" s="18">
        <v>0</v>
      </c>
      <c r="E1713" s="18">
        <v>14.4</v>
      </c>
      <c r="F1713" s="18">
        <v>0</v>
      </c>
      <c r="G1713" s="18">
        <v>0</v>
      </c>
      <c r="H1713" s="18">
        <v>0</v>
      </c>
      <c r="I1713" s="18">
        <v>0</v>
      </c>
      <c r="J1713" s="18">
        <v>4.3888481203680003E-2</v>
      </c>
      <c r="K1713" s="18">
        <v>0</v>
      </c>
      <c r="L1713" s="18">
        <v>0</v>
      </c>
      <c r="M1713" s="18">
        <v>0</v>
      </c>
      <c r="N1713" s="19" t="s">
        <v>6098</v>
      </c>
    </row>
    <row r="1714" spans="1:14" ht="31.5" x14ac:dyDescent="0.25">
      <c r="A1714" s="31" t="s">
        <v>2043</v>
      </c>
      <c r="B1714" s="19" t="s">
        <v>3435</v>
      </c>
      <c r="C1714" s="34" t="s">
        <v>3436</v>
      </c>
      <c r="D1714" s="18">
        <v>0</v>
      </c>
      <c r="E1714" s="18">
        <v>17.28</v>
      </c>
      <c r="F1714" s="18">
        <v>0</v>
      </c>
      <c r="G1714" s="18">
        <v>0</v>
      </c>
      <c r="H1714" s="18">
        <v>0</v>
      </c>
      <c r="I1714" s="18">
        <v>0</v>
      </c>
      <c r="J1714" s="18">
        <v>5.2666177444410003E-2</v>
      </c>
      <c r="K1714" s="18">
        <v>0</v>
      </c>
      <c r="L1714" s="18">
        <v>0</v>
      </c>
      <c r="M1714" s="18">
        <v>0</v>
      </c>
      <c r="N1714" s="19" t="s">
        <v>6098</v>
      </c>
    </row>
    <row r="1715" spans="1:14" ht="31.5" x14ac:dyDescent="0.25">
      <c r="A1715" s="31" t="s">
        <v>2043</v>
      </c>
      <c r="B1715" s="19" t="s">
        <v>3437</v>
      </c>
      <c r="C1715" s="34" t="s">
        <v>3438</v>
      </c>
      <c r="D1715" s="18">
        <v>0</v>
      </c>
      <c r="E1715" s="18">
        <v>5.76</v>
      </c>
      <c r="F1715" s="18">
        <v>0</v>
      </c>
      <c r="G1715" s="18">
        <v>0</v>
      </c>
      <c r="H1715" s="18">
        <v>0</v>
      </c>
      <c r="I1715" s="18">
        <v>0</v>
      </c>
      <c r="J1715" s="18">
        <v>1.7555392481469999E-2</v>
      </c>
      <c r="K1715" s="18">
        <v>0</v>
      </c>
      <c r="L1715" s="18">
        <v>0</v>
      </c>
      <c r="M1715" s="18">
        <v>0</v>
      </c>
      <c r="N1715" s="19" t="s">
        <v>6098</v>
      </c>
    </row>
    <row r="1716" spans="1:14" ht="31.5" x14ac:dyDescent="0.25">
      <c r="A1716" s="31" t="s">
        <v>2043</v>
      </c>
      <c r="B1716" s="19" t="s">
        <v>3439</v>
      </c>
      <c r="C1716" s="34" t="s">
        <v>3440</v>
      </c>
      <c r="D1716" s="18">
        <v>0</v>
      </c>
      <c r="E1716" s="18">
        <v>17.28</v>
      </c>
      <c r="F1716" s="18">
        <v>0</v>
      </c>
      <c r="G1716" s="18">
        <v>0</v>
      </c>
      <c r="H1716" s="18">
        <v>0</v>
      </c>
      <c r="I1716" s="18">
        <v>0</v>
      </c>
      <c r="J1716" s="18">
        <v>5.2666177444410003E-2</v>
      </c>
      <c r="K1716" s="18">
        <v>0</v>
      </c>
      <c r="L1716" s="18">
        <v>0</v>
      </c>
      <c r="M1716" s="18">
        <v>0</v>
      </c>
      <c r="N1716" s="19" t="s">
        <v>6098</v>
      </c>
    </row>
    <row r="1717" spans="1:14" ht="31.5" x14ac:dyDescent="0.25">
      <c r="A1717" s="31" t="s">
        <v>2043</v>
      </c>
      <c r="B1717" s="19" t="s">
        <v>3441</v>
      </c>
      <c r="C1717" s="34" t="s">
        <v>3442</v>
      </c>
      <c r="D1717" s="18">
        <v>0</v>
      </c>
      <c r="E1717" s="18">
        <v>15.84</v>
      </c>
      <c r="F1717" s="18">
        <v>0</v>
      </c>
      <c r="G1717" s="18">
        <v>0</v>
      </c>
      <c r="H1717" s="18">
        <v>0</v>
      </c>
      <c r="I1717" s="18">
        <v>0</v>
      </c>
      <c r="J1717" s="18">
        <v>4.8277329324039997E-2</v>
      </c>
      <c r="K1717" s="18">
        <v>0</v>
      </c>
      <c r="L1717" s="18">
        <v>0</v>
      </c>
      <c r="M1717" s="18">
        <v>0</v>
      </c>
      <c r="N1717" s="19" t="s">
        <v>6098</v>
      </c>
    </row>
    <row r="1718" spans="1:14" ht="31.5" x14ac:dyDescent="0.25">
      <c r="A1718" s="31" t="s">
        <v>2043</v>
      </c>
      <c r="B1718" s="19" t="s">
        <v>3443</v>
      </c>
      <c r="C1718" s="34" t="s">
        <v>3444</v>
      </c>
      <c r="D1718" s="18">
        <v>0</v>
      </c>
      <c r="E1718" s="18">
        <v>23.04</v>
      </c>
      <c r="F1718" s="18">
        <v>0</v>
      </c>
      <c r="G1718" s="18">
        <v>0</v>
      </c>
      <c r="H1718" s="18">
        <v>0</v>
      </c>
      <c r="I1718" s="18">
        <v>0</v>
      </c>
      <c r="J1718" s="18">
        <v>7.0221569925879995E-2</v>
      </c>
      <c r="K1718" s="18">
        <v>0</v>
      </c>
      <c r="L1718" s="18">
        <v>0</v>
      </c>
      <c r="M1718" s="18">
        <v>0</v>
      </c>
      <c r="N1718" s="19" t="s">
        <v>6098</v>
      </c>
    </row>
    <row r="1719" spans="1:14" ht="31.5" x14ac:dyDescent="0.25">
      <c r="A1719" s="31" t="s">
        <v>2043</v>
      </c>
      <c r="B1719" s="19" t="s">
        <v>3445</v>
      </c>
      <c r="C1719" s="34" t="s">
        <v>3446</v>
      </c>
      <c r="D1719" s="18">
        <v>0</v>
      </c>
      <c r="E1719" s="18">
        <v>33.119999999999997</v>
      </c>
      <c r="F1719" s="18">
        <v>0</v>
      </c>
      <c r="G1719" s="18">
        <v>0</v>
      </c>
      <c r="H1719" s="18">
        <v>0</v>
      </c>
      <c r="I1719" s="18">
        <v>0</v>
      </c>
      <c r="J1719" s="18">
        <v>0.10094350676846001</v>
      </c>
      <c r="K1719" s="18">
        <v>0</v>
      </c>
      <c r="L1719" s="18">
        <v>0</v>
      </c>
      <c r="M1719" s="18">
        <v>0</v>
      </c>
      <c r="N1719" s="19" t="s">
        <v>6098</v>
      </c>
    </row>
    <row r="1720" spans="1:14" ht="31.5" x14ac:dyDescent="0.25">
      <c r="A1720" s="31" t="s">
        <v>2043</v>
      </c>
      <c r="B1720" s="19" t="s">
        <v>3447</v>
      </c>
      <c r="C1720" s="34" t="s">
        <v>3448</v>
      </c>
      <c r="D1720" s="18">
        <v>0</v>
      </c>
      <c r="E1720" s="18">
        <v>17.28</v>
      </c>
      <c r="F1720" s="18">
        <v>0</v>
      </c>
      <c r="G1720" s="18">
        <v>0</v>
      </c>
      <c r="H1720" s="18">
        <v>0</v>
      </c>
      <c r="I1720" s="18">
        <v>0</v>
      </c>
      <c r="J1720" s="18">
        <v>5.2666177444410003E-2</v>
      </c>
      <c r="K1720" s="18">
        <v>0</v>
      </c>
      <c r="L1720" s="18">
        <v>0</v>
      </c>
      <c r="M1720" s="18">
        <v>0</v>
      </c>
      <c r="N1720" s="19" t="s">
        <v>6098</v>
      </c>
    </row>
    <row r="1721" spans="1:14" ht="31.5" x14ac:dyDescent="0.25">
      <c r="A1721" s="31" t="s">
        <v>2043</v>
      </c>
      <c r="B1721" s="19" t="s">
        <v>3449</v>
      </c>
      <c r="C1721" s="34" t="s">
        <v>3450</v>
      </c>
      <c r="D1721" s="18">
        <v>0</v>
      </c>
      <c r="E1721" s="18">
        <v>11.52</v>
      </c>
      <c r="F1721" s="18">
        <v>0</v>
      </c>
      <c r="G1721" s="18">
        <v>0</v>
      </c>
      <c r="H1721" s="18">
        <v>0</v>
      </c>
      <c r="I1721" s="18">
        <v>0</v>
      </c>
      <c r="J1721" s="18">
        <v>3.5110784962939998E-2</v>
      </c>
      <c r="K1721" s="18">
        <v>0</v>
      </c>
      <c r="L1721" s="18">
        <v>0</v>
      </c>
      <c r="M1721" s="18">
        <v>0</v>
      </c>
      <c r="N1721" s="19" t="s">
        <v>6098</v>
      </c>
    </row>
    <row r="1722" spans="1:14" ht="31.5" x14ac:dyDescent="0.25">
      <c r="A1722" s="31" t="s">
        <v>2043</v>
      </c>
      <c r="B1722" s="19" t="s">
        <v>3451</v>
      </c>
      <c r="C1722" s="34" t="s">
        <v>3452</v>
      </c>
      <c r="D1722" s="18">
        <v>0</v>
      </c>
      <c r="E1722" s="18">
        <v>12.96</v>
      </c>
      <c r="F1722" s="18">
        <v>0</v>
      </c>
      <c r="G1722" s="18">
        <v>0</v>
      </c>
      <c r="H1722" s="18">
        <v>0</v>
      </c>
      <c r="I1722" s="18">
        <v>0</v>
      </c>
      <c r="J1722" s="18">
        <v>3.9499633083309997E-2</v>
      </c>
      <c r="K1722" s="18">
        <v>0</v>
      </c>
      <c r="L1722" s="18">
        <v>0</v>
      </c>
      <c r="M1722" s="18">
        <v>0</v>
      </c>
      <c r="N1722" s="19" t="s">
        <v>6098</v>
      </c>
    </row>
    <row r="1723" spans="1:14" ht="31.5" x14ac:dyDescent="0.25">
      <c r="A1723" s="31" t="s">
        <v>2043</v>
      </c>
      <c r="B1723" s="19" t="s">
        <v>3453</v>
      </c>
      <c r="C1723" s="34" t="s">
        <v>3454</v>
      </c>
      <c r="D1723" s="18">
        <v>0</v>
      </c>
      <c r="E1723" s="18">
        <v>14.4</v>
      </c>
      <c r="F1723" s="18">
        <v>0</v>
      </c>
      <c r="G1723" s="18">
        <v>0</v>
      </c>
      <c r="H1723" s="18">
        <v>0</v>
      </c>
      <c r="I1723" s="18">
        <v>0</v>
      </c>
      <c r="J1723" s="18">
        <v>4.3888481203680003E-2</v>
      </c>
      <c r="K1723" s="18">
        <v>0</v>
      </c>
      <c r="L1723" s="18">
        <v>0</v>
      </c>
      <c r="M1723" s="18">
        <v>0</v>
      </c>
      <c r="N1723" s="19" t="s">
        <v>6098</v>
      </c>
    </row>
    <row r="1724" spans="1:14" ht="31.5" x14ac:dyDescent="0.25">
      <c r="A1724" s="31" t="s">
        <v>2043</v>
      </c>
      <c r="B1724" s="19" t="s">
        <v>3455</v>
      </c>
      <c r="C1724" s="34" t="s">
        <v>3456</v>
      </c>
      <c r="D1724" s="18">
        <v>0</v>
      </c>
      <c r="E1724" s="18">
        <v>15.84</v>
      </c>
      <c r="F1724" s="18">
        <v>0</v>
      </c>
      <c r="G1724" s="18">
        <v>0</v>
      </c>
      <c r="H1724" s="18">
        <v>0</v>
      </c>
      <c r="I1724" s="18">
        <v>0</v>
      </c>
      <c r="J1724" s="18">
        <v>4.8277329324039997E-2</v>
      </c>
      <c r="K1724" s="18">
        <v>0</v>
      </c>
      <c r="L1724" s="18">
        <v>0</v>
      </c>
      <c r="M1724" s="18">
        <v>0</v>
      </c>
      <c r="N1724" s="19" t="s">
        <v>6098</v>
      </c>
    </row>
    <row r="1725" spans="1:14" ht="31.5" x14ac:dyDescent="0.25">
      <c r="A1725" s="31" t="s">
        <v>2043</v>
      </c>
      <c r="B1725" s="19" t="s">
        <v>3457</v>
      </c>
      <c r="C1725" s="34" t="s">
        <v>3458</v>
      </c>
      <c r="D1725" s="18">
        <v>0</v>
      </c>
      <c r="E1725" s="18">
        <v>5.76</v>
      </c>
      <c r="F1725" s="18">
        <v>0</v>
      </c>
      <c r="G1725" s="18">
        <v>0</v>
      </c>
      <c r="H1725" s="18">
        <v>0</v>
      </c>
      <c r="I1725" s="18">
        <v>0</v>
      </c>
      <c r="J1725" s="18">
        <v>1.7555392481469999E-2</v>
      </c>
      <c r="K1725" s="18">
        <v>0</v>
      </c>
      <c r="L1725" s="18">
        <v>0</v>
      </c>
      <c r="M1725" s="18">
        <v>0</v>
      </c>
      <c r="N1725" s="19" t="s">
        <v>6098</v>
      </c>
    </row>
    <row r="1726" spans="1:14" ht="31.5" x14ac:dyDescent="0.25">
      <c r="A1726" s="31" t="s">
        <v>2043</v>
      </c>
      <c r="B1726" s="19" t="s">
        <v>3459</v>
      </c>
      <c r="C1726" s="34" t="s">
        <v>3460</v>
      </c>
      <c r="D1726" s="18">
        <v>0</v>
      </c>
      <c r="E1726" s="18">
        <v>8.64</v>
      </c>
      <c r="F1726" s="18">
        <v>0</v>
      </c>
      <c r="G1726" s="18">
        <v>0</v>
      </c>
      <c r="H1726" s="18">
        <v>0</v>
      </c>
      <c r="I1726" s="18">
        <v>0</v>
      </c>
      <c r="J1726" s="18">
        <v>2.6333088722199999E-2</v>
      </c>
      <c r="K1726" s="18">
        <v>0</v>
      </c>
      <c r="L1726" s="18">
        <v>0</v>
      </c>
      <c r="M1726" s="18">
        <v>0</v>
      </c>
      <c r="N1726" s="19" t="s">
        <v>6098</v>
      </c>
    </row>
    <row r="1727" spans="1:14" ht="31.5" x14ac:dyDescent="0.25">
      <c r="A1727" s="31" t="s">
        <v>2043</v>
      </c>
      <c r="B1727" s="19" t="s">
        <v>3461</v>
      </c>
      <c r="C1727" s="34" t="s">
        <v>3462</v>
      </c>
      <c r="D1727" s="18">
        <v>0</v>
      </c>
      <c r="E1727" s="18">
        <v>5.76</v>
      </c>
      <c r="F1727" s="18">
        <v>0</v>
      </c>
      <c r="G1727" s="18">
        <v>0</v>
      </c>
      <c r="H1727" s="18">
        <v>0</v>
      </c>
      <c r="I1727" s="18">
        <v>0</v>
      </c>
      <c r="J1727" s="18">
        <v>1.7555392481469999E-2</v>
      </c>
      <c r="K1727" s="18">
        <v>0</v>
      </c>
      <c r="L1727" s="18">
        <v>0</v>
      </c>
      <c r="M1727" s="18">
        <v>0</v>
      </c>
      <c r="N1727" s="19" t="s">
        <v>6098</v>
      </c>
    </row>
    <row r="1728" spans="1:14" ht="31.5" x14ac:dyDescent="0.25">
      <c r="A1728" s="31" t="s">
        <v>2043</v>
      </c>
      <c r="B1728" s="19" t="s">
        <v>3463</v>
      </c>
      <c r="C1728" s="34" t="s">
        <v>3464</v>
      </c>
      <c r="D1728" s="18">
        <v>0</v>
      </c>
      <c r="E1728" s="18">
        <v>10.08</v>
      </c>
      <c r="F1728" s="18">
        <v>0</v>
      </c>
      <c r="G1728" s="18">
        <v>0</v>
      </c>
      <c r="H1728" s="18">
        <v>0</v>
      </c>
      <c r="I1728" s="18">
        <v>0</v>
      </c>
      <c r="J1728" s="18">
        <v>3.0721936842570002E-2</v>
      </c>
      <c r="K1728" s="18">
        <v>0</v>
      </c>
      <c r="L1728" s="18">
        <v>0</v>
      </c>
      <c r="M1728" s="18">
        <v>0</v>
      </c>
      <c r="N1728" s="19" t="s">
        <v>6098</v>
      </c>
    </row>
    <row r="1729" spans="1:14" ht="31.5" x14ac:dyDescent="0.25">
      <c r="A1729" s="31" t="s">
        <v>2043</v>
      </c>
      <c r="B1729" s="19" t="s">
        <v>3465</v>
      </c>
      <c r="C1729" s="34" t="s">
        <v>3466</v>
      </c>
      <c r="D1729" s="18">
        <v>0</v>
      </c>
      <c r="E1729" s="18">
        <v>37.44</v>
      </c>
      <c r="F1729" s="18">
        <v>0</v>
      </c>
      <c r="G1729" s="18">
        <v>0</v>
      </c>
      <c r="H1729" s="18">
        <v>0</v>
      </c>
      <c r="I1729" s="18">
        <v>0</v>
      </c>
      <c r="J1729" s="18">
        <v>0.11411005112956001</v>
      </c>
      <c r="K1729" s="18">
        <v>0</v>
      </c>
      <c r="L1729" s="18">
        <v>0</v>
      </c>
      <c r="M1729" s="18">
        <v>0</v>
      </c>
      <c r="N1729" s="19" t="s">
        <v>6098</v>
      </c>
    </row>
    <row r="1730" spans="1:14" ht="31.5" x14ac:dyDescent="0.25">
      <c r="A1730" s="31" t="s">
        <v>2043</v>
      </c>
      <c r="B1730" s="19" t="s">
        <v>3467</v>
      </c>
      <c r="C1730" s="34" t="s">
        <v>3468</v>
      </c>
      <c r="D1730" s="18">
        <v>0</v>
      </c>
      <c r="E1730" s="18">
        <v>16.704000000000001</v>
      </c>
      <c r="F1730" s="18">
        <v>0</v>
      </c>
      <c r="G1730" s="18">
        <v>0</v>
      </c>
      <c r="H1730" s="18">
        <v>0</v>
      </c>
      <c r="I1730" s="18">
        <v>0</v>
      </c>
      <c r="J1730" s="18">
        <v>5.0910638196260002E-2</v>
      </c>
      <c r="K1730" s="18">
        <v>0</v>
      </c>
      <c r="L1730" s="18">
        <v>0</v>
      </c>
      <c r="M1730" s="18">
        <v>0</v>
      </c>
      <c r="N1730" s="19" t="s">
        <v>6098</v>
      </c>
    </row>
    <row r="1731" spans="1:14" ht="47.25" x14ac:dyDescent="0.25">
      <c r="A1731" s="31" t="s">
        <v>2043</v>
      </c>
      <c r="B1731" s="19" t="s">
        <v>3469</v>
      </c>
      <c r="C1731" s="34" t="s">
        <v>3470</v>
      </c>
      <c r="D1731" s="18">
        <v>0</v>
      </c>
      <c r="E1731" s="18">
        <v>16.704000000000001</v>
      </c>
      <c r="F1731" s="18">
        <v>0</v>
      </c>
      <c r="G1731" s="18">
        <v>0</v>
      </c>
      <c r="H1731" s="18">
        <v>0</v>
      </c>
      <c r="I1731" s="18">
        <v>0</v>
      </c>
      <c r="J1731" s="18">
        <v>5.0910638196260002E-2</v>
      </c>
      <c r="K1731" s="18">
        <v>0</v>
      </c>
      <c r="L1731" s="18">
        <v>0</v>
      </c>
      <c r="M1731" s="18">
        <v>0</v>
      </c>
      <c r="N1731" s="19" t="s">
        <v>6098</v>
      </c>
    </row>
    <row r="1732" spans="1:14" ht="31.5" x14ac:dyDescent="0.25">
      <c r="A1732" s="31" t="s">
        <v>2043</v>
      </c>
      <c r="B1732" s="19" t="s">
        <v>3471</v>
      </c>
      <c r="C1732" s="34" t="s">
        <v>3472</v>
      </c>
      <c r="D1732" s="18">
        <v>0</v>
      </c>
      <c r="E1732" s="18">
        <v>15.84</v>
      </c>
      <c r="F1732" s="18">
        <v>0</v>
      </c>
      <c r="G1732" s="18">
        <v>0</v>
      </c>
      <c r="H1732" s="18">
        <v>0</v>
      </c>
      <c r="I1732" s="18">
        <v>0</v>
      </c>
      <c r="J1732" s="18">
        <v>4.8277329324039997E-2</v>
      </c>
      <c r="K1732" s="18">
        <v>0</v>
      </c>
      <c r="L1732" s="18">
        <v>0</v>
      </c>
      <c r="M1732" s="18">
        <v>0</v>
      </c>
      <c r="N1732" s="19" t="s">
        <v>6098</v>
      </c>
    </row>
    <row r="1733" spans="1:14" ht="31.5" x14ac:dyDescent="0.25">
      <c r="A1733" s="31" t="s">
        <v>2043</v>
      </c>
      <c r="B1733" s="19" t="s">
        <v>3473</v>
      </c>
      <c r="C1733" s="34" t="s">
        <v>3474</v>
      </c>
      <c r="D1733" s="18">
        <v>0</v>
      </c>
      <c r="E1733" s="18">
        <v>34.56</v>
      </c>
      <c r="F1733" s="18">
        <v>0</v>
      </c>
      <c r="G1733" s="18">
        <v>0</v>
      </c>
      <c r="H1733" s="18">
        <v>0</v>
      </c>
      <c r="I1733" s="18">
        <v>0</v>
      </c>
      <c r="J1733" s="18">
        <v>0.10533235488883</v>
      </c>
      <c r="K1733" s="18">
        <v>0</v>
      </c>
      <c r="L1733" s="18">
        <v>0</v>
      </c>
      <c r="M1733" s="18">
        <v>0</v>
      </c>
      <c r="N1733" s="19" t="s">
        <v>6098</v>
      </c>
    </row>
    <row r="1734" spans="1:14" ht="31.5" x14ac:dyDescent="0.25">
      <c r="A1734" s="31" t="s">
        <v>2043</v>
      </c>
      <c r="B1734" s="19" t="s">
        <v>3475</v>
      </c>
      <c r="C1734" s="34" t="s">
        <v>3476</v>
      </c>
      <c r="D1734" s="18">
        <v>0</v>
      </c>
      <c r="E1734" s="18">
        <v>54.72</v>
      </c>
      <c r="F1734" s="18">
        <v>0</v>
      </c>
      <c r="G1734" s="18">
        <v>0</v>
      </c>
      <c r="H1734" s="18">
        <v>0</v>
      </c>
      <c r="I1734" s="18">
        <v>0</v>
      </c>
      <c r="J1734" s="18">
        <v>0.16677622857398</v>
      </c>
      <c r="K1734" s="18">
        <v>0</v>
      </c>
      <c r="L1734" s="18">
        <v>0</v>
      </c>
      <c r="M1734" s="18">
        <v>0</v>
      </c>
      <c r="N1734" s="19" t="s">
        <v>6098</v>
      </c>
    </row>
    <row r="1735" spans="1:14" ht="31.5" x14ac:dyDescent="0.25">
      <c r="A1735" s="31" t="s">
        <v>2043</v>
      </c>
      <c r="B1735" s="19" t="s">
        <v>3477</v>
      </c>
      <c r="C1735" s="34" t="s">
        <v>3478</v>
      </c>
      <c r="D1735" s="18">
        <v>0</v>
      </c>
      <c r="E1735" s="18">
        <v>36</v>
      </c>
      <c r="F1735" s="18">
        <v>0</v>
      </c>
      <c r="G1735" s="18">
        <v>0</v>
      </c>
      <c r="H1735" s="18">
        <v>0</v>
      </c>
      <c r="I1735" s="18">
        <v>0</v>
      </c>
      <c r="J1735" s="18">
        <v>0.10972120300920001</v>
      </c>
      <c r="K1735" s="18">
        <v>0</v>
      </c>
      <c r="L1735" s="18">
        <v>0</v>
      </c>
      <c r="M1735" s="18">
        <v>0</v>
      </c>
      <c r="N1735" s="19" t="s">
        <v>6098</v>
      </c>
    </row>
    <row r="1736" spans="1:14" ht="31.5" x14ac:dyDescent="0.25">
      <c r="A1736" s="31" t="s">
        <v>2043</v>
      </c>
      <c r="B1736" s="19" t="s">
        <v>3479</v>
      </c>
      <c r="C1736" s="34" t="s">
        <v>3480</v>
      </c>
      <c r="D1736" s="18">
        <v>0</v>
      </c>
      <c r="E1736" s="18">
        <v>47.52</v>
      </c>
      <c r="F1736" s="18">
        <v>0</v>
      </c>
      <c r="G1736" s="18">
        <v>0</v>
      </c>
      <c r="H1736" s="18">
        <v>0</v>
      </c>
      <c r="I1736" s="18">
        <v>0</v>
      </c>
      <c r="J1736" s="18">
        <v>0.14483198797214</v>
      </c>
      <c r="K1736" s="18">
        <v>0</v>
      </c>
      <c r="L1736" s="18">
        <v>0</v>
      </c>
      <c r="M1736" s="18">
        <v>0</v>
      </c>
      <c r="N1736" s="19" t="s">
        <v>6098</v>
      </c>
    </row>
    <row r="1737" spans="1:14" ht="31.5" x14ac:dyDescent="0.25">
      <c r="A1737" s="31" t="s">
        <v>2043</v>
      </c>
      <c r="B1737" s="19" t="s">
        <v>3481</v>
      </c>
      <c r="C1737" s="34" t="s">
        <v>3482</v>
      </c>
      <c r="D1737" s="18">
        <v>0</v>
      </c>
      <c r="E1737" s="18">
        <v>24.48</v>
      </c>
      <c r="F1737" s="18">
        <v>0</v>
      </c>
      <c r="G1737" s="18">
        <v>0</v>
      </c>
      <c r="H1737" s="18">
        <v>0</v>
      </c>
      <c r="I1737" s="18">
        <v>0</v>
      </c>
      <c r="J1737" s="18">
        <v>7.4610418046250002E-2</v>
      </c>
      <c r="K1737" s="18">
        <v>0</v>
      </c>
      <c r="L1737" s="18">
        <v>0</v>
      </c>
      <c r="M1737" s="18">
        <v>0</v>
      </c>
      <c r="N1737" s="19" t="s">
        <v>6098</v>
      </c>
    </row>
    <row r="1738" spans="1:14" ht="31.5" x14ac:dyDescent="0.25">
      <c r="A1738" s="31" t="s">
        <v>2043</v>
      </c>
      <c r="B1738" s="19" t="s">
        <v>3483</v>
      </c>
      <c r="C1738" s="34" t="s">
        <v>3484</v>
      </c>
      <c r="D1738" s="18">
        <v>0</v>
      </c>
      <c r="E1738" s="18">
        <v>21.888000000000002</v>
      </c>
      <c r="F1738" s="18">
        <v>0</v>
      </c>
      <c r="G1738" s="18">
        <v>0</v>
      </c>
      <c r="H1738" s="18">
        <v>0</v>
      </c>
      <c r="I1738" s="18">
        <v>0</v>
      </c>
      <c r="J1738" s="18">
        <v>6.6710491429589999E-2</v>
      </c>
      <c r="K1738" s="18">
        <v>0</v>
      </c>
      <c r="L1738" s="18">
        <v>0</v>
      </c>
      <c r="M1738" s="18">
        <v>0</v>
      </c>
      <c r="N1738" s="19" t="s">
        <v>6098</v>
      </c>
    </row>
    <row r="1739" spans="1:14" ht="31.5" x14ac:dyDescent="0.25">
      <c r="A1739" s="31" t="s">
        <v>2043</v>
      </c>
      <c r="B1739" s="19" t="s">
        <v>3485</v>
      </c>
      <c r="C1739" s="34" t="s">
        <v>3486</v>
      </c>
      <c r="D1739" s="18">
        <v>0</v>
      </c>
      <c r="E1739" s="18">
        <v>50.4</v>
      </c>
      <c r="F1739" s="18">
        <v>0</v>
      </c>
      <c r="G1739" s="18">
        <v>0</v>
      </c>
      <c r="H1739" s="18">
        <v>0</v>
      </c>
      <c r="I1739" s="18">
        <v>0</v>
      </c>
      <c r="J1739" s="18">
        <v>0.15360968421287999</v>
      </c>
      <c r="K1739" s="18">
        <v>0</v>
      </c>
      <c r="L1739" s="18">
        <v>0</v>
      </c>
      <c r="M1739" s="18">
        <v>0</v>
      </c>
      <c r="N1739" s="19" t="s">
        <v>6098</v>
      </c>
    </row>
    <row r="1740" spans="1:14" ht="31.5" x14ac:dyDescent="0.25">
      <c r="A1740" s="31" t="s">
        <v>2043</v>
      </c>
      <c r="B1740" s="19" t="s">
        <v>3487</v>
      </c>
      <c r="C1740" s="34" t="s">
        <v>3488</v>
      </c>
      <c r="D1740" s="18">
        <v>0</v>
      </c>
      <c r="E1740" s="18">
        <v>21.888000000000002</v>
      </c>
      <c r="F1740" s="18">
        <v>0</v>
      </c>
      <c r="G1740" s="18">
        <v>0</v>
      </c>
      <c r="H1740" s="18">
        <v>0</v>
      </c>
      <c r="I1740" s="18">
        <v>0</v>
      </c>
      <c r="J1740" s="18">
        <v>6.6710491429589999E-2</v>
      </c>
      <c r="K1740" s="18">
        <v>0</v>
      </c>
      <c r="L1740" s="18">
        <v>0</v>
      </c>
      <c r="M1740" s="18">
        <v>0</v>
      </c>
      <c r="N1740" s="19" t="s">
        <v>6098</v>
      </c>
    </row>
    <row r="1741" spans="1:14" ht="31.5" x14ac:dyDescent="0.25">
      <c r="A1741" s="31" t="s">
        <v>2043</v>
      </c>
      <c r="B1741" s="19" t="s">
        <v>3489</v>
      </c>
      <c r="C1741" s="34" t="s">
        <v>3490</v>
      </c>
      <c r="D1741" s="18">
        <v>0</v>
      </c>
      <c r="E1741" s="18">
        <v>50.4</v>
      </c>
      <c r="F1741" s="18">
        <v>0</v>
      </c>
      <c r="G1741" s="18">
        <v>0</v>
      </c>
      <c r="H1741" s="18">
        <v>0</v>
      </c>
      <c r="I1741" s="18">
        <v>0</v>
      </c>
      <c r="J1741" s="18">
        <v>0.15360968421287999</v>
      </c>
      <c r="K1741" s="18">
        <v>0</v>
      </c>
      <c r="L1741" s="18">
        <v>0</v>
      </c>
      <c r="M1741" s="18">
        <v>0</v>
      </c>
      <c r="N1741" s="19" t="s">
        <v>6098</v>
      </c>
    </row>
    <row r="1742" spans="1:14" ht="31.5" x14ac:dyDescent="0.25">
      <c r="A1742" s="31" t="s">
        <v>2043</v>
      </c>
      <c r="B1742" s="19" t="s">
        <v>3491</v>
      </c>
      <c r="C1742" s="34" t="s">
        <v>3492</v>
      </c>
      <c r="D1742" s="18">
        <v>0</v>
      </c>
      <c r="E1742" s="18">
        <v>17.28</v>
      </c>
      <c r="F1742" s="18">
        <v>0</v>
      </c>
      <c r="G1742" s="18">
        <v>0</v>
      </c>
      <c r="H1742" s="18">
        <v>0</v>
      </c>
      <c r="I1742" s="18">
        <v>0</v>
      </c>
      <c r="J1742" s="18">
        <v>5.2666177444410003E-2</v>
      </c>
      <c r="K1742" s="18">
        <v>0</v>
      </c>
      <c r="L1742" s="18">
        <v>0</v>
      </c>
      <c r="M1742" s="18">
        <v>0</v>
      </c>
      <c r="N1742" s="19" t="s">
        <v>6098</v>
      </c>
    </row>
    <row r="1743" spans="1:14" ht="31.5" x14ac:dyDescent="0.25">
      <c r="A1743" s="31" t="s">
        <v>2043</v>
      </c>
      <c r="B1743" s="19" t="s">
        <v>3493</v>
      </c>
      <c r="C1743" s="34" t="s">
        <v>3494</v>
      </c>
      <c r="D1743" s="18">
        <v>0</v>
      </c>
      <c r="E1743" s="18">
        <v>20.88</v>
      </c>
      <c r="F1743" s="18">
        <v>0</v>
      </c>
      <c r="G1743" s="18">
        <v>0</v>
      </c>
      <c r="H1743" s="18">
        <v>0</v>
      </c>
      <c r="I1743" s="18">
        <v>0</v>
      </c>
      <c r="J1743" s="18">
        <v>6.3638297745330002E-2</v>
      </c>
      <c r="K1743" s="18">
        <v>0</v>
      </c>
      <c r="L1743" s="18">
        <v>0</v>
      </c>
      <c r="M1743" s="18">
        <v>0</v>
      </c>
      <c r="N1743" s="19" t="s">
        <v>6098</v>
      </c>
    </row>
    <row r="1744" spans="1:14" ht="31.5" x14ac:dyDescent="0.25">
      <c r="A1744" s="31" t="s">
        <v>2043</v>
      </c>
      <c r="B1744" s="19" t="s">
        <v>3495</v>
      </c>
      <c r="C1744" s="34" t="s">
        <v>3496</v>
      </c>
      <c r="D1744" s="18">
        <v>0</v>
      </c>
      <c r="E1744" s="18">
        <v>17.28</v>
      </c>
      <c r="F1744" s="18">
        <v>0</v>
      </c>
      <c r="G1744" s="18">
        <v>0</v>
      </c>
      <c r="H1744" s="18">
        <v>0</v>
      </c>
      <c r="I1744" s="18">
        <v>0</v>
      </c>
      <c r="J1744" s="18">
        <v>5.2666177444410003E-2</v>
      </c>
      <c r="K1744" s="18">
        <v>0</v>
      </c>
      <c r="L1744" s="18">
        <v>0</v>
      </c>
      <c r="M1744" s="18">
        <v>0</v>
      </c>
      <c r="N1744" s="19" t="s">
        <v>6098</v>
      </c>
    </row>
    <row r="1745" spans="1:14" ht="31.5" x14ac:dyDescent="0.25">
      <c r="A1745" s="31" t="s">
        <v>2043</v>
      </c>
      <c r="B1745" s="19" t="s">
        <v>3497</v>
      </c>
      <c r="C1745" s="34" t="s">
        <v>3498</v>
      </c>
      <c r="D1745" s="18">
        <v>0</v>
      </c>
      <c r="E1745" s="18">
        <v>31.68</v>
      </c>
      <c r="F1745" s="18">
        <v>0</v>
      </c>
      <c r="G1745" s="18">
        <v>0</v>
      </c>
      <c r="H1745" s="18">
        <v>0</v>
      </c>
      <c r="I1745" s="18">
        <v>0</v>
      </c>
      <c r="J1745" s="18">
        <v>9.655465864809E-2</v>
      </c>
      <c r="K1745" s="18">
        <v>0</v>
      </c>
      <c r="L1745" s="18">
        <v>0</v>
      </c>
      <c r="M1745" s="18">
        <v>0</v>
      </c>
      <c r="N1745" s="19" t="s">
        <v>6098</v>
      </c>
    </row>
    <row r="1746" spans="1:14" ht="31.5" x14ac:dyDescent="0.25">
      <c r="A1746" s="31" t="s">
        <v>2043</v>
      </c>
      <c r="B1746" s="19" t="s">
        <v>3499</v>
      </c>
      <c r="C1746" s="34" t="s">
        <v>3500</v>
      </c>
      <c r="D1746" s="18">
        <v>0</v>
      </c>
      <c r="E1746" s="18">
        <v>33.119999999999997</v>
      </c>
      <c r="F1746" s="18">
        <v>0</v>
      </c>
      <c r="G1746" s="18">
        <v>0</v>
      </c>
      <c r="H1746" s="18">
        <v>0</v>
      </c>
      <c r="I1746" s="18">
        <v>0</v>
      </c>
      <c r="J1746" s="18">
        <v>0.10094350676846001</v>
      </c>
      <c r="K1746" s="18">
        <v>0</v>
      </c>
      <c r="L1746" s="18">
        <v>0</v>
      </c>
      <c r="M1746" s="18">
        <v>0</v>
      </c>
      <c r="N1746" s="19" t="s">
        <v>6098</v>
      </c>
    </row>
    <row r="1747" spans="1:14" ht="31.5" x14ac:dyDescent="0.25">
      <c r="A1747" s="31" t="s">
        <v>2043</v>
      </c>
      <c r="B1747" s="19" t="s">
        <v>3501</v>
      </c>
      <c r="C1747" s="34" t="s">
        <v>3502</v>
      </c>
      <c r="D1747" s="18">
        <v>0</v>
      </c>
      <c r="E1747" s="18">
        <v>37.44</v>
      </c>
      <c r="F1747" s="18">
        <v>0</v>
      </c>
      <c r="G1747" s="18">
        <v>0</v>
      </c>
      <c r="H1747" s="18">
        <v>0</v>
      </c>
      <c r="I1747" s="18">
        <v>0</v>
      </c>
      <c r="J1747" s="18">
        <v>0.11411005112956001</v>
      </c>
      <c r="K1747" s="18">
        <v>0</v>
      </c>
      <c r="L1747" s="18">
        <v>0</v>
      </c>
      <c r="M1747" s="18">
        <v>0</v>
      </c>
      <c r="N1747" s="19" t="s">
        <v>6098</v>
      </c>
    </row>
    <row r="1748" spans="1:14" ht="31.5" x14ac:dyDescent="0.25">
      <c r="A1748" s="31" t="s">
        <v>2043</v>
      </c>
      <c r="B1748" s="19" t="s">
        <v>3503</v>
      </c>
      <c r="C1748" s="34" t="s">
        <v>3504</v>
      </c>
      <c r="D1748" s="18">
        <v>0</v>
      </c>
      <c r="E1748" s="18">
        <v>11.52</v>
      </c>
      <c r="F1748" s="18">
        <v>0</v>
      </c>
      <c r="G1748" s="18">
        <v>0</v>
      </c>
      <c r="H1748" s="18">
        <v>0</v>
      </c>
      <c r="I1748" s="18">
        <v>0</v>
      </c>
      <c r="J1748" s="18">
        <v>3.5110784962939998E-2</v>
      </c>
      <c r="K1748" s="18">
        <v>0</v>
      </c>
      <c r="L1748" s="18">
        <v>0</v>
      </c>
      <c r="M1748" s="18">
        <v>0</v>
      </c>
      <c r="N1748" s="19" t="s">
        <v>6098</v>
      </c>
    </row>
    <row r="1749" spans="1:14" ht="31.5" x14ac:dyDescent="0.25">
      <c r="A1749" s="31" t="s">
        <v>2043</v>
      </c>
      <c r="B1749" s="19" t="s">
        <v>3505</v>
      </c>
      <c r="C1749" s="34" t="s">
        <v>3506</v>
      </c>
      <c r="D1749" s="18">
        <v>0</v>
      </c>
      <c r="E1749" s="18">
        <v>21.312000000000001</v>
      </c>
      <c r="F1749" s="18">
        <v>0</v>
      </c>
      <c r="G1749" s="18">
        <v>0</v>
      </c>
      <c r="H1749" s="18">
        <v>0</v>
      </c>
      <c r="I1749" s="18">
        <v>0</v>
      </c>
      <c r="J1749" s="18">
        <v>6.4954952181439998E-2</v>
      </c>
      <c r="K1749" s="18">
        <v>0</v>
      </c>
      <c r="L1749" s="18">
        <v>0</v>
      </c>
      <c r="M1749" s="18">
        <v>0</v>
      </c>
      <c r="N1749" s="19" t="s">
        <v>6098</v>
      </c>
    </row>
    <row r="1750" spans="1:14" ht="31.5" x14ac:dyDescent="0.25">
      <c r="A1750" s="31" t="s">
        <v>2043</v>
      </c>
      <c r="B1750" s="19" t="s">
        <v>3507</v>
      </c>
      <c r="C1750" s="34" t="s">
        <v>3508</v>
      </c>
      <c r="D1750" s="18">
        <v>0</v>
      </c>
      <c r="E1750" s="18">
        <v>21.6</v>
      </c>
      <c r="F1750" s="18">
        <v>0</v>
      </c>
      <c r="G1750" s="18">
        <v>0</v>
      </c>
      <c r="H1750" s="18">
        <v>0</v>
      </c>
      <c r="I1750" s="18">
        <v>0</v>
      </c>
      <c r="J1750" s="18">
        <v>6.5832721805519995E-2</v>
      </c>
      <c r="K1750" s="18">
        <v>0</v>
      </c>
      <c r="L1750" s="18">
        <v>0</v>
      </c>
      <c r="M1750" s="18">
        <v>0</v>
      </c>
      <c r="N1750" s="19" t="s">
        <v>6098</v>
      </c>
    </row>
    <row r="1751" spans="1:14" ht="31.5" x14ac:dyDescent="0.25">
      <c r="A1751" s="31" t="s">
        <v>2043</v>
      </c>
      <c r="B1751" s="19" t="s">
        <v>3509</v>
      </c>
      <c r="C1751" s="34" t="s">
        <v>3510</v>
      </c>
      <c r="D1751" s="18">
        <v>0</v>
      </c>
      <c r="E1751" s="18">
        <v>47.52</v>
      </c>
      <c r="F1751" s="18">
        <v>0</v>
      </c>
      <c r="G1751" s="18">
        <v>0</v>
      </c>
      <c r="H1751" s="18">
        <v>0</v>
      </c>
      <c r="I1751" s="18">
        <v>0</v>
      </c>
      <c r="J1751" s="18">
        <v>0.14483198797214</v>
      </c>
      <c r="K1751" s="18">
        <v>0</v>
      </c>
      <c r="L1751" s="18">
        <v>0</v>
      </c>
      <c r="M1751" s="18">
        <v>0</v>
      </c>
      <c r="N1751" s="19" t="s">
        <v>6098</v>
      </c>
    </row>
    <row r="1752" spans="1:14" ht="47.25" x14ac:dyDescent="0.25">
      <c r="A1752" s="31" t="s">
        <v>2043</v>
      </c>
      <c r="B1752" s="19" t="s">
        <v>3511</v>
      </c>
      <c r="C1752" s="34" t="s">
        <v>3512</v>
      </c>
      <c r="D1752" s="18">
        <v>0</v>
      </c>
      <c r="E1752" s="18">
        <v>22.463999999999999</v>
      </c>
      <c r="F1752" s="18">
        <v>0</v>
      </c>
      <c r="G1752" s="18">
        <v>0</v>
      </c>
      <c r="H1752" s="18">
        <v>0</v>
      </c>
      <c r="I1752" s="18">
        <v>0</v>
      </c>
      <c r="J1752" s="18">
        <v>6.846603067774E-2</v>
      </c>
      <c r="K1752" s="18">
        <v>0</v>
      </c>
      <c r="L1752" s="18">
        <v>0</v>
      </c>
      <c r="M1752" s="18">
        <v>0</v>
      </c>
      <c r="N1752" s="19" t="s">
        <v>6098</v>
      </c>
    </row>
    <row r="1753" spans="1:14" ht="31.5" x14ac:dyDescent="0.25">
      <c r="A1753" s="31" t="s">
        <v>2043</v>
      </c>
      <c r="B1753" s="19" t="s">
        <v>3513</v>
      </c>
      <c r="C1753" s="34" t="s">
        <v>3514</v>
      </c>
      <c r="D1753" s="18">
        <v>0</v>
      </c>
      <c r="E1753" s="18">
        <v>20.736000000000001</v>
      </c>
      <c r="F1753" s="18">
        <v>0</v>
      </c>
      <c r="G1753" s="18">
        <v>0</v>
      </c>
      <c r="H1753" s="18">
        <v>0</v>
      </c>
      <c r="I1753" s="18">
        <v>0</v>
      </c>
      <c r="J1753" s="18">
        <v>6.3199412933289997E-2</v>
      </c>
      <c r="K1753" s="18">
        <v>0</v>
      </c>
      <c r="L1753" s="18">
        <v>0</v>
      </c>
      <c r="M1753" s="18">
        <v>0</v>
      </c>
      <c r="N1753" s="19" t="s">
        <v>6098</v>
      </c>
    </row>
    <row r="1754" spans="1:14" ht="47.25" x14ac:dyDescent="0.25">
      <c r="A1754" s="31" t="s">
        <v>2043</v>
      </c>
      <c r="B1754" s="19" t="s">
        <v>3515</v>
      </c>
      <c r="C1754" s="34" t="s">
        <v>3516</v>
      </c>
      <c r="D1754" s="18">
        <v>0</v>
      </c>
      <c r="E1754" s="18">
        <v>25.344000000000001</v>
      </c>
      <c r="F1754" s="18">
        <v>0</v>
      </c>
      <c r="G1754" s="18">
        <v>0</v>
      </c>
      <c r="H1754" s="18">
        <v>0</v>
      </c>
      <c r="I1754" s="18">
        <v>0</v>
      </c>
      <c r="J1754" s="18">
        <v>7.7243726918469993E-2</v>
      </c>
      <c r="K1754" s="18">
        <v>0</v>
      </c>
      <c r="L1754" s="18">
        <v>0</v>
      </c>
      <c r="M1754" s="18">
        <v>0</v>
      </c>
      <c r="N1754" s="19" t="s">
        <v>6098</v>
      </c>
    </row>
    <row r="1755" spans="1:14" ht="31.5" x14ac:dyDescent="0.25">
      <c r="A1755" s="31" t="s">
        <v>2043</v>
      </c>
      <c r="B1755" s="19" t="s">
        <v>3517</v>
      </c>
      <c r="C1755" s="34" t="s">
        <v>3518</v>
      </c>
      <c r="D1755" s="18">
        <v>0</v>
      </c>
      <c r="E1755" s="18">
        <v>11.52</v>
      </c>
      <c r="F1755" s="18">
        <v>0</v>
      </c>
      <c r="G1755" s="18">
        <v>0</v>
      </c>
      <c r="H1755" s="18">
        <v>0</v>
      </c>
      <c r="I1755" s="18">
        <v>0</v>
      </c>
      <c r="J1755" s="18">
        <v>3.5110784962939998E-2</v>
      </c>
      <c r="K1755" s="18">
        <v>0</v>
      </c>
      <c r="L1755" s="18">
        <v>0</v>
      </c>
      <c r="M1755" s="18">
        <v>0</v>
      </c>
      <c r="N1755" s="19" t="s">
        <v>6098</v>
      </c>
    </row>
    <row r="1756" spans="1:14" ht="31.5" x14ac:dyDescent="0.25">
      <c r="A1756" s="31" t="s">
        <v>2043</v>
      </c>
      <c r="B1756" s="19" t="s">
        <v>3519</v>
      </c>
      <c r="C1756" s="34" t="s">
        <v>3520</v>
      </c>
      <c r="D1756" s="18">
        <v>0</v>
      </c>
      <c r="E1756" s="18">
        <v>23.04</v>
      </c>
      <c r="F1756" s="18">
        <v>0</v>
      </c>
      <c r="G1756" s="18">
        <v>0</v>
      </c>
      <c r="H1756" s="18">
        <v>0</v>
      </c>
      <c r="I1756" s="18">
        <v>0</v>
      </c>
      <c r="J1756" s="18">
        <v>7.0221569925879995E-2</v>
      </c>
      <c r="K1756" s="18">
        <v>0</v>
      </c>
      <c r="L1756" s="18">
        <v>0</v>
      </c>
      <c r="M1756" s="18">
        <v>0</v>
      </c>
      <c r="N1756" s="19" t="s">
        <v>6098</v>
      </c>
    </row>
    <row r="1757" spans="1:14" ht="31.5" x14ac:dyDescent="0.25">
      <c r="A1757" s="31" t="s">
        <v>2043</v>
      </c>
      <c r="B1757" s="19" t="s">
        <v>3521</v>
      </c>
      <c r="C1757" s="34" t="s">
        <v>3522</v>
      </c>
      <c r="D1757" s="18">
        <v>0</v>
      </c>
      <c r="E1757" s="18">
        <v>17.28</v>
      </c>
      <c r="F1757" s="18">
        <v>0</v>
      </c>
      <c r="G1757" s="18">
        <v>0</v>
      </c>
      <c r="H1757" s="18">
        <v>0</v>
      </c>
      <c r="I1757" s="18">
        <v>0</v>
      </c>
      <c r="J1757" s="18">
        <v>5.2666177444410003E-2</v>
      </c>
      <c r="K1757" s="18">
        <v>0</v>
      </c>
      <c r="L1757" s="18">
        <v>0</v>
      </c>
      <c r="M1757" s="18">
        <v>0</v>
      </c>
      <c r="N1757" s="19" t="s">
        <v>6098</v>
      </c>
    </row>
    <row r="1758" spans="1:14" ht="31.5" x14ac:dyDescent="0.25">
      <c r="A1758" s="31" t="s">
        <v>2043</v>
      </c>
      <c r="B1758" s="19" t="s">
        <v>3523</v>
      </c>
      <c r="C1758" s="34" t="s">
        <v>3524</v>
      </c>
      <c r="D1758" s="18">
        <v>0</v>
      </c>
      <c r="E1758" s="18">
        <v>0</v>
      </c>
      <c r="F1758" s="18">
        <v>0</v>
      </c>
      <c r="G1758" s="18">
        <v>0</v>
      </c>
      <c r="H1758" s="18">
        <v>0</v>
      </c>
      <c r="I1758" s="18">
        <v>0</v>
      </c>
      <c r="J1758" s="18">
        <v>0</v>
      </c>
      <c r="K1758" s="18">
        <v>0</v>
      </c>
      <c r="L1758" s="18">
        <v>0</v>
      </c>
      <c r="M1758" s="18">
        <v>0</v>
      </c>
      <c r="N1758" s="19" t="s">
        <v>6098</v>
      </c>
    </row>
    <row r="1759" spans="1:14" ht="31.5" x14ac:dyDescent="0.25">
      <c r="A1759" s="31" t="s">
        <v>2043</v>
      </c>
      <c r="B1759" s="19" t="s">
        <v>3525</v>
      </c>
      <c r="C1759" s="34" t="s">
        <v>3526</v>
      </c>
      <c r="D1759" s="18">
        <v>0</v>
      </c>
      <c r="E1759" s="18">
        <v>0</v>
      </c>
      <c r="F1759" s="18">
        <v>0</v>
      </c>
      <c r="G1759" s="18">
        <v>0</v>
      </c>
      <c r="H1759" s="18">
        <v>0</v>
      </c>
      <c r="I1759" s="18">
        <v>0</v>
      </c>
      <c r="J1759" s="18">
        <v>0</v>
      </c>
      <c r="K1759" s="18">
        <v>0</v>
      </c>
      <c r="L1759" s="18">
        <v>0</v>
      </c>
      <c r="M1759" s="18">
        <v>0</v>
      </c>
      <c r="N1759" s="19" t="s">
        <v>6098</v>
      </c>
    </row>
    <row r="1760" spans="1:14" ht="31.5" x14ac:dyDescent="0.25">
      <c r="A1760" s="31" t="s">
        <v>2043</v>
      </c>
      <c r="B1760" s="19" t="s">
        <v>3527</v>
      </c>
      <c r="C1760" s="34" t="s">
        <v>3528</v>
      </c>
      <c r="D1760" s="18">
        <v>0</v>
      </c>
      <c r="E1760" s="18">
        <v>24.48</v>
      </c>
      <c r="F1760" s="18">
        <v>0</v>
      </c>
      <c r="G1760" s="18">
        <v>0</v>
      </c>
      <c r="H1760" s="18">
        <v>0</v>
      </c>
      <c r="I1760" s="18">
        <v>0</v>
      </c>
      <c r="J1760" s="18">
        <v>7.4610418046250002E-2</v>
      </c>
      <c r="K1760" s="18">
        <v>0</v>
      </c>
      <c r="L1760" s="18">
        <v>0</v>
      </c>
      <c r="M1760" s="18">
        <v>0</v>
      </c>
      <c r="N1760" s="19" t="s">
        <v>6098</v>
      </c>
    </row>
    <row r="1761" spans="1:14" ht="31.5" x14ac:dyDescent="0.25">
      <c r="A1761" s="31" t="s">
        <v>2043</v>
      </c>
      <c r="B1761" s="19" t="s">
        <v>3529</v>
      </c>
      <c r="C1761" s="34" t="s">
        <v>3530</v>
      </c>
      <c r="D1761" s="18">
        <v>0</v>
      </c>
      <c r="E1761" s="18">
        <v>28.224</v>
      </c>
      <c r="F1761" s="18">
        <v>0</v>
      </c>
      <c r="G1761" s="18">
        <v>0</v>
      </c>
      <c r="H1761" s="18">
        <v>0</v>
      </c>
      <c r="I1761" s="18">
        <v>0</v>
      </c>
      <c r="J1761" s="18">
        <v>8.6021423159210006E-2</v>
      </c>
      <c r="K1761" s="18">
        <v>0</v>
      </c>
      <c r="L1761" s="18">
        <v>0</v>
      </c>
      <c r="M1761" s="18">
        <v>0</v>
      </c>
      <c r="N1761" s="19" t="s">
        <v>6098</v>
      </c>
    </row>
    <row r="1762" spans="1:14" ht="31.5" x14ac:dyDescent="0.25">
      <c r="A1762" s="31" t="s">
        <v>2043</v>
      </c>
      <c r="B1762" s="19" t="s">
        <v>3531</v>
      </c>
      <c r="C1762" s="34" t="s">
        <v>3532</v>
      </c>
      <c r="D1762" s="18">
        <v>0</v>
      </c>
      <c r="E1762" s="18">
        <v>26.495999999999999</v>
      </c>
      <c r="F1762" s="18">
        <v>0</v>
      </c>
      <c r="G1762" s="18">
        <v>0</v>
      </c>
      <c r="H1762" s="18">
        <v>0</v>
      </c>
      <c r="I1762" s="18">
        <v>0</v>
      </c>
      <c r="J1762" s="18">
        <v>8.0754805414769995E-2</v>
      </c>
      <c r="K1762" s="18">
        <v>0</v>
      </c>
      <c r="L1762" s="18">
        <v>0</v>
      </c>
      <c r="M1762" s="18">
        <v>0</v>
      </c>
      <c r="N1762" s="19" t="s">
        <v>6098</v>
      </c>
    </row>
    <row r="1763" spans="1:14" ht="31.5" x14ac:dyDescent="0.25">
      <c r="A1763" s="31" t="s">
        <v>2043</v>
      </c>
      <c r="B1763" s="19" t="s">
        <v>3533</v>
      </c>
      <c r="C1763" s="34" t="s">
        <v>3534</v>
      </c>
      <c r="D1763" s="18">
        <v>0</v>
      </c>
      <c r="E1763" s="18">
        <v>14.4</v>
      </c>
      <c r="F1763" s="18">
        <v>0</v>
      </c>
      <c r="G1763" s="18">
        <v>0</v>
      </c>
      <c r="H1763" s="18">
        <v>0</v>
      </c>
      <c r="I1763" s="18">
        <v>0</v>
      </c>
      <c r="J1763" s="18">
        <v>4.3888481203680003E-2</v>
      </c>
      <c r="K1763" s="18">
        <v>0</v>
      </c>
      <c r="L1763" s="18">
        <v>0</v>
      </c>
      <c r="M1763" s="18">
        <v>0</v>
      </c>
      <c r="N1763" s="19" t="s">
        <v>6098</v>
      </c>
    </row>
    <row r="1764" spans="1:14" ht="31.5" x14ac:dyDescent="0.25">
      <c r="A1764" s="31" t="s">
        <v>2043</v>
      </c>
      <c r="B1764" s="19" t="s">
        <v>3535</v>
      </c>
      <c r="C1764" s="34" t="s">
        <v>3536</v>
      </c>
      <c r="D1764" s="18">
        <v>0</v>
      </c>
      <c r="E1764" s="18">
        <v>40.32</v>
      </c>
      <c r="F1764" s="18">
        <v>0</v>
      </c>
      <c r="G1764" s="18">
        <v>0</v>
      </c>
      <c r="H1764" s="18">
        <v>0</v>
      </c>
      <c r="I1764" s="18">
        <v>0</v>
      </c>
      <c r="J1764" s="18">
        <v>0.1228877473703</v>
      </c>
      <c r="K1764" s="18">
        <v>0</v>
      </c>
      <c r="L1764" s="18">
        <v>0</v>
      </c>
      <c r="M1764" s="18">
        <v>0</v>
      </c>
      <c r="N1764" s="19" t="s">
        <v>6098</v>
      </c>
    </row>
    <row r="1765" spans="1:14" ht="31.5" x14ac:dyDescent="0.25">
      <c r="A1765" s="31" t="s">
        <v>2043</v>
      </c>
      <c r="B1765" s="19" t="s">
        <v>3537</v>
      </c>
      <c r="C1765" s="34" t="s">
        <v>3538</v>
      </c>
      <c r="D1765" s="18">
        <v>0</v>
      </c>
      <c r="E1765" s="18">
        <v>43.2</v>
      </c>
      <c r="F1765" s="18">
        <v>0</v>
      </c>
      <c r="G1765" s="18">
        <v>0</v>
      </c>
      <c r="H1765" s="18">
        <v>0</v>
      </c>
      <c r="I1765" s="18">
        <v>0</v>
      </c>
      <c r="J1765" s="18">
        <v>0.13166544361103999</v>
      </c>
      <c r="K1765" s="18">
        <v>0</v>
      </c>
      <c r="L1765" s="18">
        <v>0</v>
      </c>
      <c r="M1765" s="18">
        <v>0</v>
      </c>
      <c r="N1765" s="19" t="s">
        <v>6098</v>
      </c>
    </row>
    <row r="1766" spans="1:14" ht="31.5" x14ac:dyDescent="0.25">
      <c r="A1766" s="31" t="s">
        <v>2043</v>
      </c>
      <c r="B1766" s="19" t="s">
        <v>3539</v>
      </c>
      <c r="C1766" s="34" t="s">
        <v>3540</v>
      </c>
      <c r="D1766" s="18">
        <v>0</v>
      </c>
      <c r="E1766" s="18">
        <v>14.688000000000001</v>
      </c>
      <c r="F1766" s="18">
        <v>0</v>
      </c>
      <c r="G1766" s="18">
        <v>0</v>
      </c>
      <c r="H1766" s="18">
        <v>0</v>
      </c>
      <c r="I1766" s="18">
        <v>0</v>
      </c>
      <c r="J1766" s="18">
        <v>4.4766250827750001E-2</v>
      </c>
      <c r="K1766" s="18">
        <v>0</v>
      </c>
      <c r="L1766" s="18">
        <v>0</v>
      </c>
      <c r="M1766" s="18">
        <v>0</v>
      </c>
      <c r="N1766" s="19" t="s">
        <v>6098</v>
      </c>
    </row>
    <row r="1767" spans="1:14" ht="31.5" x14ac:dyDescent="0.25">
      <c r="A1767" s="31" t="s">
        <v>2043</v>
      </c>
      <c r="B1767" s="19" t="s">
        <v>3541</v>
      </c>
      <c r="C1767" s="34" t="s">
        <v>3542</v>
      </c>
      <c r="D1767" s="18">
        <v>0</v>
      </c>
      <c r="E1767" s="18">
        <v>21.6</v>
      </c>
      <c r="F1767" s="18">
        <v>0</v>
      </c>
      <c r="G1767" s="18">
        <v>0</v>
      </c>
      <c r="H1767" s="18">
        <v>0</v>
      </c>
      <c r="I1767" s="18">
        <v>0</v>
      </c>
      <c r="J1767" s="18">
        <v>6.5832721805519995E-2</v>
      </c>
      <c r="K1767" s="18">
        <v>0</v>
      </c>
      <c r="L1767" s="18">
        <v>0</v>
      </c>
      <c r="M1767" s="18">
        <v>0</v>
      </c>
      <c r="N1767" s="19" t="s">
        <v>6098</v>
      </c>
    </row>
    <row r="1768" spans="1:14" ht="31.5" x14ac:dyDescent="0.25">
      <c r="A1768" s="31" t="s">
        <v>2043</v>
      </c>
      <c r="B1768" s="19" t="s">
        <v>3543</v>
      </c>
      <c r="C1768" s="34" t="s">
        <v>3544</v>
      </c>
      <c r="D1768" s="18">
        <v>0</v>
      </c>
      <c r="E1768" s="18">
        <v>16.128</v>
      </c>
      <c r="F1768" s="18">
        <v>0</v>
      </c>
      <c r="G1768" s="18">
        <v>0</v>
      </c>
      <c r="H1768" s="18">
        <v>0</v>
      </c>
      <c r="I1768" s="18">
        <v>0</v>
      </c>
      <c r="J1768" s="18">
        <v>4.915509894812E-2</v>
      </c>
      <c r="K1768" s="18">
        <v>0</v>
      </c>
      <c r="L1768" s="18">
        <v>0</v>
      </c>
      <c r="M1768" s="18">
        <v>0</v>
      </c>
      <c r="N1768" s="19" t="s">
        <v>6098</v>
      </c>
    </row>
    <row r="1769" spans="1:14" ht="31.5" x14ac:dyDescent="0.25">
      <c r="A1769" s="31" t="s">
        <v>2043</v>
      </c>
      <c r="B1769" s="19" t="s">
        <v>3545</v>
      </c>
      <c r="C1769" s="34" t="s">
        <v>3546</v>
      </c>
      <c r="D1769" s="18">
        <v>0</v>
      </c>
      <c r="E1769" s="18">
        <v>16.704000000000001</v>
      </c>
      <c r="F1769" s="18">
        <v>0</v>
      </c>
      <c r="G1769" s="18">
        <v>0</v>
      </c>
      <c r="H1769" s="18">
        <v>0</v>
      </c>
      <c r="I1769" s="18">
        <v>0</v>
      </c>
      <c r="J1769" s="18">
        <v>5.0910638196260002E-2</v>
      </c>
      <c r="K1769" s="18">
        <v>0</v>
      </c>
      <c r="L1769" s="18">
        <v>0</v>
      </c>
      <c r="M1769" s="18">
        <v>0</v>
      </c>
      <c r="N1769" s="19" t="s">
        <v>6098</v>
      </c>
    </row>
    <row r="1770" spans="1:14" ht="31.5" x14ac:dyDescent="0.25">
      <c r="A1770" s="31" t="s">
        <v>2043</v>
      </c>
      <c r="B1770" s="19" t="s">
        <v>3547</v>
      </c>
      <c r="C1770" s="34" t="s">
        <v>3548</v>
      </c>
      <c r="D1770" s="18">
        <v>0</v>
      </c>
      <c r="E1770" s="18">
        <v>23.04</v>
      </c>
      <c r="F1770" s="18">
        <v>0</v>
      </c>
      <c r="G1770" s="18">
        <v>0</v>
      </c>
      <c r="H1770" s="18">
        <v>0</v>
      </c>
      <c r="I1770" s="18">
        <v>0</v>
      </c>
      <c r="J1770" s="18">
        <v>7.0221569925879995E-2</v>
      </c>
      <c r="K1770" s="18">
        <v>0</v>
      </c>
      <c r="L1770" s="18">
        <v>0</v>
      </c>
      <c r="M1770" s="18">
        <v>0</v>
      </c>
      <c r="N1770" s="19" t="s">
        <v>6098</v>
      </c>
    </row>
    <row r="1771" spans="1:14" ht="31.5" x14ac:dyDescent="0.25">
      <c r="A1771" s="31" t="s">
        <v>2043</v>
      </c>
      <c r="B1771" s="19" t="s">
        <v>3549</v>
      </c>
      <c r="C1771" s="34" t="s">
        <v>3550</v>
      </c>
      <c r="D1771" s="18">
        <v>0</v>
      </c>
      <c r="E1771" s="18">
        <v>38.015999999999998</v>
      </c>
      <c r="F1771" s="18">
        <v>0</v>
      </c>
      <c r="G1771" s="18">
        <v>0</v>
      </c>
      <c r="H1771" s="18">
        <v>0</v>
      </c>
      <c r="I1771" s="18">
        <v>0</v>
      </c>
      <c r="J1771" s="18">
        <v>0.11586559037771001</v>
      </c>
      <c r="K1771" s="18">
        <v>0</v>
      </c>
      <c r="L1771" s="18">
        <v>0</v>
      </c>
      <c r="M1771" s="18">
        <v>0</v>
      </c>
      <c r="N1771" s="19" t="s">
        <v>6098</v>
      </c>
    </row>
    <row r="1772" spans="1:14" ht="31.5" x14ac:dyDescent="0.25">
      <c r="A1772" s="31" t="s">
        <v>2043</v>
      </c>
      <c r="B1772" s="19" t="s">
        <v>3551</v>
      </c>
      <c r="C1772" s="34" t="s">
        <v>3552</v>
      </c>
      <c r="D1772" s="18">
        <v>0</v>
      </c>
      <c r="E1772" s="18">
        <v>23.04</v>
      </c>
      <c r="F1772" s="18">
        <v>0</v>
      </c>
      <c r="G1772" s="18">
        <v>0</v>
      </c>
      <c r="H1772" s="18">
        <v>0</v>
      </c>
      <c r="I1772" s="18">
        <v>0</v>
      </c>
      <c r="J1772" s="18">
        <v>7.0221569925879995E-2</v>
      </c>
      <c r="K1772" s="18">
        <v>0</v>
      </c>
      <c r="L1772" s="18">
        <v>0</v>
      </c>
      <c r="M1772" s="18">
        <v>0</v>
      </c>
      <c r="N1772" s="19" t="s">
        <v>6098</v>
      </c>
    </row>
    <row r="1773" spans="1:14" ht="31.5" x14ac:dyDescent="0.25">
      <c r="A1773" s="31" t="s">
        <v>2043</v>
      </c>
      <c r="B1773" s="19" t="s">
        <v>3553</v>
      </c>
      <c r="C1773" s="34" t="s">
        <v>3554</v>
      </c>
      <c r="D1773" s="18">
        <v>0</v>
      </c>
      <c r="E1773" s="18">
        <v>16.128</v>
      </c>
      <c r="F1773" s="18">
        <v>0</v>
      </c>
      <c r="G1773" s="18">
        <v>0</v>
      </c>
      <c r="H1773" s="18">
        <v>0</v>
      </c>
      <c r="I1773" s="18">
        <v>0</v>
      </c>
      <c r="J1773" s="18">
        <v>4.915509894812E-2</v>
      </c>
      <c r="K1773" s="18">
        <v>0</v>
      </c>
      <c r="L1773" s="18">
        <v>0</v>
      </c>
      <c r="M1773" s="18">
        <v>0</v>
      </c>
      <c r="N1773" s="19" t="s">
        <v>6098</v>
      </c>
    </row>
    <row r="1774" spans="1:14" ht="31.5" x14ac:dyDescent="0.25">
      <c r="A1774" s="31" t="s">
        <v>2043</v>
      </c>
      <c r="B1774" s="19" t="s">
        <v>3555</v>
      </c>
      <c r="C1774" s="34" t="s">
        <v>3556</v>
      </c>
      <c r="D1774" s="18">
        <v>0</v>
      </c>
      <c r="E1774" s="18">
        <v>28.224</v>
      </c>
      <c r="F1774" s="18">
        <v>0</v>
      </c>
      <c r="G1774" s="18">
        <v>0</v>
      </c>
      <c r="H1774" s="18">
        <v>0</v>
      </c>
      <c r="I1774" s="18">
        <v>0</v>
      </c>
      <c r="J1774" s="18">
        <v>8.6021423159210006E-2</v>
      </c>
      <c r="K1774" s="18">
        <v>0</v>
      </c>
      <c r="L1774" s="18">
        <v>0</v>
      </c>
      <c r="M1774" s="18">
        <v>0</v>
      </c>
      <c r="N1774" s="19" t="s">
        <v>6098</v>
      </c>
    </row>
    <row r="1775" spans="1:14" ht="31.5" x14ac:dyDescent="0.25">
      <c r="A1775" s="31" t="s">
        <v>2043</v>
      </c>
      <c r="B1775" s="19" t="s">
        <v>3557</v>
      </c>
      <c r="C1775" s="34" t="s">
        <v>3558</v>
      </c>
      <c r="D1775" s="18">
        <v>0</v>
      </c>
      <c r="E1775" s="18">
        <v>3.456</v>
      </c>
      <c r="F1775" s="18">
        <v>0</v>
      </c>
      <c r="G1775" s="18">
        <v>0</v>
      </c>
      <c r="H1775" s="18">
        <v>0</v>
      </c>
      <c r="I1775" s="18">
        <v>0</v>
      </c>
      <c r="J1775" s="18">
        <v>1.0533235488879999E-2</v>
      </c>
      <c r="K1775" s="18">
        <v>0</v>
      </c>
      <c r="L1775" s="18">
        <v>0</v>
      </c>
      <c r="M1775" s="18">
        <v>0</v>
      </c>
      <c r="N1775" s="19" t="s">
        <v>6098</v>
      </c>
    </row>
    <row r="1776" spans="1:14" ht="31.5" x14ac:dyDescent="0.25">
      <c r="A1776" s="31" t="s">
        <v>2043</v>
      </c>
      <c r="B1776" s="19" t="s">
        <v>3559</v>
      </c>
      <c r="C1776" s="34" t="s">
        <v>3560</v>
      </c>
      <c r="D1776" s="18">
        <v>0</v>
      </c>
      <c r="E1776" s="18">
        <v>17.28</v>
      </c>
      <c r="F1776" s="18">
        <v>0</v>
      </c>
      <c r="G1776" s="18">
        <v>0</v>
      </c>
      <c r="H1776" s="18">
        <v>0</v>
      </c>
      <c r="I1776" s="18">
        <v>0</v>
      </c>
      <c r="J1776" s="18">
        <v>5.2666177444410003E-2</v>
      </c>
      <c r="K1776" s="18">
        <v>0</v>
      </c>
      <c r="L1776" s="18">
        <v>0</v>
      </c>
      <c r="M1776" s="18">
        <v>0</v>
      </c>
      <c r="N1776" s="19" t="s">
        <v>6098</v>
      </c>
    </row>
    <row r="1777" spans="1:14" ht="31.5" x14ac:dyDescent="0.25">
      <c r="A1777" s="31" t="s">
        <v>2043</v>
      </c>
      <c r="B1777" s="19" t="s">
        <v>3561</v>
      </c>
      <c r="C1777" s="34" t="s">
        <v>3562</v>
      </c>
      <c r="D1777" s="18">
        <v>0</v>
      </c>
      <c r="E1777" s="18">
        <v>17.856000000000002</v>
      </c>
      <c r="F1777" s="18">
        <v>0</v>
      </c>
      <c r="G1777" s="18">
        <v>0</v>
      </c>
      <c r="H1777" s="18">
        <v>0</v>
      </c>
      <c r="I1777" s="18">
        <v>0</v>
      </c>
      <c r="J1777" s="18">
        <v>5.4421716692559997E-2</v>
      </c>
      <c r="K1777" s="18">
        <v>0</v>
      </c>
      <c r="L1777" s="18">
        <v>0</v>
      </c>
      <c r="M1777" s="18">
        <v>0</v>
      </c>
      <c r="N1777" s="19" t="s">
        <v>6098</v>
      </c>
    </row>
    <row r="1778" spans="1:14" ht="31.5" x14ac:dyDescent="0.25">
      <c r="A1778" s="31" t="s">
        <v>2043</v>
      </c>
      <c r="B1778" s="19" t="s">
        <v>3563</v>
      </c>
      <c r="C1778" s="34" t="s">
        <v>3564</v>
      </c>
      <c r="D1778" s="18">
        <v>0</v>
      </c>
      <c r="E1778" s="18">
        <v>8.0640000000000001</v>
      </c>
      <c r="F1778" s="18">
        <v>0</v>
      </c>
      <c r="G1778" s="18">
        <v>0</v>
      </c>
      <c r="H1778" s="18">
        <v>0</v>
      </c>
      <c r="I1778" s="18">
        <v>0</v>
      </c>
      <c r="J1778" s="18">
        <v>2.457754947406E-2</v>
      </c>
      <c r="K1778" s="18">
        <v>0</v>
      </c>
      <c r="L1778" s="18">
        <v>0</v>
      </c>
      <c r="M1778" s="18">
        <v>0</v>
      </c>
      <c r="N1778" s="19" t="s">
        <v>6098</v>
      </c>
    </row>
    <row r="1779" spans="1:14" ht="31.5" x14ac:dyDescent="0.25">
      <c r="A1779" s="31" t="s">
        <v>2043</v>
      </c>
      <c r="B1779" s="19" t="s">
        <v>3565</v>
      </c>
      <c r="C1779" s="34" t="s">
        <v>3566</v>
      </c>
      <c r="D1779" s="18">
        <v>0</v>
      </c>
      <c r="E1779" s="18">
        <v>21.6</v>
      </c>
      <c r="F1779" s="18">
        <v>0</v>
      </c>
      <c r="G1779" s="18">
        <v>0</v>
      </c>
      <c r="H1779" s="18">
        <v>0</v>
      </c>
      <c r="I1779" s="18">
        <v>0</v>
      </c>
      <c r="J1779" s="18">
        <v>6.5832721805519995E-2</v>
      </c>
      <c r="K1779" s="18">
        <v>0</v>
      </c>
      <c r="L1779" s="18">
        <v>0</v>
      </c>
      <c r="M1779" s="18">
        <v>0</v>
      </c>
      <c r="N1779" s="19" t="s">
        <v>6098</v>
      </c>
    </row>
    <row r="1780" spans="1:14" ht="31.5" x14ac:dyDescent="0.25">
      <c r="A1780" s="31" t="s">
        <v>2043</v>
      </c>
      <c r="B1780" s="19" t="s">
        <v>3567</v>
      </c>
      <c r="C1780" s="34" t="s">
        <v>3568</v>
      </c>
      <c r="D1780" s="18">
        <v>0</v>
      </c>
      <c r="E1780" s="18">
        <v>15.84</v>
      </c>
      <c r="F1780" s="18">
        <v>0</v>
      </c>
      <c r="G1780" s="18">
        <v>0</v>
      </c>
      <c r="H1780" s="18">
        <v>0</v>
      </c>
      <c r="I1780" s="18">
        <v>0</v>
      </c>
      <c r="J1780" s="18">
        <v>4.8277329324039997E-2</v>
      </c>
      <c r="K1780" s="18">
        <v>0</v>
      </c>
      <c r="L1780" s="18">
        <v>0</v>
      </c>
      <c r="M1780" s="18">
        <v>0</v>
      </c>
      <c r="N1780" s="19" t="s">
        <v>6098</v>
      </c>
    </row>
    <row r="1781" spans="1:14" ht="31.5" x14ac:dyDescent="0.25">
      <c r="A1781" s="31" t="s">
        <v>2043</v>
      </c>
      <c r="B1781" s="19" t="s">
        <v>3569</v>
      </c>
      <c r="C1781" s="34" t="s">
        <v>3570</v>
      </c>
      <c r="D1781" s="18">
        <v>0</v>
      </c>
      <c r="E1781" s="18">
        <v>12.96</v>
      </c>
      <c r="F1781" s="18">
        <v>0</v>
      </c>
      <c r="G1781" s="18">
        <v>0</v>
      </c>
      <c r="H1781" s="18">
        <v>0</v>
      </c>
      <c r="I1781" s="18">
        <v>0</v>
      </c>
      <c r="J1781" s="18">
        <v>3.9499633083309997E-2</v>
      </c>
      <c r="K1781" s="18">
        <v>0</v>
      </c>
      <c r="L1781" s="18">
        <v>0</v>
      </c>
      <c r="M1781" s="18">
        <v>0</v>
      </c>
      <c r="N1781" s="19" t="s">
        <v>6098</v>
      </c>
    </row>
    <row r="1782" spans="1:14" ht="31.5" x14ac:dyDescent="0.25">
      <c r="A1782" s="31" t="s">
        <v>2043</v>
      </c>
      <c r="B1782" s="19" t="s">
        <v>3571</v>
      </c>
      <c r="C1782" s="34" t="s">
        <v>3572</v>
      </c>
      <c r="D1782" s="18">
        <v>0</v>
      </c>
      <c r="E1782" s="18">
        <v>10.08</v>
      </c>
      <c r="F1782" s="18">
        <v>0</v>
      </c>
      <c r="G1782" s="18">
        <v>0</v>
      </c>
      <c r="H1782" s="18">
        <v>0</v>
      </c>
      <c r="I1782" s="18">
        <v>0</v>
      </c>
      <c r="J1782" s="18">
        <v>3.0721936842570002E-2</v>
      </c>
      <c r="K1782" s="18">
        <v>0</v>
      </c>
      <c r="L1782" s="18">
        <v>0</v>
      </c>
      <c r="M1782" s="18">
        <v>0</v>
      </c>
      <c r="N1782" s="19" t="s">
        <v>6098</v>
      </c>
    </row>
    <row r="1783" spans="1:14" ht="31.5" x14ac:dyDescent="0.25">
      <c r="A1783" s="31" t="s">
        <v>2043</v>
      </c>
      <c r="B1783" s="19" t="s">
        <v>3573</v>
      </c>
      <c r="C1783" s="34" t="s">
        <v>3574</v>
      </c>
      <c r="D1783" s="18">
        <v>0</v>
      </c>
      <c r="E1783" s="18">
        <v>28.8</v>
      </c>
      <c r="F1783" s="18">
        <v>0</v>
      </c>
      <c r="G1783" s="18">
        <v>0</v>
      </c>
      <c r="H1783" s="18">
        <v>0</v>
      </c>
      <c r="I1783" s="18">
        <v>0</v>
      </c>
      <c r="J1783" s="18">
        <v>8.7776962407360007E-2</v>
      </c>
      <c r="K1783" s="18">
        <v>0</v>
      </c>
      <c r="L1783" s="18">
        <v>0</v>
      </c>
      <c r="M1783" s="18">
        <v>0</v>
      </c>
      <c r="N1783" s="19" t="s">
        <v>6098</v>
      </c>
    </row>
    <row r="1784" spans="1:14" ht="31.5" x14ac:dyDescent="0.25">
      <c r="A1784" s="31" t="s">
        <v>2043</v>
      </c>
      <c r="B1784" s="19" t="s">
        <v>3575</v>
      </c>
      <c r="C1784" s="34" t="s">
        <v>3576</v>
      </c>
      <c r="D1784" s="18">
        <v>0</v>
      </c>
      <c r="E1784" s="18">
        <v>18.72</v>
      </c>
      <c r="F1784" s="18">
        <v>0</v>
      </c>
      <c r="G1784" s="18">
        <v>0</v>
      </c>
      <c r="H1784" s="18">
        <v>0</v>
      </c>
      <c r="I1784" s="18">
        <v>0</v>
      </c>
      <c r="J1784" s="18">
        <v>5.7055025564780003E-2</v>
      </c>
      <c r="K1784" s="18">
        <v>0</v>
      </c>
      <c r="L1784" s="18">
        <v>0</v>
      </c>
      <c r="M1784" s="18">
        <v>0</v>
      </c>
      <c r="N1784" s="19" t="s">
        <v>6098</v>
      </c>
    </row>
    <row r="1785" spans="1:14" ht="31.5" x14ac:dyDescent="0.25">
      <c r="A1785" s="31" t="s">
        <v>2043</v>
      </c>
      <c r="B1785" s="19" t="s">
        <v>3577</v>
      </c>
      <c r="C1785" s="34" t="s">
        <v>3578</v>
      </c>
      <c r="D1785" s="18">
        <v>0</v>
      </c>
      <c r="E1785" s="18">
        <v>12.96</v>
      </c>
      <c r="F1785" s="18">
        <v>0</v>
      </c>
      <c r="G1785" s="18">
        <v>0</v>
      </c>
      <c r="H1785" s="18">
        <v>0</v>
      </c>
      <c r="I1785" s="18">
        <v>0</v>
      </c>
      <c r="J1785" s="18">
        <v>3.9499633083309997E-2</v>
      </c>
      <c r="K1785" s="18">
        <v>0</v>
      </c>
      <c r="L1785" s="18">
        <v>0</v>
      </c>
      <c r="M1785" s="18">
        <v>0</v>
      </c>
      <c r="N1785" s="19" t="s">
        <v>6098</v>
      </c>
    </row>
    <row r="1786" spans="1:14" ht="31.5" x14ac:dyDescent="0.25">
      <c r="A1786" s="31" t="s">
        <v>2043</v>
      </c>
      <c r="B1786" s="19" t="s">
        <v>3579</v>
      </c>
      <c r="C1786" s="34" t="s">
        <v>3580</v>
      </c>
      <c r="D1786" s="18">
        <v>0</v>
      </c>
      <c r="E1786" s="18">
        <v>34.56</v>
      </c>
      <c r="F1786" s="18">
        <v>0</v>
      </c>
      <c r="G1786" s="18">
        <v>0</v>
      </c>
      <c r="H1786" s="18">
        <v>0</v>
      </c>
      <c r="I1786" s="18">
        <v>0</v>
      </c>
      <c r="J1786" s="18">
        <v>0.10533235488883</v>
      </c>
      <c r="K1786" s="18">
        <v>0</v>
      </c>
      <c r="L1786" s="18">
        <v>0</v>
      </c>
      <c r="M1786" s="18">
        <v>0</v>
      </c>
      <c r="N1786" s="19" t="s">
        <v>6098</v>
      </c>
    </row>
    <row r="1787" spans="1:14" ht="31.5" x14ac:dyDescent="0.25">
      <c r="A1787" s="31" t="s">
        <v>2043</v>
      </c>
      <c r="B1787" s="19" t="s">
        <v>3581</v>
      </c>
      <c r="C1787" s="34" t="s">
        <v>3582</v>
      </c>
      <c r="D1787" s="18">
        <v>0</v>
      </c>
      <c r="E1787" s="18">
        <v>27.36</v>
      </c>
      <c r="F1787" s="18">
        <v>0</v>
      </c>
      <c r="G1787" s="18">
        <v>0</v>
      </c>
      <c r="H1787" s="18">
        <v>0</v>
      </c>
      <c r="I1787" s="18">
        <v>0</v>
      </c>
      <c r="J1787" s="18">
        <v>8.3388114286990001E-2</v>
      </c>
      <c r="K1787" s="18">
        <v>0</v>
      </c>
      <c r="L1787" s="18">
        <v>0</v>
      </c>
      <c r="M1787" s="18">
        <v>0</v>
      </c>
      <c r="N1787" s="19" t="s">
        <v>6098</v>
      </c>
    </row>
    <row r="1788" spans="1:14" ht="31.5" x14ac:dyDescent="0.25">
      <c r="A1788" s="31" t="s">
        <v>2043</v>
      </c>
      <c r="B1788" s="19" t="s">
        <v>3583</v>
      </c>
      <c r="C1788" s="34" t="s">
        <v>3584</v>
      </c>
      <c r="D1788" s="18">
        <v>0</v>
      </c>
      <c r="E1788" s="18">
        <v>50.112000000000002</v>
      </c>
      <c r="F1788" s="18">
        <v>0</v>
      </c>
      <c r="G1788" s="18">
        <v>0</v>
      </c>
      <c r="H1788" s="18">
        <v>0</v>
      </c>
      <c r="I1788" s="18">
        <v>0</v>
      </c>
      <c r="J1788" s="18">
        <v>0.15273191458880001</v>
      </c>
      <c r="K1788" s="18">
        <v>0</v>
      </c>
      <c r="L1788" s="18">
        <v>0</v>
      </c>
      <c r="M1788" s="18">
        <v>0</v>
      </c>
      <c r="N1788" s="19" t="s">
        <v>6098</v>
      </c>
    </row>
    <row r="1789" spans="1:14" ht="31.5" x14ac:dyDescent="0.25">
      <c r="A1789" s="31" t="s">
        <v>2043</v>
      </c>
      <c r="B1789" s="19" t="s">
        <v>3585</v>
      </c>
      <c r="C1789" s="34" t="s">
        <v>3586</v>
      </c>
      <c r="D1789" s="18">
        <v>0</v>
      </c>
      <c r="E1789" s="18">
        <v>64.8</v>
      </c>
      <c r="F1789" s="18">
        <v>0</v>
      </c>
      <c r="G1789" s="18">
        <v>0</v>
      </c>
      <c r="H1789" s="18">
        <v>0</v>
      </c>
      <c r="I1789" s="18">
        <v>0</v>
      </c>
      <c r="J1789" s="18">
        <v>0.19749816541656001</v>
      </c>
      <c r="K1789" s="18">
        <v>0</v>
      </c>
      <c r="L1789" s="18">
        <v>0</v>
      </c>
      <c r="M1789" s="18">
        <v>0</v>
      </c>
      <c r="N1789" s="19" t="s">
        <v>6098</v>
      </c>
    </row>
    <row r="1790" spans="1:14" ht="31.5" x14ac:dyDescent="0.25">
      <c r="A1790" s="31" t="s">
        <v>2043</v>
      </c>
      <c r="B1790" s="19" t="s">
        <v>3587</v>
      </c>
      <c r="C1790" s="34" t="s">
        <v>3588</v>
      </c>
      <c r="D1790" s="18">
        <v>0</v>
      </c>
      <c r="E1790" s="18">
        <v>22.463999999999999</v>
      </c>
      <c r="F1790" s="18">
        <v>0</v>
      </c>
      <c r="G1790" s="18">
        <v>0</v>
      </c>
      <c r="H1790" s="18">
        <v>0</v>
      </c>
      <c r="I1790" s="18">
        <v>0</v>
      </c>
      <c r="J1790" s="18">
        <v>6.846603067774E-2</v>
      </c>
      <c r="K1790" s="18">
        <v>0</v>
      </c>
      <c r="L1790" s="18">
        <v>0</v>
      </c>
      <c r="M1790" s="18">
        <v>0</v>
      </c>
      <c r="N1790" s="19" t="s">
        <v>6098</v>
      </c>
    </row>
    <row r="1791" spans="1:14" ht="31.5" x14ac:dyDescent="0.25">
      <c r="A1791" s="31" t="s">
        <v>2043</v>
      </c>
      <c r="B1791" s="19" t="s">
        <v>3589</v>
      </c>
      <c r="C1791" s="34" t="s">
        <v>3590</v>
      </c>
      <c r="D1791" s="18">
        <v>0</v>
      </c>
      <c r="E1791" s="18">
        <v>16.128</v>
      </c>
      <c r="F1791" s="18">
        <v>0</v>
      </c>
      <c r="G1791" s="18">
        <v>0</v>
      </c>
      <c r="H1791" s="18">
        <v>0</v>
      </c>
      <c r="I1791" s="18">
        <v>0</v>
      </c>
      <c r="J1791" s="18">
        <v>4.915509894812E-2</v>
      </c>
      <c r="K1791" s="18">
        <v>0</v>
      </c>
      <c r="L1791" s="18">
        <v>0</v>
      </c>
      <c r="M1791" s="18">
        <v>0</v>
      </c>
      <c r="N1791" s="19" t="s">
        <v>6098</v>
      </c>
    </row>
    <row r="1792" spans="1:14" ht="31.5" x14ac:dyDescent="0.25">
      <c r="A1792" s="31" t="s">
        <v>2043</v>
      </c>
      <c r="B1792" s="19" t="s">
        <v>3591</v>
      </c>
      <c r="C1792" s="34" t="s">
        <v>3592</v>
      </c>
      <c r="D1792" s="18">
        <v>0</v>
      </c>
      <c r="E1792" s="18">
        <v>4.6079999999999997</v>
      </c>
      <c r="F1792" s="18">
        <v>0</v>
      </c>
      <c r="G1792" s="18">
        <v>0</v>
      </c>
      <c r="H1792" s="18">
        <v>0</v>
      </c>
      <c r="I1792" s="18">
        <v>0</v>
      </c>
      <c r="J1792" s="18">
        <v>1.404431398517E-2</v>
      </c>
      <c r="K1792" s="18">
        <v>0</v>
      </c>
      <c r="L1792" s="18">
        <v>0</v>
      </c>
      <c r="M1792" s="18">
        <v>0</v>
      </c>
      <c r="N1792" s="19" t="s">
        <v>6098</v>
      </c>
    </row>
    <row r="1793" spans="1:14" ht="31.5" x14ac:dyDescent="0.25">
      <c r="A1793" s="31" t="s">
        <v>2043</v>
      </c>
      <c r="B1793" s="19" t="s">
        <v>3593</v>
      </c>
      <c r="C1793" s="34" t="s">
        <v>3594</v>
      </c>
      <c r="D1793" s="18">
        <v>0</v>
      </c>
      <c r="E1793" s="18">
        <v>6.9119999999999999</v>
      </c>
      <c r="F1793" s="18">
        <v>0</v>
      </c>
      <c r="G1793" s="18">
        <v>0</v>
      </c>
      <c r="H1793" s="18">
        <v>0</v>
      </c>
      <c r="I1793" s="18">
        <v>0</v>
      </c>
      <c r="J1793" s="18">
        <v>2.1066470977759998E-2</v>
      </c>
      <c r="K1793" s="18">
        <v>0</v>
      </c>
      <c r="L1793" s="18">
        <v>0</v>
      </c>
      <c r="M1793" s="18">
        <v>0</v>
      </c>
      <c r="N1793" s="19" t="s">
        <v>6098</v>
      </c>
    </row>
    <row r="1794" spans="1:14" ht="31.5" x14ac:dyDescent="0.25">
      <c r="A1794" s="31" t="s">
        <v>2043</v>
      </c>
      <c r="B1794" s="19" t="s">
        <v>3595</v>
      </c>
      <c r="C1794" s="34" t="s">
        <v>3596</v>
      </c>
      <c r="D1794" s="18">
        <v>0</v>
      </c>
      <c r="E1794" s="18">
        <v>4.6079999999999997</v>
      </c>
      <c r="F1794" s="18">
        <v>0</v>
      </c>
      <c r="G1794" s="18">
        <v>0</v>
      </c>
      <c r="H1794" s="18">
        <v>0</v>
      </c>
      <c r="I1794" s="18">
        <v>0</v>
      </c>
      <c r="J1794" s="18">
        <v>1.404431398517E-2</v>
      </c>
      <c r="K1794" s="18">
        <v>0</v>
      </c>
      <c r="L1794" s="18">
        <v>0</v>
      </c>
      <c r="M1794" s="18">
        <v>0</v>
      </c>
      <c r="N1794" s="19" t="s">
        <v>6098</v>
      </c>
    </row>
    <row r="1795" spans="1:14" ht="31.5" x14ac:dyDescent="0.25">
      <c r="A1795" s="31" t="s">
        <v>2043</v>
      </c>
      <c r="B1795" s="19" t="s">
        <v>3597</v>
      </c>
      <c r="C1795" s="34" t="s">
        <v>3598</v>
      </c>
      <c r="D1795" s="18">
        <v>0</v>
      </c>
      <c r="E1795" s="18">
        <v>9.2159999999999993</v>
      </c>
      <c r="F1795" s="18">
        <v>0</v>
      </c>
      <c r="G1795" s="18">
        <v>0</v>
      </c>
      <c r="H1795" s="18">
        <v>0</v>
      </c>
      <c r="I1795" s="18">
        <v>0</v>
      </c>
      <c r="J1795" s="18">
        <v>2.808862797035E-2</v>
      </c>
      <c r="K1795" s="18">
        <v>0</v>
      </c>
      <c r="L1795" s="18">
        <v>0</v>
      </c>
      <c r="M1795" s="18">
        <v>0</v>
      </c>
      <c r="N1795" s="19" t="s">
        <v>6098</v>
      </c>
    </row>
    <row r="1796" spans="1:14" ht="31.5" x14ac:dyDescent="0.25">
      <c r="A1796" s="31" t="s">
        <v>2043</v>
      </c>
      <c r="B1796" s="19" t="s">
        <v>3599</v>
      </c>
      <c r="C1796" s="34" t="s">
        <v>3600</v>
      </c>
      <c r="D1796" s="18">
        <v>0</v>
      </c>
      <c r="E1796" s="18">
        <v>13.824</v>
      </c>
      <c r="F1796" s="18">
        <v>0</v>
      </c>
      <c r="G1796" s="18">
        <v>0</v>
      </c>
      <c r="H1796" s="18">
        <v>0</v>
      </c>
      <c r="I1796" s="18">
        <v>0</v>
      </c>
      <c r="J1796" s="18">
        <v>4.2132941955530002E-2</v>
      </c>
      <c r="K1796" s="18">
        <v>0</v>
      </c>
      <c r="L1796" s="18">
        <v>0</v>
      </c>
      <c r="M1796" s="18">
        <v>0</v>
      </c>
      <c r="N1796" s="19" t="s">
        <v>6098</v>
      </c>
    </row>
    <row r="1797" spans="1:14" ht="31.5" x14ac:dyDescent="0.25">
      <c r="A1797" s="31" t="s">
        <v>2043</v>
      </c>
      <c r="B1797" s="19" t="s">
        <v>3601</v>
      </c>
      <c r="C1797" s="34" t="s">
        <v>3602</v>
      </c>
      <c r="D1797" s="18">
        <v>0</v>
      </c>
      <c r="E1797" s="18">
        <v>7.2</v>
      </c>
      <c r="F1797" s="18">
        <v>0</v>
      </c>
      <c r="G1797" s="18">
        <v>0</v>
      </c>
      <c r="H1797" s="18">
        <v>0</v>
      </c>
      <c r="I1797" s="18">
        <v>0</v>
      </c>
      <c r="J1797" s="18">
        <v>2.1944240601840002E-2</v>
      </c>
      <c r="K1797" s="18">
        <v>0</v>
      </c>
      <c r="L1797" s="18">
        <v>0</v>
      </c>
      <c r="M1797" s="18">
        <v>0</v>
      </c>
      <c r="N1797" s="19" t="s">
        <v>6098</v>
      </c>
    </row>
    <row r="1798" spans="1:14" ht="31.5" x14ac:dyDescent="0.25">
      <c r="A1798" s="31" t="s">
        <v>2043</v>
      </c>
      <c r="B1798" s="19" t="s">
        <v>3603</v>
      </c>
      <c r="C1798" s="34" t="s">
        <v>3604</v>
      </c>
      <c r="D1798" s="18">
        <v>0</v>
      </c>
      <c r="E1798" s="18">
        <v>11.52</v>
      </c>
      <c r="F1798" s="18">
        <v>0</v>
      </c>
      <c r="G1798" s="18">
        <v>0</v>
      </c>
      <c r="H1798" s="18">
        <v>0</v>
      </c>
      <c r="I1798" s="18">
        <v>0</v>
      </c>
      <c r="J1798" s="18">
        <v>3.5110784962939998E-2</v>
      </c>
      <c r="K1798" s="18">
        <v>0</v>
      </c>
      <c r="L1798" s="18">
        <v>0</v>
      </c>
      <c r="M1798" s="18">
        <v>0</v>
      </c>
      <c r="N1798" s="19" t="s">
        <v>6098</v>
      </c>
    </row>
    <row r="1799" spans="1:14" ht="31.5" x14ac:dyDescent="0.25">
      <c r="A1799" s="31" t="s">
        <v>2043</v>
      </c>
      <c r="B1799" s="19" t="s">
        <v>3605</v>
      </c>
      <c r="C1799" s="34" t="s">
        <v>3606</v>
      </c>
      <c r="D1799" s="18">
        <v>0</v>
      </c>
      <c r="E1799" s="18">
        <v>20.16</v>
      </c>
      <c r="F1799" s="18">
        <v>0</v>
      </c>
      <c r="G1799" s="18">
        <v>0</v>
      </c>
      <c r="H1799" s="18">
        <v>0</v>
      </c>
      <c r="I1799" s="18">
        <v>0</v>
      </c>
      <c r="J1799" s="18">
        <v>6.1443873685150002E-2</v>
      </c>
      <c r="K1799" s="18">
        <v>0</v>
      </c>
      <c r="L1799" s="18">
        <v>0</v>
      </c>
      <c r="M1799" s="18">
        <v>0</v>
      </c>
      <c r="N1799" s="19" t="s">
        <v>6098</v>
      </c>
    </row>
    <row r="1800" spans="1:14" ht="31.5" x14ac:dyDescent="0.25">
      <c r="A1800" s="31" t="s">
        <v>2043</v>
      </c>
      <c r="B1800" s="19" t="s">
        <v>3607</v>
      </c>
      <c r="C1800" s="34" t="s">
        <v>3608</v>
      </c>
      <c r="D1800" s="18">
        <v>0</v>
      </c>
      <c r="E1800" s="18">
        <v>25.92</v>
      </c>
      <c r="F1800" s="18">
        <v>0</v>
      </c>
      <c r="G1800" s="18">
        <v>0</v>
      </c>
      <c r="H1800" s="18">
        <v>0</v>
      </c>
      <c r="I1800" s="18">
        <v>0</v>
      </c>
      <c r="J1800" s="18">
        <v>7.8999266166619994E-2</v>
      </c>
      <c r="K1800" s="18">
        <v>0</v>
      </c>
      <c r="L1800" s="18">
        <v>0</v>
      </c>
      <c r="M1800" s="18">
        <v>0</v>
      </c>
      <c r="N1800" s="19" t="s">
        <v>6098</v>
      </c>
    </row>
    <row r="1801" spans="1:14" ht="31.5" x14ac:dyDescent="0.25">
      <c r="A1801" s="31" t="s">
        <v>2043</v>
      </c>
      <c r="B1801" s="19" t="s">
        <v>3609</v>
      </c>
      <c r="C1801" s="34" t="s">
        <v>3610</v>
      </c>
      <c r="D1801" s="18">
        <v>0</v>
      </c>
      <c r="E1801" s="18">
        <v>20.448</v>
      </c>
      <c r="F1801" s="18">
        <v>0</v>
      </c>
      <c r="G1801" s="18">
        <v>0</v>
      </c>
      <c r="H1801" s="18">
        <v>0</v>
      </c>
      <c r="I1801" s="18">
        <v>0</v>
      </c>
      <c r="J1801" s="18">
        <v>6.232164330922E-2</v>
      </c>
      <c r="K1801" s="18">
        <v>0</v>
      </c>
      <c r="L1801" s="18">
        <v>0</v>
      </c>
      <c r="M1801" s="18">
        <v>0</v>
      </c>
      <c r="N1801" s="19" t="s">
        <v>6098</v>
      </c>
    </row>
    <row r="1802" spans="1:14" ht="31.5" x14ac:dyDescent="0.25">
      <c r="A1802" s="31" t="s">
        <v>2043</v>
      </c>
      <c r="B1802" s="19" t="s">
        <v>3611</v>
      </c>
      <c r="C1802" s="34" t="s">
        <v>3612</v>
      </c>
      <c r="D1802" s="18">
        <v>0</v>
      </c>
      <c r="E1802" s="18">
        <v>53.28</v>
      </c>
      <c r="F1802" s="18">
        <v>0</v>
      </c>
      <c r="G1802" s="18">
        <v>0</v>
      </c>
      <c r="H1802" s="18">
        <v>0</v>
      </c>
      <c r="I1802" s="18">
        <v>0</v>
      </c>
      <c r="J1802" s="18">
        <v>0.16238738045361001</v>
      </c>
      <c r="K1802" s="18">
        <v>0</v>
      </c>
      <c r="L1802" s="18">
        <v>0</v>
      </c>
      <c r="M1802" s="18">
        <v>0</v>
      </c>
      <c r="N1802" s="19" t="s">
        <v>6098</v>
      </c>
    </row>
    <row r="1803" spans="1:14" ht="31.5" x14ac:dyDescent="0.25">
      <c r="A1803" s="31" t="s">
        <v>2043</v>
      </c>
      <c r="B1803" s="19" t="s">
        <v>3613</v>
      </c>
      <c r="C1803" s="34" t="s">
        <v>3614</v>
      </c>
      <c r="D1803" s="18">
        <v>0</v>
      </c>
      <c r="E1803" s="18">
        <v>44.351999999999997</v>
      </c>
      <c r="F1803" s="18">
        <v>0</v>
      </c>
      <c r="G1803" s="18">
        <v>0</v>
      </c>
      <c r="H1803" s="18">
        <v>0</v>
      </c>
      <c r="I1803" s="18">
        <v>0</v>
      </c>
      <c r="J1803" s="18">
        <v>0.13517652210733</v>
      </c>
      <c r="K1803" s="18">
        <v>0</v>
      </c>
      <c r="L1803" s="18">
        <v>0</v>
      </c>
      <c r="M1803" s="18">
        <v>0</v>
      </c>
      <c r="N1803" s="19" t="s">
        <v>6098</v>
      </c>
    </row>
    <row r="1804" spans="1:14" ht="31.5" x14ac:dyDescent="0.25">
      <c r="A1804" s="31" t="s">
        <v>2043</v>
      </c>
      <c r="B1804" s="19" t="s">
        <v>3615</v>
      </c>
      <c r="C1804" s="34" t="s">
        <v>3616</v>
      </c>
      <c r="D1804" s="18">
        <v>0</v>
      </c>
      <c r="E1804" s="18">
        <v>12.24</v>
      </c>
      <c r="F1804" s="18">
        <v>0</v>
      </c>
      <c r="G1804" s="18">
        <v>0</v>
      </c>
      <c r="H1804" s="18">
        <v>0</v>
      </c>
      <c r="I1804" s="18">
        <v>0</v>
      </c>
      <c r="J1804" s="18">
        <v>3.7305209023119998E-2</v>
      </c>
      <c r="K1804" s="18">
        <v>0</v>
      </c>
      <c r="L1804" s="18">
        <v>0</v>
      </c>
      <c r="M1804" s="18">
        <v>0</v>
      </c>
      <c r="N1804" s="19" t="s">
        <v>6098</v>
      </c>
    </row>
    <row r="1805" spans="1:14" ht="31.5" x14ac:dyDescent="0.25">
      <c r="A1805" s="31" t="s">
        <v>2043</v>
      </c>
      <c r="B1805" s="19" t="s">
        <v>3617</v>
      </c>
      <c r="C1805" s="34" t="s">
        <v>3618</v>
      </c>
      <c r="D1805" s="18">
        <v>0</v>
      </c>
      <c r="E1805" s="18">
        <v>7.2</v>
      </c>
      <c r="F1805" s="18">
        <v>0</v>
      </c>
      <c r="G1805" s="18">
        <v>0</v>
      </c>
      <c r="H1805" s="18">
        <v>0</v>
      </c>
      <c r="I1805" s="18">
        <v>0</v>
      </c>
      <c r="J1805" s="18">
        <v>2.1944240601840002E-2</v>
      </c>
      <c r="K1805" s="18">
        <v>0</v>
      </c>
      <c r="L1805" s="18">
        <v>0</v>
      </c>
      <c r="M1805" s="18">
        <v>0</v>
      </c>
      <c r="N1805" s="19" t="s">
        <v>6098</v>
      </c>
    </row>
    <row r="1806" spans="1:14" ht="31.5" x14ac:dyDescent="0.25">
      <c r="A1806" s="31" t="s">
        <v>2043</v>
      </c>
      <c r="B1806" s="19" t="s">
        <v>3619</v>
      </c>
      <c r="C1806" s="34" t="s">
        <v>3620</v>
      </c>
      <c r="D1806" s="18">
        <v>0</v>
      </c>
      <c r="E1806" s="18">
        <v>12.96</v>
      </c>
      <c r="F1806" s="18">
        <v>0</v>
      </c>
      <c r="G1806" s="18">
        <v>0</v>
      </c>
      <c r="H1806" s="18">
        <v>0</v>
      </c>
      <c r="I1806" s="18">
        <v>0</v>
      </c>
      <c r="J1806" s="18">
        <v>3.9499633083309997E-2</v>
      </c>
      <c r="K1806" s="18">
        <v>0</v>
      </c>
      <c r="L1806" s="18">
        <v>0</v>
      </c>
      <c r="M1806" s="18">
        <v>0</v>
      </c>
      <c r="N1806" s="19" t="s">
        <v>6098</v>
      </c>
    </row>
    <row r="1807" spans="1:14" ht="31.5" x14ac:dyDescent="0.25">
      <c r="A1807" s="31" t="s">
        <v>2043</v>
      </c>
      <c r="B1807" s="19" t="s">
        <v>3621</v>
      </c>
      <c r="C1807" s="34" t="s">
        <v>3622</v>
      </c>
      <c r="D1807" s="18">
        <v>0</v>
      </c>
      <c r="E1807" s="18">
        <v>25.92</v>
      </c>
      <c r="F1807" s="18">
        <v>0</v>
      </c>
      <c r="G1807" s="18">
        <v>0</v>
      </c>
      <c r="H1807" s="18">
        <v>0</v>
      </c>
      <c r="I1807" s="18">
        <v>0</v>
      </c>
      <c r="J1807" s="18">
        <v>7.8999266166619994E-2</v>
      </c>
      <c r="K1807" s="18">
        <v>0</v>
      </c>
      <c r="L1807" s="18">
        <v>0</v>
      </c>
      <c r="M1807" s="18">
        <v>0</v>
      </c>
      <c r="N1807" s="19" t="s">
        <v>6098</v>
      </c>
    </row>
    <row r="1808" spans="1:14" ht="31.5" x14ac:dyDescent="0.25">
      <c r="A1808" s="31" t="s">
        <v>2043</v>
      </c>
      <c r="B1808" s="19" t="s">
        <v>3623</v>
      </c>
      <c r="C1808" s="34" t="s">
        <v>3624</v>
      </c>
      <c r="D1808" s="18">
        <v>0</v>
      </c>
      <c r="E1808" s="18">
        <v>21.6</v>
      </c>
      <c r="F1808" s="18">
        <v>0</v>
      </c>
      <c r="G1808" s="18">
        <v>0</v>
      </c>
      <c r="H1808" s="18">
        <v>0</v>
      </c>
      <c r="I1808" s="18">
        <v>0</v>
      </c>
      <c r="J1808" s="18">
        <v>6.5832721805519995E-2</v>
      </c>
      <c r="K1808" s="18">
        <v>0</v>
      </c>
      <c r="L1808" s="18">
        <v>0</v>
      </c>
      <c r="M1808" s="18">
        <v>0</v>
      </c>
      <c r="N1808" s="19" t="s">
        <v>6098</v>
      </c>
    </row>
    <row r="1809" spans="1:14" ht="31.5" x14ac:dyDescent="0.25">
      <c r="A1809" s="31" t="s">
        <v>2043</v>
      </c>
      <c r="B1809" s="19" t="s">
        <v>3625</v>
      </c>
      <c r="C1809" s="34" t="s">
        <v>3626</v>
      </c>
      <c r="D1809" s="18">
        <v>0</v>
      </c>
      <c r="E1809" s="18">
        <v>11.52</v>
      </c>
      <c r="F1809" s="18">
        <v>0</v>
      </c>
      <c r="G1809" s="18">
        <v>0</v>
      </c>
      <c r="H1809" s="18">
        <v>0</v>
      </c>
      <c r="I1809" s="18">
        <v>0</v>
      </c>
      <c r="J1809" s="18">
        <v>3.5110784962939998E-2</v>
      </c>
      <c r="K1809" s="18">
        <v>0</v>
      </c>
      <c r="L1809" s="18">
        <v>0</v>
      </c>
      <c r="M1809" s="18">
        <v>0</v>
      </c>
      <c r="N1809" s="19" t="s">
        <v>6098</v>
      </c>
    </row>
    <row r="1810" spans="1:14" ht="31.5" x14ac:dyDescent="0.25">
      <c r="A1810" s="31" t="s">
        <v>2043</v>
      </c>
      <c r="B1810" s="19" t="s">
        <v>3627</v>
      </c>
      <c r="C1810" s="34" t="s">
        <v>3628</v>
      </c>
      <c r="D1810" s="18">
        <v>0</v>
      </c>
      <c r="E1810" s="18">
        <v>21.6</v>
      </c>
      <c r="F1810" s="18">
        <v>0</v>
      </c>
      <c r="G1810" s="18">
        <v>0</v>
      </c>
      <c r="H1810" s="18">
        <v>0</v>
      </c>
      <c r="I1810" s="18">
        <v>0</v>
      </c>
      <c r="J1810" s="18">
        <v>6.5832721805519995E-2</v>
      </c>
      <c r="K1810" s="18">
        <v>0</v>
      </c>
      <c r="L1810" s="18">
        <v>0</v>
      </c>
      <c r="M1810" s="18">
        <v>0</v>
      </c>
      <c r="N1810" s="19" t="s">
        <v>6098</v>
      </c>
    </row>
    <row r="1811" spans="1:14" ht="31.5" x14ac:dyDescent="0.25">
      <c r="A1811" s="31" t="s">
        <v>2043</v>
      </c>
      <c r="B1811" s="19" t="s">
        <v>3629</v>
      </c>
      <c r="C1811" s="34" t="s">
        <v>3630</v>
      </c>
      <c r="D1811" s="18">
        <v>0</v>
      </c>
      <c r="E1811" s="18">
        <v>28.8</v>
      </c>
      <c r="F1811" s="18">
        <v>0</v>
      </c>
      <c r="G1811" s="18">
        <v>0</v>
      </c>
      <c r="H1811" s="18">
        <v>0</v>
      </c>
      <c r="I1811" s="18">
        <v>0</v>
      </c>
      <c r="J1811" s="18">
        <v>8.7776962407360007E-2</v>
      </c>
      <c r="K1811" s="18">
        <v>0</v>
      </c>
      <c r="L1811" s="18">
        <v>0</v>
      </c>
      <c r="M1811" s="18">
        <v>0</v>
      </c>
      <c r="N1811" s="19" t="s">
        <v>6098</v>
      </c>
    </row>
    <row r="1812" spans="1:14" ht="31.5" x14ac:dyDescent="0.25">
      <c r="A1812" s="31" t="s">
        <v>2043</v>
      </c>
      <c r="B1812" s="19" t="s">
        <v>3631</v>
      </c>
      <c r="C1812" s="34" t="s">
        <v>3632</v>
      </c>
      <c r="D1812" s="18">
        <v>0</v>
      </c>
      <c r="E1812" s="18">
        <v>25.92</v>
      </c>
      <c r="F1812" s="18">
        <v>0</v>
      </c>
      <c r="G1812" s="18">
        <v>0</v>
      </c>
      <c r="H1812" s="18">
        <v>0</v>
      </c>
      <c r="I1812" s="18">
        <v>0</v>
      </c>
      <c r="J1812" s="18">
        <v>7.8999266166619994E-2</v>
      </c>
      <c r="K1812" s="18">
        <v>0</v>
      </c>
      <c r="L1812" s="18">
        <v>0</v>
      </c>
      <c r="M1812" s="18">
        <v>0</v>
      </c>
      <c r="N1812" s="19" t="s">
        <v>6098</v>
      </c>
    </row>
    <row r="1813" spans="1:14" ht="31.5" x14ac:dyDescent="0.25">
      <c r="A1813" s="31" t="s">
        <v>2043</v>
      </c>
      <c r="B1813" s="19" t="s">
        <v>3633</v>
      </c>
      <c r="C1813" s="34" t="s">
        <v>3634</v>
      </c>
      <c r="D1813" s="18">
        <v>0</v>
      </c>
      <c r="E1813" s="18">
        <v>7.2</v>
      </c>
      <c r="F1813" s="18">
        <v>0</v>
      </c>
      <c r="G1813" s="18">
        <v>0</v>
      </c>
      <c r="H1813" s="18">
        <v>0</v>
      </c>
      <c r="I1813" s="18">
        <v>0</v>
      </c>
      <c r="J1813" s="18">
        <v>2.1944240601840002E-2</v>
      </c>
      <c r="K1813" s="18">
        <v>0</v>
      </c>
      <c r="L1813" s="18">
        <v>0</v>
      </c>
      <c r="M1813" s="18">
        <v>0</v>
      </c>
      <c r="N1813" s="19" t="s">
        <v>6098</v>
      </c>
    </row>
    <row r="1814" spans="1:14" ht="31.5" x14ac:dyDescent="0.25">
      <c r="A1814" s="31" t="s">
        <v>2043</v>
      </c>
      <c r="B1814" s="19" t="s">
        <v>3635</v>
      </c>
      <c r="C1814" s="34" t="s">
        <v>3636</v>
      </c>
      <c r="D1814" s="18">
        <v>0</v>
      </c>
      <c r="E1814" s="18">
        <v>8.64</v>
      </c>
      <c r="F1814" s="18">
        <v>0</v>
      </c>
      <c r="G1814" s="18">
        <v>0</v>
      </c>
      <c r="H1814" s="18">
        <v>0</v>
      </c>
      <c r="I1814" s="18">
        <v>0</v>
      </c>
      <c r="J1814" s="18">
        <v>2.6333088722199999E-2</v>
      </c>
      <c r="K1814" s="18">
        <v>0</v>
      </c>
      <c r="L1814" s="18">
        <v>0</v>
      </c>
      <c r="M1814" s="18">
        <v>0</v>
      </c>
      <c r="N1814" s="19" t="s">
        <v>6098</v>
      </c>
    </row>
    <row r="1815" spans="1:14" ht="31.5" x14ac:dyDescent="0.25">
      <c r="A1815" s="31" t="s">
        <v>2043</v>
      </c>
      <c r="B1815" s="19" t="s">
        <v>3637</v>
      </c>
      <c r="C1815" s="34" t="s">
        <v>3638</v>
      </c>
      <c r="D1815" s="18">
        <v>0</v>
      </c>
      <c r="E1815" s="18">
        <v>14.4</v>
      </c>
      <c r="F1815" s="18">
        <v>0</v>
      </c>
      <c r="G1815" s="18">
        <v>0</v>
      </c>
      <c r="H1815" s="18">
        <v>0</v>
      </c>
      <c r="I1815" s="18">
        <v>0</v>
      </c>
      <c r="J1815" s="18">
        <v>4.3888481203680003E-2</v>
      </c>
      <c r="K1815" s="18">
        <v>0</v>
      </c>
      <c r="L1815" s="18">
        <v>0</v>
      </c>
      <c r="M1815" s="18">
        <v>0</v>
      </c>
      <c r="N1815" s="19" t="s">
        <v>6098</v>
      </c>
    </row>
    <row r="1816" spans="1:14" ht="31.5" x14ac:dyDescent="0.25">
      <c r="A1816" s="31" t="s">
        <v>2043</v>
      </c>
      <c r="B1816" s="19" t="s">
        <v>3639</v>
      </c>
      <c r="C1816" s="34" t="s">
        <v>3640</v>
      </c>
      <c r="D1816" s="18">
        <v>0</v>
      </c>
      <c r="E1816" s="18">
        <v>27.936</v>
      </c>
      <c r="F1816" s="18">
        <v>0</v>
      </c>
      <c r="G1816" s="18">
        <v>0</v>
      </c>
      <c r="H1816" s="18">
        <v>0</v>
      </c>
      <c r="I1816" s="18">
        <v>0</v>
      </c>
      <c r="J1816" s="18">
        <v>8.5143653535129996E-2</v>
      </c>
      <c r="K1816" s="18">
        <v>0</v>
      </c>
      <c r="L1816" s="18">
        <v>0</v>
      </c>
      <c r="M1816" s="18">
        <v>0</v>
      </c>
      <c r="N1816" s="19" t="s">
        <v>6098</v>
      </c>
    </row>
    <row r="1817" spans="1:14" ht="31.5" x14ac:dyDescent="0.25">
      <c r="A1817" s="31" t="s">
        <v>2043</v>
      </c>
      <c r="B1817" s="19" t="s">
        <v>3641</v>
      </c>
      <c r="C1817" s="34" t="s">
        <v>3642</v>
      </c>
      <c r="D1817" s="18">
        <v>0</v>
      </c>
      <c r="E1817" s="18">
        <v>23.04</v>
      </c>
      <c r="F1817" s="18">
        <v>0</v>
      </c>
      <c r="G1817" s="18">
        <v>0</v>
      </c>
      <c r="H1817" s="18">
        <v>0</v>
      </c>
      <c r="I1817" s="18">
        <v>0</v>
      </c>
      <c r="J1817" s="18">
        <v>7.0221569925879995E-2</v>
      </c>
      <c r="K1817" s="18">
        <v>0</v>
      </c>
      <c r="L1817" s="18">
        <v>0</v>
      </c>
      <c r="M1817" s="18">
        <v>0</v>
      </c>
      <c r="N1817" s="19" t="s">
        <v>6098</v>
      </c>
    </row>
    <row r="1818" spans="1:14" ht="31.5" x14ac:dyDescent="0.25">
      <c r="A1818" s="31" t="s">
        <v>2043</v>
      </c>
      <c r="B1818" s="19" t="s">
        <v>3643</v>
      </c>
      <c r="C1818" s="34" t="s">
        <v>3644</v>
      </c>
      <c r="D1818" s="18">
        <v>0</v>
      </c>
      <c r="E1818" s="18">
        <v>27.648</v>
      </c>
      <c r="F1818" s="18">
        <v>0</v>
      </c>
      <c r="G1818" s="18">
        <v>0</v>
      </c>
      <c r="H1818" s="18">
        <v>0</v>
      </c>
      <c r="I1818" s="18">
        <v>0</v>
      </c>
      <c r="J1818" s="18">
        <v>8.4265883911060005E-2</v>
      </c>
      <c r="K1818" s="18">
        <v>0</v>
      </c>
      <c r="L1818" s="18">
        <v>0</v>
      </c>
      <c r="M1818" s="18">
        <v>0</v>
      </c>
      <c r="N1818" s="19" t="s">
        <v>6098</v>
      </c>
    </row>
    <row r="1819" spans="1:14" ht="31.5" x14ac:dyDescent="0.25">
      <c r="A1819" s="31" t="s">
        <v>2043</v>
      </c>
      <c r="B1819" s="19" t="s">
        <v>3645</v>
      </c>
      <c r="C1819" s="34" t="s">
        <v>3646</v>
      </c>
      <c r="D1819" s="18">
        <v>0</v>
      </c>
      <c r="E1819" s="18">
        <v>13.824</v>
      </c>
      <c r="F1819" s="18">
        <v>0</v>
      </c>
      <c r="G1819" s="18">
        <v>0</v>
      </c>
      <c r="H1819" s="18">
        <v>0</v>
      </c>
      <c r="I1819" s="18">
        <v>0</v>
      </c>
      <c r="J1819" s="18">
        <v>4.2132941955530002E-2</v>
      </c>
      <c r="K1819" s="18">
        <v>0</v>
      </c>
      <c r="L1819" s="18">
        <v>0</v>
      </c>
      <c r="M1819" s="18">
        <v>0</v>
      </c>
      <c r="N1819" s="19" t="s">
        <v>6098</v>
      </c>
    </row>
    <row r="1820" spans="1:14" ht="31.5" x14ac:dyDescent="0.25">
      <c r="A1820" s="31" t="s">
        <v>2043</v>
      </c>
      <c r="B1820" s="19" t="s">
        <v>3647</v>
      </c>
      <c r="C1820" s="34" t="s">
        <v>3648</v>
      </c>
      <c r="D1820" s="18">
        <v>0</v>
      </c>
      <c r="E1820" s="18">
        <v>43.2</v>
      </c>
      <c r="F1820" s="18">
        <v>0</v>
      </c>
      <c r="G1820" s="18">
        <v>0</v>
      </c>
      <c r="H1820" s="18">
        <v>0</v>
      </c>
      <c r="I1820" s="18">
        <v>0</v>
      </c>
      <c r="J1820" s="18">
        <v>0.13166544361103999</v>
      </c>
      <c r="K1820" s="18">
        <v>0</v>
      </c>
      <c r="L1820" s="18">
        <v>0</v>
      </c>
      <c r="M1820" s="18">
        <v>0</v>
      </c>
      <c r="N1820" s="19" t="s">
        <v>6098</v>
      </c>
    </row>
    <row r="1821" spans="1:14" ht="31.5" x14ac:dyDescent="0.25">
      <c r="A1821" s="31" t="s">
        <v>2043</v>
      </c>
      <c r="B1821" s="19" t="s">
        <v>3649</v>
      </c>
      <c r="C1821" s="34" t="s">
        <v>3650</v>
      </c>
      <c r="D1821" s="18">
        <v>0</v>
      </c>
      <c r="E1821" s="18">
        <v>13.968</v>
      </c>
      <c r="F1821" s="18">
        <v>0</v>
      </c>
      <c r="G1821" s="18">
        <v>0</v>
      </c>
      <c r="H1821" s="18">
        <v>0</v>
      </c>
      <c r="I1821" s="18">
        <v>0</v>
      </c>
      <c r="J1821" s="18">
        <v>4.2571826767560002E-2</v>
      </c>
      <c r="K1821" s="18">
        <v>0</v>
      </c>
      <c r="L1821" s="18">
        <v>0</v>
      </c>
      <c r="M1821" s="18">
        <v>0</v>
      </c>
      <c r="N1821" s="19" t="s">
        <v>6098</v>
      </c>
    </row>
    <row r="1822" spans="1:14" ht="31.5" x14ac:dyDescent="0.25">
      <c r="A1822" s="31" t="s">
        <v>2043</v>
      </c>
      <c r="B1822" s="19" t="s">
        <v>3651</v>
      </c>
      <c r="C1822" s="34" t="s">
        <v>3652</v>
      </c>
      <c r="D1822" s="18">
        <v>0</v>
      </c>
      <c r="E1822" s="18">
        <v>12.96</v>
      </c>
      <c r="F1822" s="18">
        <v>0</v>
      </c>
      <c r="G1822" s="18">
        <v>0</v>
      </c>
      <c r="H1822" s="18">
        <v>0</v>
      </c>
      <c r="I1822" s="18">
        <v>0</v>
      </c>
      <c r="J1822" s="18">
        <v>3.9499633083309997E-2</v>
      </c>
      <c r="K1822" s="18">
        <v>0</v>
      </c>
      <c r="L1822" s="18">
        <v>0</v>
      </c>
      <c r="M1822" s="18">
        <v>0</v>
      </c>
      <c r="N1822" s="19" t="s">
        <v>6098</v>
      </c>
    </row>
    <row r="1823" spans="1:14" ht="31.5" x14ac:dyDescent="0.25">
      <c r="A1823" s="31" t="s">
        <v>2043</v>
      </c>
      <c r="B1823" s="19" t="s">
        <v>3653</v>
      </c>
      <c r="C1823" s="34" t="s">
        <v>3654</v>
      </c>
      <c r="D1823" s="18">
        <v>0</v>
      </c>
      <c r="E1823" s="18">
        <v>23.04</v>
      </c>
      <c r="F1823" s="18">
        <v>0</v>
      </c>
      <c r="G1823" s="18">
        <v>0</v>
      </c>
      <c r="H1823" s="18">
        <v>0</v>
      </c>
      <c r="I1823" s="18">
        <v>0</v>
      </c>
      <c r="J1823" s="18">
        <v>7.0221569925879995E-2</v>
      </c>
      <c r="K1823" s="18">
        <v>0</v>
      </c>
      <c r="L1823" s="18">
        <v>0</v>
      </c>
      <c r="M1823" s="18">
        <v>0</v>
      </c>
      <c r="N1823" s="19" t="s">
        <v>6098</v>
      </c>
    </row>
    <row r="1824" spans="1:14" ht="31.5" x14ac:dyDescent="0.25">
      <c r="A1824" s="31" t="s">
        <v>2043</v>
      </c>
      <c r="B1824" s="19" t="s">
        <v>3655</v>
      </c>
      <c r="C1824" s="34" t="s">
        <v>3656</v>
      </c>
      <c r="D1824" s="18">
        <v>0</v>
      </c>
      <c r="E1824" s="18">
        <v>11.231999999999999</v>
      </c>
      <c r="F1824" s="18">
        <v>0</v>
      </c>
      <c r="G1824" s="18">
        <v>0</v>
      </c>
      <c r="H1824" s="18">
        <v>0</v>
      </c>
      <c r="I1824" s="18">
        <v>0</v>
      </c>
      <c r="J1824" s="18">
        <v>3.423301533887E-2</v>
      </c>
      <c r="K1824" s="18">
        <v>0</v>
      </c>
      <c r="L1824" s="18">
        <v>0</v>
      </c>
      <c r="M1824" s="18">
        <v>0</v>
      </c>
      <c r="N1824" s="19" t="s">
        <v>6098</v>
      </c>
    </row>
    <row r="1825" spans="1:14" ht="31.5" x14ac:dyDescent="0.25">
      <c r="A1825" s="31" t="s">
        <v>2043</v>
      </c>
      <c r="B1825" s="19" t="s">
        <v>3657</v>
      </c>
      <c r="C1825" s="34" t="s">
        <v>3658</v>
      </c>
      <c r="D1825" s="18">
        <v>0</v>
      </c>
      <c r="E1825" s="18">
        <v>25.92</v>
      </c>
      <c r="F1825" s="18">
        <v>0</v>
      </c>
      <c r="G1825" s="18">
        <v>0</v>
      </c>
      <c r="H1825" s="18">
        <v>0</v>
      </c>
      <c r="I1825" s="18">
        <v>0</v>
      </c>
      <c r="J1825" s="18">
        <v>7.8999266166619994E-2</v>
      </c>
      <c r="K1825" s="18">
        <v>0</v>
      </c>
      <c r="L1825" s="18">
        <v>0</v>
      </c>
      <c r="M1825" s="18">
        <v>0</v>
      </c>
      <c r="N1825" s="19" t="s">
        <v>6098</v>
      </c>
    </row>
    <row r="1826" spans="1:14" ht="31.5" x14ac:dyDescent="0.25">
      <c r="A1826" s="31" t="s">
        <v>2043</v>
      </c>
      <c r="B1826" s="19" t="s">
        <v>3659</v>
      </c>
      <c r="C1826" s="34" t="s">
        <v>3660</v>
      </c>
      <c r="D1826" s="18">
        <v>0</v>
      </c>
      <c r="E1826" s="18">
        <v>11.52</v>
      </c>
      <c r="F1826" s="18">
        <v>0</v>
      </c>
      <c r="G1826" s="18">
        <v>0</v>
      </c>
      <c r="H1826" s="18">
        <v>0</v>
      </c>
      <c r="I1826" s="18">
        <v>0</v>
      </c>
      <c r="J1826" s="18">
        <v>3.5110784962939998E-2</v>
      </c>
      <c r="K1826" s="18">
        <v>0</v>
      </c>
      <c r="L1826" s="18">
        <v>0</v>
      </c>
      <c r="M1826" s="18">
        <v>0</v>
      </c>
      <c r="N1826" s="19" t="s">
        <v>6098</v>
      </c>
    </row>
    <row r="1827" spans="1:14" ht="31.5" x14ac:dyDescent="0.25">
      <c r="A1827" s="31" t="s">
        <v>2043</v>
      </c>
      <c r="B1827" s="19" t="s">
        <v>3661</v>
      </c>
      <c r="C1827" s="34" t="s">
        <v>3662</v>
      </c>
      <c r="D1827" s="18">
        <v>0</v>
      </c>
      <c r="E1827" s="18">
        <v>26.352</v>
      </c>
      <c r="F1827" s="18">
        <v>0</v>
      </c>
      <c r="G1827" s="18">
        <v>0</v>
      </c>
      <c r="H1827" s="18">
        <v>0</v>
      </c>
      <c r="I1827" s="18">
        <v>0</v>
      </c>
      <c r="J1827" s="18">
        <v>8.0315920602730004E-2</v>
      </c>
      <c r="K1827" s="18">
        <v>0</v>
      </c>
      <c r="L1827" s="18">
        <v>0</v>
      </c>
      <c r="M1827" s="18">
        <v>0</v>
      </c>
      <c r="N1827" s="19" t="s">
        <v>6098</v>
      </c>
    </row>
    <row r="1828" spans="1:14" ht="31.5" x14ac:dyDescent="0.25">
      <c r="A1828" s="31" t="s">
        <v>2043</v>
      </c>
      <c r="B1828" s="19" t="s">
        <v>3663</v>
      </c>
      <c r="C1828" s="34" t="s">
        <v>3664</v>
      </c>
      <c r="D1828" s="18">
        <v>0</v>
      </c>
      <c r="E1828" s="18">
        <v>7.6319999999999997</v>
      </c>
      <c r="F1828" s="18">
        <v>0</v>
      </c>
      <c r="G1828" s="18">
        <v>0</v>
      </c>
      <c r="H1828" s="18">
        <v>0</v>
      </c>
      <c r="I1828" s="18">
        <v>0</v>
      </c>
      <c r="J1828" s="18">
        <v>2.3260895037950001E-2</v>
      </c>
      <c r="K1828" s="18">
        <v>0</v>
      </c>
      <c r="L1828" s="18">
        <v>0</v>
      </c>
      <c r="M1828" s="18">
        <v>0</v>
      </c>
      <c r="N1828" s="19" t="s">
        <v>6098</v>
      </c>
    </row>
    <row r="1829" spans="1:14" ht="31.5" x14ac:dyDescent="0.25">
      <c r="A1829" s="31" t="s">
        <v>2043</v>
      </c>
      <c r="B1829" s="19" t="s">
        <v>3665</v>
      </c>
      <c r="C1829" s="34" t="s">
        <v>3666</v>
      </c>
      <c r="D1829" s="18">
        <v>0</v>
      </c>
      <c r="E1829" s="18">
        <v>5.1840000000000002</v>
      </c>
      <c r="F1829" s="18">
        <v>0</v>
      </c>
      <c r="G1829" s="18">
        <v>0</v>
      </c>
      <c r="H1829" s="18">
        <v>0</v>
      </c>
      <c r="I1829" s="18">
        <v>0</v>
      </c>
      <c r="J1829" s="18">
        <v>1.5799853233320001E-2</v>
      </c>
      <c r="K1829" s="18">
        <v>0</v>
      </c>
      <c r="L1829" s="18">
        <v>0</v>
      </c>
      <c r="M1829" s="18">
        <v>0</v>
      </c>
      <c r="N1829" s="19" t="s">
        <v>6098</v>
      </c>
    </row>
    <row r="1830" spans="1:14" ht="31.5" x14ac:dyDescent="0.25">
      <c r="A1830" s="31" t="s">
        <v>2043</v>
      </c>
      <c r="B1830" s="19" t="s">
        <v>3667</v>
      </c>
      <c r="C1830" s="34" t="s">
        <v>3668</v>
      </c>
      <c r="D1830" s="18">
        <v>0</v>
      </c>
      <c r="E1830" s="18">
        <v>7.3440000000000003</v>
      </c>
      <c r="F1830" s="18">
        <v>0</v>
      </c>
      <c r="G1830" s="18">
        <v>0</v>
      </c>
      <c r="H1830" s="18">
        <v>0</v>
      </c>
      <c r="I1830" s="18">
        <v>0</v>
      </c>
      <c r="J1830" s="18">
        <v>2.2383125413870001E-2</v>
      </c>
      <c r="K1830" s="18">
        <v>0</v>
      </c>
      <c r="L1830" s="18">
        <v>0</v>
      </c>
      <c r="M1830" s="18">
        <v>0</v>
      </c>
      <c r="N1830" s="19" t="s">
        <v>6098</v>
      </c>
    </row>
    <row r="1831" spans="1:14" ht="31.5" x14ac:dyDescent="0.25">
      <c r="A1831" s="31" t="s">
        <v>2043</v>
      </c>
      <c r="B1831" s="19" t="s">
        <v>3669</v>
      </c>
      <c r="C1831" s="34" t="s">
        <v>3670</v>
      </c>
      <c r="D1831" s="18">
        <v>0</v>
      </c>
      <c r="E1831" s="18">
        <v>25.488</v>
      </c>
      <c r="F1831" s="18">
        <v>0</v>
      </c>
      <c r="G1831" s="18">
        <v>0</v>
      </c>
      <c r="H1831" s="18">
        <v>0</v>
      </c>
      <c r="I1831" s="18">
        <v>0</v>
      </c>
      <c r="J1831" s="18">
        <v>7.7682611730509998E-2</v>
      </c>
      <c r="K1831" s="18">
        <v>0</v>
      </c>
      <c r="L1831" s="18">
        <v>0</v>
      </c>
      <c r="M1831" s="18">
        <v>0</v>
      </c>
      <c r="N1831" s="19" t="s">
        <v>6098</v>
      </c>
    </row>
    <row r="1832" spans="1:14" ht="31.5" x14ac:dyDescent="0.25">
      <c r="A1832" s="31" t="s">
        <v>2043</v>
      </c>
      <c r="B1832" s="19" t="s">
        <v>3671</v>
      </c>
      <c r="C1832" s="34" t="s">
        <v>3672</v>
      </c>
      <c r="D1832" s="18">
        <v>0</v>
      </c>
      <c r="E1832" s="18">
        <v>6.9119999999999999</v>
      </c>
      <c r="F1832" s="18">
        <v>0</v>
      </c>
      <c r="G1832" s="18">
        <v>0</v>
      </c>
      <c r="H1832" s="18">
        <v>0</v>
      </c>
      <c r="I1832" s="18">
        <v>0</v>
      </c>
      <c r="J1832" s="18">
        <v>2.1066470977759998E-2</v>
      </c>
      <c r="K1832" s="18">
        <v>0</v>
      </c>
      <c r="L1832" s="18">
        <v>0</v>
      </c>
      <c r="M1832" s="18">
        <v>0</v>
      </c>
      <c r="N1832" s="19" t="s">
        <v>6098</v>
      </c>
    </row>
    <row r="1833" spans="1:14" ht="31.5" x14ac:dyDescent="0.25">
      <c r="A1833" s="31" t="s">
        <v>2043</v>
      </c>
      <c r="B1833" s="19" t="s">
        <v>3673</v>
      </c>
      <c r="C1833" s="34" t="s">
        <v>3674</v>
      </c>
      <c r="D1833" s="18">
        <v>0</v>
      </c>
      <c r="E1833" s="18">
        <v>10.512</v>
      </c>
      <c r="F1833" s="18">
        <v>0</v>
      </c>
      <c r="G1833" s="18">
        <v>0</v>
      </c>
      <c r="H1833" s="18">
        <v>0</v>
      </c>
      <c r="I1833" s="18">
        <v>0</v>
      </c>
      <c r="J1833" s="18">
        <v>3.2038591278680001E-2</v>
      </c>
      <c r="K1833" s="18">
        <v>0</v>
      </c>
      <c r="L1833" s="18">
        <v>0</v>
      </c>
      <c r="M1833" s="18">
        <v>0</v>
      </c>
      <c r="N1833" s="19" t="s">
        <v>6098</v>
      </c>
    </row>
    <row r="1834" spans="1:14" ht="31.5" x14ac:dyDescent="0.25">
      <c r="A1834" s="31" t="s">
        <v>2043</v>
      </c>
      <c r="B1834" s="19" t="s">
        <v>3675</v>
      </c>
      <c r="C1834" s="34" t="s">
        <v>3676</v>
      </c>
      <c r="D1834" s="18">
        <v>0</v>
      </c>
      <c r="E1834" s="18">
        <v>7.2</v>
      </c>
      <c r="F1834" s="18">
        <v>0</v>
      </c>
      <c r="G1834" s="18">
        <v>0</v>
      </c>
      <c r="H1834" s="18">
        <v>0</v>
      </c>
      <c r="I1834" s="18">
        <v>0</v>
      </c>
      <c r="J1834" s="18">
        <v>2.1944240601840002E-2</v>
      </c>
      <c r="K1834" s="18">
        <v>0</v>
      </c>
      <c r="L1834" s="18">
        <v>0</v>
      </c>
      <c r="M1834" s="18">
        <v>0</v>
      </c>
      <c r="N1834" s="19" t="s">
        <v>6098</v>
      </c>
    </row>
    <row r="1835" spans="1:14" ht="31.5" x14ac:dyDescent="0.25">
      <c r="A1835" s="31" t="s">
        <v>2043</v>
      </c>
      <c r="B1835" s="19" t="s">
        <v>3677</v>
      </c>
      <c r="C1835" s="34" t="s">
        <v>3678</v>
      </c>
      <c r="D1835" s="18">
        <v>0</v>
      </c>
      <c r="E1835" s="18">
        <v>3.024</v>
      </c>
      <c r="F1835" s="18">
        <v>0</v>
      </c>
      <c r="G1835" s="18">
        <v>0</v>
      </c>
      <c r="H1835" s="18">
        <v>0</v>
      </c>
      <c r="I1835" s="18">
        <v>0</v>
      </c>
      <c r="J1835" s="18">
        <v>9.2165810527699999E-3</v>
      </c>
      <c r="K1835" s="18">
        <v>0</v>
      </c>
      <c r="L1835" s="18">
        <v>0</v>
      </c>
      <c r="M1835" s="18">
        <v>0</v>
      </c>
      <c r="N1835" s="19" t="s">
        <v>6098</v>
      </c>
    </row>
    <row r="1836" spans="1:14" ht="31.5" x14ac:dyDescent="0.25">
      <c r="A1836" s="31" t="s">
        <v>2043</v>
      </c>
      <c r="B1836" s="19" t="s">
        <v>3679</v>
      </c>
      <c r="C1836" s="34" t="s">
        <v>3680</v>
      </c>
      <c r="D1836" s="18">
        <v>0</v>
      </c>
      <c r="E1836" s="18">
        <v>6.9119999999999999</v>
      </c>
      <c r="F1836" s="18">
        <v>0</v>
      </c>
      <c r="G1836" s="18">
        <v>0</v>
      </c>
      <c r="H1836" s="18">
        <v>0</v>
      </c>
      <c r="I1836" s="18">
        <v>0</v>
      </c>
      <c r="J1836" s="18">
        <v>2.1066470977759998E-2</v>
      </c>
      <c r="K1836" s="18">
        <v>0</v>
      </c>
      <c r="L1836" s="18">
        <v>0</v>
      </c>
      <c r="M1836" s="18">
        <v>0</v>
      </c>
      <c r="N1836" s="19" t="s">
        <v>6098</v>
      </c>
    </row>
    <row r="1837" spans="1:14" ht="31.5" x14ac:dyDescent="0.25">
      <c r="A1837" s="31" t="s">
        <v>2043</v>
      </c>
      <c r="B1837" s="19" t="s">
        <v>3681</v>
      </c>
      <c r="C1837" s="34" t="s">
        <v>3682</v>
      </c>
      <c r="D1837" s="18">
        <v>0</v>
      </c>
      <c r="E1837" s="18">
        <v>17.856000000000002</v>
      </c>
      <c r="F1837" s="18">
        <v>0</v>
      </c>
      <c r="G1837" s="18">
        <v>0</v>
      </c>
      <c r="H1837" s="18">
        <v>0</v>
      </c>
      <c r="I1837" s="18">
        <v>0</v>
      </c>
      <c r="J1837" s="18">
        <v>5.4421716692559997E-2</v>
      </c>
      <c r="K1837" s="18">
        <v>0</v>
      </c>
      <c r="L1837" s="18">
        <v>0</v>
      </c>
      <c r="M1837" s="18">
        <v>0</v>
      </c>
      <c r="N1837" s="19" t="s">
        <v>6098</v>
      </c>
    </row>
    <row r="1838" spans="1:14" ht="31.5" x14ac:dyDescent="0.25">
      <c r="A1838" s="31" t="s">
        <v>2043</v>
      </c>
      <c r="B1838" s="19" t="s">
        <v>3683</v>
      </c>
      <c r="C1838" s="34" t="s">
        <v>3684</v>
      </c>
      <c r="D1838" s="18">
        <v>0</v>
      </c>
      <c r="E1838" s="18">
        <v>12.096</v>
      </c>
      <c r="F1838" s="18">
        <v>0</v>
      </c>
      <c r="G1838" s="18">
        <v>0</v>
      </c>
      <c r="H1838" s="18">
        <v>0</v>
      </c>
      <c r="I1838" s="18">
        <v>0</v>
      </c>
      <c r="J1838" s="18">
        <v>3.6866324211089999E-2</v>
      </c>
      <c r="K1838" s="18">
        <v>0</v>
      </c>
      <c r="L1838" s="18">
        <v>0</v>
      </c>
      <c r="M1838" s="18">
        <v>0</v>
      </c>
      <c r="N1838" s="19" t="s">
        <v>6098</v>
      </c>
    </row>
    <row r="1839" spans="1:14" ht="31.5" x14ac:dyDescent="0.25">
      <c r="A1839" s="31" t="s">
        <v>2043</v>
      </c>
      <c r="B1839" s="19" t="s">
        <v>3685</v>
      </c>
      <c r="C1839" s="34" t="s">
        <v>3686</v>
      </c>
      <c r="D1839" s="18">
        <v>0</v>
      </c>
      <c r="E1839" s="18">
        <v>6.48</v>
      </c>
      <c r="F1839" s="18">
        <v>0</v>
      </c>
      <c r="G1839" s="18">
        <v>0</v>
      </c>
      <c r="H1839" s="18">
        <v>0</v>
      </c>
      <c r="I1839" s="18">
        <v>0</v>
      </c>
      <c r="J1839" s="18">
        <v>1.9749816541649999E-2</v>
      </c>
      <c r="K1839" s="18">
        <v>0</v>
      </c>
      <c r="L1839" s="18">
        <v>0</v>
      </c>
      <c r="M1839" s="18">
        <v>0</v>
      </c>
      <c r="N1839" s="19" t="s">
        <v>6098</v>
      </c>
    </row>
    <row r="1840" spans="1:14" ht="31.5" x14ac:dyDescent="0.25">
      <c r="A1840" s="31" t="s">
        <v>2043</v>
      </c>
      <c r="B1840" s="19" t="s">
        <v>3687</v>
      </c>
      <c r="C1840" s="34" t="s">
        <v>3688</v>
      </c>
      <c r="D1840" s="18">
        <v>0</v>
      </c>
      <c r="E1840" s="18">
        <v>19.440000000000001</v>
      </c>
      <c r="F1840" s="18">
        <v>0</v>
      </c>
      <c r="G1840" s="18">
        <v>0</v>
      </c>
      <c r="H1840" s="18">
        <v>0</v>
      </c>
      <c r="I1840" s="18">
        <v>0</v>
      </c>
      <c r="J1840" s="18">
        <v>5.9249449624960003E-2</v>
      </c>
      <c r="K1840" s="18">
        <v>0</v>
      </c>
      <c r="L1840" s="18">
        <v>0</v>
      </c>
      <c r="M1840" s="18">
        <v>0</v>
      </c>
      <c r="N1840" s="19" t="s">
        <v>6098</v>
      </c>
    </row>
    <row r="1841" spans="1:14" ht="31.5" x14ac:dyDescent="0.25">
      <c r="A1841" s="31" t="s">
        <v>2043</v>
      </c>
      <c r="B1841" s="19" t="s">
        <v>3689</v>
      </c>
      <c r="C1841" s="34" t="s">
        <v>3690</v>
      </c>
      <c r="D1841" s="18">
        <v>0</v>
      </c>
      <c r="E1841" s="18">
        <v>13.824</v>
      </c>
      <c r="F1841" s="18">
        <v>0</v>
      </c>
      <c r="G1841" s="18">
        <v>0</v>
      </c>
      <c r="H1841" s="18">
        <v>0</v>
      </c>
      <c r="I1841" s="18">
        <v>0</v>
      </c>
      <c r="J1841" s="18">
        <v>4.2132941955530002E-2</v>
      </c>
      <c r="K1841" s="18">
        <v>0</v>
      </c>
      <c r="L1841" s="18">
        <v>0</v>
      </c>
      <c r="M1841" s="18">
        <v>0</v>
      </c>
      <c r="N1841" s="19" t="s">
        <v>6098</v>
      </c>
    </row>
    <row r="1842" spans="1:14" ht="31.5" x14ac:dyDescent="0.25">
      <c r="A1842" s="31" t="s">
        <v>2043</v>
      </c>
      <c r="B1842" s="19" t="s">
        <v>3691</v>
      </c>
      <c r="C1842" s="34" t="s">
        <v>3692</v>
      </c>
      <c r="D1842" s="18">
        <v>0</v>
      </c>
      <c r="E1842" s="18">
        <v>10.368</v>
      </c>
      <c r="F1842" s="18">
        <v>0</v>
      </c>
      <c r="G1842" s="18">
        <v>0</v>
      </c>
      <c r="H1842" s="18">
        <v>0</v>
      </c>
      <c r="I1842" s="18">
        <v>0</v>
      </c>
      <c r="J1842" s="18">
        <v>3.1599706466640003E-2</v>
      </c>
      <c r="K1842" s="18">
        <v>0</v>
      </c>
      <c r="L1842" s="18">
        <v>0</v>
      </c>
      <c r="M1842" s="18">
        <v>0</v>
      </c>
      <c r="N1842" s="19" t="s">
        <v>6098</v>
      </c>
    </row>
    <row r="1843" spans="1:14" ht="31.5" x14ac:dyDescent="0.25">
      <c r="A1843" s="31" t="s">
        <v>2043</v>
      </c>
      <c r="B1843" s="19" t="s">
        <v>3693</v>
      </c>
      <c r="C1843" s="34" t="s">
        <v>3694</v>
      </c>
      <c r="D1843" s="18">
        <v>0</v>
      </c>
      <c r="E1843" s="18">
        <v>9.2159999999999993</v>
      </c>
      <c r="F1843" s="18">
        <v>0</v>
      </c>
      <c r="G1843" s="18">
        <v>0</v>
      </c>
      <c r="H1843" s="18">
        <v>0</v>
      </c>
      <c r="I1843" s="18">
        <v>0</v>
      </c>
      <c r="J1843" s="18">
        <v>2.808862797035E-2</v>
      </c>
      <c r="K1843" s="18">
        <v>0</v>
      </c>
      <c r="L1843" s="18">
        <v>0</v>
      </c>
      <c r="M1843" s="18">
        <v>0</v>
      </c>
      <c r="N1843" s="19" t="s">
        <v>6098</v>
      </c>
    </row>
    <row r="1844" spans="1:14" ht="31.5" x14ac:dyDescent="0.25">
      <c r="A1844" s="31" t="s">
        <v>2043</v>
      </c>
      <c r="B1844" s="19" t="s">
        <v>3695</v>
      </c>
      <c r="C1844" s="34" t="s">
        <v>3696</v>
      </c>
      <c r="D1844" s="18">
        <v>0</v>
      </c>
      <c r="E1844" s="18">
        <v>24.192</v>
      </c>
      <c r="F1844" s="18">
        <v>0</v>
      </c>
      <c r="G1844" s="18">
        <v>0</v>
      </c>
      <c r="H1844" s="18">
        <v>0</v>
      </c>
      <c r="I1844" s="18">
        <v>0</v>
      </c>
      <c r="J1844" s="18">
        <v>7.3732648422179997E-2</v>
      </c>
      <c r="K1844" s="18">
        <v>0</v>
      </c>
      <c r="L1844" s="18">
        <v>0</v>
      </c>
      <c r="M1844" s="18">
        <v>0</v>
      </c>
      <c r="N1844" s="19" t="s">
        <v>6098</v>
      </c>
    </row>
    <row r="1845" spans="1:14" ht="31.5" x14ac:dyDescent="0.25">
      <c r="A1845" s="31" t="s">
        <v>2043</v>
      </c>
      <c r="B1845" s="19" t="s">
        <v>3697</v>
      </c>
      <c r="C1845" s="34" t="s">
        <v>3698</v>
      </c>
      <c r="D1845" s="18">
        <v>0</v>
      </c>
      <c r="E1845" s="18">
        <v>5.76</v>
      </c>
      <c r="F1845" s="18">
        <v>0</v>
      </c>
      <c r="G1845" s="18">
        <v>0</v>
      </c>
      <c r="H1845" s="18">
        <v>0</v>
      </c>
      <c r="I1845" s="18">
        <v>0</v>
      </c>
      <c r="J1845" s="18">
        <v>1.7555392481469999E-2</v>
      </c>
      <c r="K1845" s="18">
        <v>0</v>
      </c>
      <c r="L1845" s="18">
        <v>0</v>
      </c>
      <c r="M1845" s="18">
        <v>0</v>
      </c>
      <c r="N1845" s="19" t="s">
        <v>6098</v>
      </c>
    </row>
    <row r="1846" spans="1:14" ht="31.5" x14ac:dyDescent="0.25">
      <c r="A1846" s="31" t="s">
        <v>2043</v>
      </c>
      <c r="B1846" s="19" t="s">
        <v>3699</v>
      </c>
      <c r="C1846" s="34" t="s">
        <v>3700</v>
      </c>
      <c r="D1846" s="18">
        <v>0</v>
      </c>
      <c r="E1846" s="18">
        <v>2.88</v>
      </c>
      <c r="F1846" s="18">
        <v>0</v>
      </c>
      <c r="G1846" s="18">
        <v>0</v>
      </c>
      <c r="H1846" s="18">
        <v>0</v>
      </c>
      <c r="I1846" s="18">
        <v>0</v>
      </c>
      <c r="J1846" s="18">
        <v>8.7776962407299999E-3</v>
      </c>
      <c r="K1846" s="18">
        <v>0</v>
      </c>
      <c r="L1846" s="18">
        <v>0</v>
      </c>
      <c r="M1846" s="18">
        <v>0</v>
      </c>
      <c r="N1846" s="19" t="s">
        <v>6098</v>
      </c>
    </row>
    <row r="1847" spans="1:14" ht="31.5" x14ac:dyDescent="0.25">
      <c r="A1847" s="31" t="s">
        <v>2043</v>
      </c>
      <c r="B1847" s="19" t="s">
        <v>3701</v>
      </c>
      <c r="C1847" s="34" t="s">
        <v>3702</v>
      </c>
      <c r="D1847" s="18">
        <v>0</v>
      </c>
      <c r="E1847" s="18">
        <v>2.88</v>
      </c>
      <c r="F1847" s="18">
        <v>0</v>
      </c>
      <c r="G1847" s="18">
        <v>0</v>
      </c>
      <c r="H1847" s="18">
        <v>0</v>
      </c>
      <c r="I1847" s="18">
        <v>0</v>
      </c>
      <c r="J1847" s="18">
        <v>8.7776962407299999E-3</v>
      </c>
      <c r="K1847" s="18">
        <v>0</v>
      </c>
      <c r="L1847" s="18">
        <v>0</v>
      </c>
      <c r="M1847" s="18">
        <v>0</v>
      </c>
      <c r="N1847" s="19" t="s">
        <v>6098</v>
      </c>
    </row>
    <row r="1848" spans="1:14" ht="31.5" x14ac:dyDescent="0.25">
      <c r="A1848" s="31" t="s">
        <v>2043</v>
      </c>
      <c r="B1848" s="19" t="s">
        <v>3703</v>
      </c>
      <c r="C1848" s="34" t="s">
        <v>3704</v>
      </c>
      <c r="D1848" s="18">
        <v>0</v>
      </c>
      <c r="E1848" s="18">
        <v>13.247999999999999</v>
      </c>
      <c r="F1848" s="18">
        <v>0</v>
      </c>
      <c r="G1848" s="18">
        <v>0</v>
      </c>
      <c r="H1848" s="18">
        <v>0</v>
      </c>
      <c r="I1848" s="18">
        <v>0</v>
      </c>
      <c r="J1848" s="18">
        <v>4.0377402707380002E-2</v>
      </c>
      <c r="K1848" s="18">
        <v>0</v>
      </c>
      <c r="L1848" s="18">
        <v>0</v>
      </c>
      <c r="M1848" s="18">
        <v>0</v>
      </c>
      <c r="N1848" s="19" t="s">
        <v>6098</v>
      </c>
    </row>
    <row r="1849" spans="1:14" ht="47.25" x14ac:dyDescent="0.25">
      <c r="A1849" s="31" t="s">
        <v>2043</v>
      </c>
      <c r="B1849" s="19" t="s">
        <v>3705</v>
      </c>
      <c r="C1849" s="34" t="s">
        <v>3706</v>
      </c>
      <c r="D1849" s="18">
        <v>0</v>
      </c>
      <c r="E1849" s="18">
        <v>7.4880000000000004</v>
      </c>
      <c r="F1849" s="18">
        <v>0</v>
      </c>
      <c r="G1849" s="18">
        <v>0</v>
      </c>
      <c r="H1849" s="18">
        <v>0</v>
      </c>
      <c r="I1849" s="18">
        <v>0</v>
      </c>
      <c r="J1849" s="18">
        <v>2.2822010225909999E-2</v>
      </c>
      <c r="K1849" s="18">
        <v>0</v>
      </c>
      <c r="L1849" s="18">
        <v>0</v>
      </c>
      <c r="M1849" s="18">
        <v>0</v>
      </c>
      <c r="N1849" s="19" t="s">
        <v>6098</v>
      </c>
    </row>
    <row r="1850" spans="1:14" ht="47.25" x14ac:dyDescent="0.25">
      <c r="A1850" s="31" t="s">
        <v>2043</v>
      </c>
      <c r="B1850" s="19" t="s">
        <v>3707</v>
      </c>
      <c r="C1850" s="34" t="s">
        <v>3708</v>
      </c>
      <c r="D1850" s="18">
        <v>0</v>
      </c>
      <c r="E1850" s="18">
        <v>18.431999999999999</v>
      </c>
      <c r="F1850" s="18">
        <v>0</v>
      </c>
      <c r="G1850" s="18">
        <v>0</v>
      </c>
      <c r="H1850" s="18">
        <v>0</v>
      </c>
      <c r="I1850" s="18">
        <v>0</v>
      </c>
      <c r="J1850" s="18">
        <v>5.6177255940709998E-2</v>
      </c>
      <c r="K1850" s="18">
        <v>0</v>
      </c>
      <c r="L1850" s="18">
        <v>0</v>
      </c>
      <c r="M1850" s="18">
        <v>0</v>
      </c>
      <c r="N1850" s="19" t="s">
        <v>6098</v>
      </c>
    </row>
    <row r="1851" spans="1:14" ht="47.25" x14ac:dyDescent="0.25">
      <c r="A1851" s="31" t="s">
        <v>2043</v>
      </c>
      <c r="B1851" s="19" t="s">
        <v>3709</v>
      </c>
      <c r="C1851" s="34" t="s">
        <v>3710</v>
      </c>
      <c r="D1851" s="18">
        <v>0</v>
      </c>
      <c r="E1851" s="18">
        <v>9.7919999999999998</v>
      </c>
      <c r="F1851" s="18">
        <v>0</v>
      </c>
      <c r="G1851" s="18">
        <v>0</v>
      </c>
      <c r="H1851" s="18">
        <v>0</v>
      </c>
      <c r="I1851" s="18">
        <v>0</v>
      </c>
      <c r="J1851" s="18">
        <v>2.9844167218500001E-2</v>
      </c>
      <c r="K1851" s="18">
        <v>0</v>
      </c>
      <c r="L1851" s="18">
        <v>0</v>
      </c>
      <c r="M1851" s="18">
        <v>0</v>
      </c>
      <c r="N1851" s="19" t="s">
        <v>6098</v>
      </c>
    </row>
    <row r="1852" spans="1:14" ht="31.5" x14ac:dyDescent="0.25">
      <c r="A1852" s="31" t="s">
        <v>2043</v>
      </c>
      <c r="B1852" s="19" t="s">
        <v>3711</v>
      </c>
      <c r="C1852" s="34" t="s">
        <v>3712</v>
      </c>
      <c r="D1852" s="18">
        <v>0</v>
      </c>
      <c r="E1852" s="18">
        <v>10.944000000000001</v>
      </c>
      <c r="F1852" s="18">
        <v>0</v>
      </c>
      <c r="G1852" s="18">
        <v>0</v>
      </c>
      <c r="H1852" s="18">
        <v>0</v>
      </c>
      <c r="I1852" s="18">
        <v>0</v>
      </c>
      <c r="J1852" s="18">
        <v>3.3355245714789997E-2</v>
      </c>
      <c r="K1852" s="18">
        <v>0</v>
      </c>
      <c r="L1852" s="18">
        <v>0</v>
      </c>
      <c r="M1852" s="18">
        <v>0</v>
      </c>
      <c r="N1852" s="19" t="s">
        <v>6098</v>
      </c>
    </row>
    <row r="1853" spans="1:14" ht="31.5" x14ac:dyDescent="0.25">
      <c r="A1853" s="31" t="s">
        <v>2043</v>
      </c>
      <c r="B1853" s="19" t="s">
        <v>3713</v>
      </c>
      <c r="C1853" s="34" t="s">
        <v>3714</v>
      </c>
      <c r="D1853" s="18">
        <v>0</v>
      </c>
      <c r="E1853" s="18">
        <v>12.672000000000001</v>
      </c>
      <c r="F1853" s="18">
        <v>0</v>
      </c>
      <c r="G1853" s="18">
        <v>0</v>
      </c>
      <c r="H1853" s="18">
        <v>0</v>
      </c>
      <c r="I1853" s="18">
        <v>0</v>
      </c>
      <c r="J1853" s="18">
        <v>3.8621863459230001E-2</v>
      </c>
      <c r="K1853" s="18">
        <v>0</v>
      </c>
      <c r="L1853" s="18">
        <v>0</v>
      </c>
      <c r="M1853" s="18">
        <v>0</v>
      </c>
      <c r="N1853" s="19" t="s">
        <v>6098</v>
      </c>
    </row>
    <row r="1854" spans="1:14" ht="31.5" x14ac:dyDescent="0.25">
      <c r="A1854" s="31" t="s">
        <v>2043</v>
      </c>
      <c r="B1854" s="19" t="s">
        <v>3715</v>
      </c>
      <c r="C1854" s="34" t="s">
        <v>3716</v>
      </c>
      <c r="D1854" s="18">
        <v>0</v>
      </c>
      <c r="E1854" s="18">
        <v>16.128</v>
      </c>
      <c r="F1854" s="18">
        <v>0</v>
      </c>
      <c r="G1854" s="18">
        <v>0</v>
      </c>
      <c r="H1854" s="18">
        <v>0</v>
      </c>
      <c r="I1854" s="18">
        <v>0</v>
      </c>
      <c r="J1854" s="18">
        <v>4.915509894812E-2</v>
      </c>
      <c r="K1854" s="18">
        <v>0</v>
      </c>
      <c r="L1854" s="18">
        <v>0</v>
      </c>
      <c r="M1854" s="18">
        <v>0</v>
      </c>
      <c r="N1854" s="19" t="s">
        <v>6098</v>
      </c>
    </row>
    <row r="1855" spans="1:14" ht="31.5" x14ac:dyDescent="0.25">
      <c r="A1855" s="31" t="s">
        <v>2043</v>
      </c>
      <c r="B1855" s="19" t="s">
        <v>3717</v>
      </c>
      <c r="C1855" s="34" t="s">
        <v>3718</v>
      </c>
      <c r="D1855" s="18">
        <v>0</v>
      </c>
      <c r="E1855" s="18">
        <v>10.368</v>
      </c>
      <c r="F1855" s="18">
        <v>0</v>
      </c>
      <c r="G1855" s="18">
        <v>0</v>
      </c>
      <c r="H1855" s="18">
        <v>0</v>
      </c>
      <c r="I1855" s="18">
        <v>0</v>
      </c>
      <c r="J1855" s="18">
        <v>3.1599706466640003E-2</v>
      </c>
      <c r="K1855" s="18">
        <v>0</v>
      </c>
      <c r="L1855" s="18">
        <v>0</v>
      </c>
      <c r="M1855" s="18">
        <v>0</v>
      </c>
      <c r="N1855" s="19" t="s">
        <v>6098</v>
      </c>
    </row>
    <row r="1856" spans="1:14" ht="31.5" x14ac:dyDescent="0.25">
      <c r="A1856" s="31" t="s">
        <v>2043</v>
      </c>
      <c r="B1856" s="19" t="s">
        <v>3719</v>
      </c>
      <c r="C1856" s="34" t="s">
        <v>3720</v>
      </c>
      <c r="D1856" s="18">
        <v>0</v>
      </c>
      <c r="E1856" s="18">
        <v>23.04</v>
      </c>
      <c r="F1856" s="18">
        <v>0</v>
      </c>
      <c r="G1856" s="18">
        <v>0</v>
      </c>
      <c r="H1856" s="18">
        <v>0</v>
      </c>
      <c r="I1856" s="18">
        <v>0</v>
      </c>
      <c r="J1856" s="18">
        <v>7.0221569925879995E-2</v>
      </c>
      <c r="K1856" s="18">
        <v>0</v>
      </c>
      <c r="L1856" s="18">
        <v>0</v>
      </c>
      <c r="M1856" s="18">
        <v>0</v>
      </c>
      <c r="N1856" s="19" t="s">
        <v>6098</v>
      </c>
    </row>
    <row r="1857" spans="1:14" ht="47.25" x14ac:dyDescent="0.25">
      <c r="A1857" s="31" t="s">
        <v>2043</v>
      </c>
      <c r="B1857" s="19" t="s">
        <v>3721</v>
      </c>
      <c r="C1857" s="34" t="s">
        <v>3722</v>
      </c>
      <c r="D1857" s="18">
        <v>0</v>
      </c>
      <c r="E1857" s="18">
        <v>16.128</v>
      </c>
      <c r="F1857" s="18">
        <v>0</v>
      </c>
      <c r="G1857" s="18">
        <v>0</v>
      </c>
      <c r="H1857" s="18">
        <v>0</v>
      </c>
      <c r="I1857" s="18">
        <v>0</v>
      </c>
      <c r="J1857" s="18">
        <v>4.915509894812E-2</v>
      </c>
      <c r="K1857" s="18">
        <v>0</v>
      </c>
      <c r="L1857" s="18">
        <v>0</v>
      </c>
      <c r="M1857" s="18">
        <v>0</v>
      </c>
      <c r="N1857" s="19" t="s">
        <v>6098</v>
      </c>
    </row>
    <row r="1858" spans="1:14" ht="47.25" x14ac:dyDescent="0.25">
      <c r="A1858" s="31" t="s">
        <v>2043</v>
      </c>
      <c r="B1858" s="19" t="s">
        <v>3723</v>
      </c>
      <c r="C1858" s="34" t="s">
        <v>3724</v>
      </c>
      <c r="D1858" s="18">
        <v>0</v>
      </c>
      <c r="E1858" s="18">
        <v>11.087999999999999</v>
      </c>
      <c r="F1858" s="18">
        <v>0</v>
      </c>
      <c r="G1858" s="18">
        <v>0</v>
      </c>
      <c r="H1858" s="18">
        <v>0</v>
      </c>
      <c r="I1858" s="18">
        <v>0</v>
      </c>
      <c r="J1858" s="18">
        <v>3.3794130526830002E-2</v>
      </c>
      <c r="K1858" s="18">
        <v>0</v>
      </c>
      <c r="L1858" s="18">
        <v>0</v>
      </c>
      <c r="M1858" s="18">
        <v>0</v>
      </c>
      <c r="N1858" s="19" t="s">
        <v>6098</v>
      </c>
    </row>
    <row r="1859" spans="1:14" ht="31.5" x14ac:dyDescent="0.25">
      <c r="A1859" s="31" t="s">
        <v>2043</v>
      </c>
      <c r="B1859" s="19" t="s">
        <v>3725</v>
      </c>
      <c r="C1859" s="34" t="s">
        <v>3726</v>
      </c>
      <c r="D1859" s="18">
        <v>0</v>
      </c>
      <c r="E1859" s="18">
        <v>19.007999999999999</v>
      </c>
      <c r="F1859" s="18">
        <v>0</v>
      </c>
      <c r="G1859" s="18">
        <v>0</v>
      </c>
      <c r="H1859" s="18">
        <v>0</v>
      </c>
      <c r="I1859" s="18">
        <v>0</v>
      </c>
      <c r="J1859" s="18">
        <v>5.793279518885E-2</v>
      </c>
      <c r="K1859" s="18">
        <v>0</v>
      </c>
      <c r="L1859" s="18">
        <v>0</v>
      </c>
      <c r="M1859" s="18">
        <v>0</v>
      </c>
      <c r="N1859" s="19" t="s">
        <v>6098</v>
      </c>
    </row>
    <row r="1860" spans="1:14" ht="31.5" x14ac:dyDescent="0.25">
      <c r="A1860" s="31" t="s">
        <v>2043</v>
      </c>
      <c r="B1860" s="19" t="s">
        <v>3727</v>
      </c>
      <c r="C1860" s="34" t="s">
        <v>3728</v>
      </c>
      <c r="D1860" s="18">
        <v>0</v>
      </c>
      <c r="E1860" s="18">
        <v>13.247999999999999</v>
      </c>
      <c r="F1860" s="18">
        <v>0</v>
      </c>
      <c r="G1860" s="18">
        <v>0</v>
      </c>
      <c r="H1860" s="18">
        <v>0</v>
      </c>
      <c r="I1860" s="18">
        <v>0</v>
      </c>
      <c r="J1860" s="18">
        <v>4.0377402707380002E-2</v>
      </c>
      <c r="K1860" s="18">
        <v>0</v>
      </c>
      <c r="L1860" s="18">
        <v>0</v>
      </c>
      <c r="M1860" s="18">
        <v>0</v>
      </c>
      <c r="N1860" s="19" t="s">
        <v>6098</v>
      </c>
    </row>
    <row r="1861" spans="1:14" ht="31.5" x14ac:dyDescent="0.25">
      <c r="A1861" s="31" t="s">
        <v>2043</v>
      </c>
      <c r="B1861" s="19" t="s">
        <v>3729</v>
      </c>
      <c r="C1861" s="34" t="s">
        <v>3730</v>
      </c>
      <c r="D1861" s="18">
        <v>0</v>
      </c>
      <c r="E1861" s="18">
        <v>9.7919999999999998</v>
      </c>
      <c r="F1861" s="18">
        <v>0</v>
      </c>
      <c r="G1861" s="18">
        <v>0</v>
      </c>
      <c r="H1861" s="18">
        <v>0</v>
      </c>
      <c r="I1861" s="18">
        <v>0</v>
      </c>
      <c r="J1861" s="18">
        <v>2.9844167218500001E-2</v>
      </c>
      <c r="K1861" s="18">
        <v>0</v>
      </c>
      <c r="L1861" s="18">
        <v>0</v>
      </c>
      <c r="M1861" s="18">
        <v>0</v>
      </c>
      <c r="N1861" s="19" t="s">
        <v>6098</v>
      </c>
    </row>
    <row r="1862" spans="1:14" ht="31.5" x14ac:dyDescent="0.25">
      <c r="A1862" s="31" t="s">
        <v>2043</v>
      </c>
      <c r="B1862" s="19" t="s">
        <v>3731</v>
      </c>
      <c r="C1862" s="34" t="s">
        <v>3732</v>
      </c>
      <c r="D1862" s="18">
        <v>0</v>
      </c>
      <c r="E1862" s="18">
        <v>13.824</v>
      </c>
      <c r="F1862" s="18">
        <v>0</v>
      </c>
      <c r="G1862" s="18">
        <v>0</v>
      </c>
      <c r="H1862" s="18">
        <v>0</v>
      </c>
      <c r="I1862" s="18">
        <v>0</v>
      </c>
      <c r="J1862" s="18">
        <v>4.2132941955530002E-2</v>
      </c>
      <c r="K1862" s="18">
        <v>0</v>
      </c>
      <c r="L1862" s="18">
        <v>0</v>
      </c>
      <c r="M1862" s="18">
        <v>0</v>
      </c>
      <c r="N1862" s="19" t="s">
        <v>6098</v>
      </c>
    </row>
    <row r="1863" spans="1:14" ht="31.5" x14ac:dyDescent="0.25">
      <c r="A1863" s="31" t="s">
        <v>2043</v>
      </c>
      <c r="B1863" s="19" t="s">
        <v>3733</v>
      </c>
      <c r="C1863" s="34" t="s">
        <v>3734</v>
      </c>
      <c r="D1863" s="18">
        <v>0</v>
      </c>
      <c r="E1863" s="18">
        <v>32.832000000000001</v>
      </c>
      <c r="F1863" s="18">
        <v>0</v>
      </c>
      <c r="G1863" s="18">
        <v>0</v>
      </c>
      <c r="H1863" s="18">
        <v>0</v>
      </c>
      <c r="I1863" s="18">
        <v>0</v>
      </c>
      <c r="J1863" s="18">
        <v>0.10006573714439</v>
      </c>
      <c r="K1863" s="18">
        <v>0</v>
      </c>
      <c r="L1863" s="18">
        <v>0</v>
      </c>
      <c r="M1863" s="18">
        <v>0</v>
      </c>
      <c r="N1863" s="19" t="s">
        <v>6098</v>
      </c>
    </row>
    <row r="1864" spans="1:14" ht="31.5" x14ac:dyDescent="0.25">
      <c r="A1864" s="31" t="s">
        <v>2043</v>
      </c>
      <c r="B1864" s="19" t="s">
        <v>3735</v>
      </c>
      <c r="C1864" s="34" t="s">
        <v>3736</v>
      </c>
      <c r="D1864" s="18">
        <v>0</v>
      </c>
      <c r="E1864" s="18">
        <v>13.247999999999999</v>
      </c>
      <c r="F1864" s="18">
        <v>0</v>
      </c>
      <c r="G1864" s="18">
        <v>0</v>
      </c>
      <c r="H1864" s="18">
        <v>0</v>
      </c>
      <c r="I1864" s="18">
        <v>0</v>
      </c>
      <c r="J1864" s="18">
        <v>4.0377402707380002E-2</v>
      </c>
      <c r="K1864" s="18">
        <v>0</v>
      </c>
      <c r="L1864" s="18">
        <v>0</v>
      </c>
      <c r="M1864" s="18">
        <v>0</v>
      </c>
      <c r="N1864" s="19" t="s">
        <v>6098</v>
      </c>
    </row>
    <row r="1865" spans="1:14" ht="31.5" x14ac:dyDescent="0.25">
      <c r="A1865" s="31" t="s">
        <v>2043</v>
      </c>
      <c r="B1865" s="19" t="s">
        <v>3737</v>
      </c>
      <c r="C1865" s="34" t="s">
        <v>3738</v>
      </c>
      <c r="D1865" s="18">
        <v>0</v>
      </c>
      <c r="E1865" s="18">
        <v>16.704000000000001</v>
      </c>
      <c r="F1865" s="18">
        <v>0</v>
      </c>
      <c r="G1865" s="18">
        <v>0</v>
      </c>
      <c r="H1865" s="18">
        <v>0</v>
      </c>
      <c r="I1865" s="18">
        <v>0</v>
      </c>
      <c r="J1865" s="18">
        <v>5.0910638196260002E-2</v>
      </c>
      <c r="K1865" s="18">
        <v>0</v>
      </c>
      <c r="L1865" s="18">
        <v>0</v>
      </c>
      <c r="M1865" s="18">
        <v>0</v>
      </c>
      <c r="N1865" s="19" t="s">
        <v>6098</v>
      </c>
    </row>
    <row r="1866" spans="1:14" ht="31.5" x14ac:dyDescent="0.25">
      <c r="A1866" s="31" t="s">
        <v>2043</v>
      </c>
      <c r="B1866" s="19" t="s">
        <v>3739</v>
      </c>
      <c r="C1866" s="34" t="s">
        <v>3740</v>
      </c>
      <c r="D1866" s="18">
        <v>0</v>
      </c>
      <c r="E1866" s="18">
        <v>20.736000000000001</v>
      </c>
      <c r="F1866" s="18">
        <v>0</v>
      </c>
      <c r="G1866" s="18">
        <v>0</v>
      </c>
      <c r="H1866" s="18">
        <v>0</v>
      </c>
      <c r="I1866" s="18">
        <v>0</v>
      </c>
      <c r="J1866" s="18">
        <v>6.3199412933289997E-2</v>
      </c>
      <c r="K1866" s="18">
        <v>0</v>
      </c>
      <c r="L1866" s="18">
        <v>0</v>
      </c>
      <c r="M1866" s="18">
        <v>0</v>
      </c>
      <c r="N1866" s="19" t="s">
        <v>6098</v>
      </c>
    </row>
    <row r="1867" spans="1:14" ht="31.5" x14ac:dyDescent="0.25">
      <c r="A1867" s="31" t="s">
        <v>2043</v>
      </c>
      <c r="B1867" s="19" t="s">
        <v>3741</v>
      </c>
      <c r="C1867" s="34" t="s">
        <v>3742</v>
      </c>
      <c r="D1867" s="18">
        <v>0</v>
      </c>
      <c r="E1867" s="18">
        <v>5.76</v>
      </c>
      <c r="F1867" s="18">
        <v>0</v>
      </c>
      <c r="G1867" s="18">
        <v>0</v>
      </c>
      <c r="H1867" s="18">
        <v>0</v>
      </c>
      <c r="I1867" s="18">
        <v>0</v>
      </c>
      <c r="J1867" s="18">
        <v>1.7555392481469999E-2</v>
      </c>
      <c r="K1867" s="18">
        <v>0</v>
      </c>
      <c r="L1867" s="18">
        <v>0</v>
      </c>
      <c r="M1867" s="18">
        <v>0</v>
      </c>
      <c r="N1867" s="19" t="s">
        <v>6098</v>
      </c>
    </row>
    <row r="1868" spans="1:14" ht="31.5" x14ac:dyDescent="0.25">
      <c r="A1868" s="31" t="s">
        <v>2043</v>
      </c>
      <c r="B1868" s="19" t="s">
        <v>3743</v>
      </c>
      <c r="C1868" s="34" t="s">
        <v>3744</v>
      </c>
      <c r="D1868" s="18">
        <v>0</v>
      </c>
      <c r="E1868" s="18">
        <v>23.327999999999999</v>
      </c>
      <c r="F1868" s="18">
        <v>0</v>
      </c>
      <c r="G1868" s="18">
        <v>0</v>
      </c>
      <c r="H1868" s="18">
        <v>0</v>
      </c>
      <c r="I1868" s="18">
        <v>0</v>
      </c>
      <c r="J1868" s="18">
        <v>7.1099339549960006E-2</v>
      </c>
      <c r="K1868" s="18">
        <v>0</v>
      </c>
      <c r="L1868" s="18">
        <v>0</v>
      </c>
      <c r="M1868" s="18">
        <v>0</v>
      </c>
      <c r="N1868" s="19" t="s">
        <v>6098</v>
      </c>
    </row>
    <row r="1869" spans="1:14" ht="31.5" x14ac:dyDescent="0.25">
      <c r="A1869" s="31" t="s">
        <v>2043</v>
      </c>
      <c r="B1869" s="19" t="s">
        <v>3745</v>
      </c>
      <c r="C1869" s="34" t="s">
        <v>3746</v>
      </c>
      <c r="D1869" s="18">
        <v>0</v>
      </c>
      <c r="E1869" s="18">
        <v>19.007999999999999</v>
      </c>
      <c r="F1869" s="18">
        <v>0</v>
      </c>
      <c r="G1869" s="18">
        <v>0</v>
      </c>
      <c r="H1869" s="18">
        <v>0</v>
      </c>
      <c r="I1869" s="18">
        <v>0</v>
      </c>
      <c r="J1869" s="18">
        <v>5.793279518885E-2</v>
      </c>
      <c r="K1869" s="18">
        <v>0</v>
      </c>
      <c r="L1869" s="18">
        <v>0</v>
      </c>
      <c r="M1869" s="18">
        <v>0</v>
      </c>
      <c r="N1869" s="19" t="s">
        <v>6098</v>
      </c>
    </row>
    <row r="1870" spans="1:14" ht="31.5" x14ac:dyDescent="0.25">
      <c r="A1870" s="31" t="s">
        <v>2043</v>
      </c>
      <c r="B1870" s="19" t="s">
        <v>3747</v>
      </c>
      <c r="C1870" s="34" t="s">
        <v>3748</v>
      </c>
      <c r="D1870" s="18">
        <v>0</v>
      </c>
      <c r="E1870" s="18">
        <v>21.6</v>
      </c>
      <c r="F1870" s="18">
        <v>0</v>
      </c>
      <c r="G1870" s="18">
        <v>0</v>
      </c>
      <c r="H1870" s="18">
        <v>0</v>
      </c>
      <c r="I1870" s="18">
        <v>0</v>
      </c>
      <c r="J1870" s="18">
        <v>6.5832721805519995E-2</v>
      </c>
      <c r="K1870" s="18">
        <v>0</v>
      </c>
      <c r="L1870" s="18">
        <v>0</v>
      </c>
      <c r="M1870" s="18">
        <v>0</v>
      </c>
      <c r="N1870" s="19" t="s">
        <v>6098</v>
      </c>
    </row>
    <row r="1871" spans="1:14" ht="31.5" x14ac:dyDescent="0.25">
      <c r="A1871" s="31" t="s">
        <v>2043</v>
      </c>
      <c r="B1871" s="19" t="s">
        <v>3749</v>
      </c>
      <c r="C1871" s="34" t="s">
        <v>3750</v>
      </c>
      <c r="D1871" s="18">
        <v>0</v>
      </c>
      <c r="E1871" s="18">
        <v>19.007999999999999</v>
      </c>
      <c r="F1871" s="18">
        <v>0</v>
      </c>
      <c r="G1871" s="18">
        <v>0</v>
      </c>
      <c r="H1871" s="18">
        <v>0</v>
      </c>
      <c r="I1871" s="18">
        <v>0</v>
      </c>
      <c r="J1871" s="18">
        <v>5.793279518885E-2</v>
      </c>
      <c r="K1871" s="18">
        <v>0</v>
      </c>
      <c r="L1871" s="18">
        <v>0</v>
      </c>
      <c r="M1871" s="18">
        <v>0</v>
      </c>
      <c r="N1871" s="19" t="s">
        <v>6098</v>
      </c>
    </row>
    <row r="1872" spans="1:14" ht="31.5" x14ac:dyDescent="0.25">
      <c r="A1872" s="31" t="s">
        <v>2043</v>
      </c>
      <c r="B1872" s="19" t="s">
        <v>3751</v>
      </c>
      <c r="C1872" s="34" t="s">
        <v>3752</v>
      </c>
      <c r="D1872" s="18">
        <v>0</v>
      </c>
      <c r="E1872" s="18">
        <v>18.431999999999999</v>
      </c>
      <c r="F1872" s="18">
        <v>0</v>
      </c>
      <c r="G1872" s="18">
        <v>0</v>
      </c>
      <c r="H1872" s="18">
        <v>0</v>
      </c>
      <c r="I1872" s="18">
        <v>0</v>
      </c>
      <c r="J1872" s="18">
        <v>5.6177255940709998E-2</v>
      </c>
      <c r="K1872" s="18">
        <v>0</v>
      </c>
      <c r="L1872" s="18">
        <v>0</v>
      </c>
      <c r="M1872" s="18">
        <v>0</v>
      </c>
      <c r="N1872" s="19" t="s">
        <v>6098</v>
      </c>
    </row>
    <row r="1873" spans="1:14" ht="31.5" x14ac:dyDescent="0.25">
      <c r="A1873" s="31" t="s">
        <v>2043</v>
      </c>
      <c r="B1873" s="19" t="s">
        <v>3753</v>
      </c>
      <c r="C1873" s="34" t="s">
        <v>3754</v>
      </c>
      <c r="D1873" s="18">
        <v>0</v>
      </c>
      <c r="E1873" s="18">
        <v>6.9119999999999999</v>
      </c>
      <c r="F1873" s="18">
        <v>0</v>
      </c>
      <c r="G1873" s="18">
        <v>0</v>
      </c>
      <c r="H1873" s="18">
        <v>0</v>
      </c>
      <c r="I1873" s="18">
        <v>0</v>
      </c>
      <c r="J1873" s="18">
        <v>2.1066470977759998E-2</v>
      </c>
      <c r="K1873" s="18">
        <v>0</v>
      </c>
      <c r="L1873" s="18">
        <v>0</v>
      </c>
      <c r="M1873" s="18">
        <v>0</v>
      </c>
      <c r="N1873" s="19" t="s">
        <v>6098</v>
      </c>
    </row>
    <row r="1874" spans="1:14" ht="31.5" x14ac:dyDescent="0.25">
      <c r="A1874" s="31" t="s">
        <v>2043</v>
      </c>
      <c r="B1874" s="19" t="s">
        <v>3755</v>
      </c>
      <c r="C1874" s="34" t="s">
        <v>3756</v>
      </c>
      <c r="D1874" s="18">
        <v>0</v>
      </c>
      <c r="E1874" s="18">
        <v>6.9119999999999999</v>
      </c>
      <c r="F1874" s="18">
        <v>0</v>
      </c>
      <c r="G1874" s="18">
        <v>0</v>
      </c>
      <c r="H1874" s="18">
        <v>0</v>
      </c>
      <c r="I1874" s="18">
        <v>0</v>
      </c>
      <c r="J1874" s="18">
        <v>2.1066470977759998E-2</v>
      </c>
      <c r="K1874" s="18">
        <v>0</v>
      </c>
      <c r="L1874" s="18">
        <v>0</v>
      </c>
      <c r="M1874" s="18">
        <v>0</v>
      </c>
      <c r="N1874" s="19" t="s">
        <v>6098</v>
      </c>
    </row>
    <row r="1875" spans="1:14" ht="31.5" x14ac:dyDescent="0.25">
      <c r="A1875" s="31" t="s">
        <v>2043</v>
      </c>
      <c r="B1875" s="19" t="s">
        <v>3757</v>
      </c>
      <c r="C1875" s="34" t="s">
        <v>3758</v>
      </c>
      <c r="D1875" s="18">
        <v>0</v>
      </c>
      <c r="E1875" s="18">
        <v>5.76</v>
      </c>
      <c r="F1875" s="18">
        <v>0</v>
      </c>
      <c r="G1875" s="18">
        <v>0</v>
      </c>
      <c r="H1875" s="18">
        <v>0</v>
      </c>
      <c r="I1875" s="18">
        <v>0</v>
      </c>
      <c r="J1875" s="18">
        <v>1.7555392481469999E-2</v>
      </c>
      <c r="K1875" s="18">
        <v>0</v>
      </c>
      <c r="L1875" s="18">
        <v>0</v>
      </c>
      <c r="M1875" s="18">
        <v>0</v>
      </c>
      <c r="N1875" s="19" t="s">
        <v>6098</v>
      </c>
    </row>
    <row r="1876" spans="1:14" ht="31.5" x14ac:dyDescent="0.25">
      <c r="A1876" s="31" t="s">
        <v>2043</v>
      </c>
      <c r="B1876" s="19" t="s">
        <v>3759</v>
      </c>
      <c r="C1876" s="34" t="s">
        <v>3760</v>
      </c>
      <c r="D1876" s="18">
        <v>0</v>
      </c>
      <c r="E1876" s="18">
        <v>10.944000000000001</v>
      </c>
      <c r="F1876" s="18">
        <v>0</v>
      </c>
      <c r="G1876" s="18">
        <v>0</v>
      </c>
      <c r="H1876" s="18">
        <v>0</v>
      </c>
      <c r="I1876" s="18">
        <v>0</v>
      </c>
      <c r="J1876" s="18">
        <v>3.3355245714789997E-2</v>
      </c>
      <c r="K1876" s="18">
        <v>0</v>
      </c>
      <c r="L1876" s="18">
        <v>0</v>
      </c>
      <c r="M1876" s="18">
        <v>0</v>
      </c>
      <c r="N1876" s="19" t="s">
        <v>6098</v>
      </c>
    </row>
    <row r="1877" spans="1:14" ht="31.5" x14ac:dyDescent="0.25">
      <c r="A1877" s="31" t="s">
        <v>2043</v>
      </c>
      <c r="B1877" s="19" t="s">
        <v>3761</v>
      </c>
      <c r="C1877" s="34" t="s">
        <v>3762</v>
      </c>
      <c r="D1877" s="18">
        <v>0</v>
      </c>
      <c r="E1877" s="18">
        <v>13.824</v>
      </c>
      <c r="F1877" s="18">
        <v>0</v>
      </c>
      <c r="G1877" s="18">
        <v>0</v>
      </c>
      <c r="H1877" s="18">
        <v>0</v>
      </c>
      <c r="I1877" s="18">
        <v>0</v>
      </c>
      <c r="J1877" s="18">
        <v>4.2132941955530002E-2</v>
      </c>
      <c r="K1877" s="18">
        <v>0</v>
      </c>
      <c r="L1877" s="18">
        <v>0</v>
      </c>
      <c r="M1877" s="18">
        <v>0</v>
      </c>
      <c r="N1877" s="19" t="s">
        <v>6098</v>
      </c>
    </row>
    <row r="1878" spans="1:14" ht="31.5" x14ac:dyDescent="0.25">
      <c r="A1878" s="31" t="s">
        <v>2043</v>
      </c>
      <c r="B1878" s="19" t="s">
        <v>3763</v>
      </c>
      <c r="C1878" s="34" t="s">
        <v>3764</v>
      </c>
      <c r="D1878" s="18">
        <v>0</v>
      </c>
      <c r="E1878" s="18">
        <v>12.096</v>
      </c>
      <c r="F1878" s="18">
        <v>0</v>
      </c>
      <c r="G1878" s="18">
        <v>0</v>
      </c>
      <c r="H1878" s="18">
        <v>0</v>
      </c>
      <c r="I1878" s="18">
        <v>0</v>
      </c>
      <c r="J1878" s="18">
        <v>3.6866324211089999E-2</v>
      </c>
      <c r="K1878" s="18">
        <v>0</v>
      </c>
      <c r="L1878" s="18">
        <v>0</v>
      </c>
      <c r="M1878" s="18">
        <v>0</v>
      </c>
      <c r="N1878" s="19" t="s">
        <v>6098</v>
      </c>
    </row>
    <row r="1879" spans="1:14" ht="31.5" x14ac:dyDescent="0.25">
      <c r="A1879" s="31" t="s">
        <v>2043</v>
      </c>
      <c r="B1879" s="19" t="s">
        <v>3765</v>
      </c>
      <c r="C1879" s="34" t="s">
        <v>3766</v>
      </c>
      <c r="D1879" s="18">
        <v>0</v>
      </c>
      <c r="E1879" s="18">
        <v>7.4880000000000004</v>
      </c>
      <c r="F1879" s="18">
        <v>0</v>
      </c>
      <c r="G1879" s="18">
        <v>0</v>
      </c>
      <c r="H1879" s="18">
        <v>0</v>
      </c>
      <c r="I1879" s="18">
        <v>0</v>
      </c>
      <c r="J1879" s="18">
        <v>2.2822010225909999E-2</v>
      </c>
      <c r="K1879" s="18">
        <v>0</v>
      </c>
      <c r="L1879" s="18">
        <v>0</v>
      </c>
      <c r="M1879" s="18">
        <v>0</v>
      </c>
      <c r="N1879" s="19" t="s">
        <v>6098</v>
      </c>
    </row>
    <row r="1880" spans="1:14" ht="31.5" x14ac:dyDescent="0.25">
      <c r="A1880" s="31" t="s">
        <v>2043</v>
      </c>
      <c r="B1880" s="19" t="s">
        <v>3767</v>
      </c>
      <c r="C1880" s="34" t="s">
        <v>3768</v>
      </c>
      <c r="D1880" s="18">
        <v>0</v>
      </c>
      <c r="E1880" s="18">
        <v>10.368</v>
      </c>
      <c r="F1880" s="18">
        <v>0</v>
      </c>
      <c r="G1880" s="18">
        <v>0</v>
      </c>
      <c r="H1880" s="18">
        <v>0</v>
      </c>
      <c r="I1880" s="18">
        <v>0</v>
      </c>
      <c r="J1880" s="18">
        <v>3.1599706466640003E-2</v>
      </c>
      <c r="K1880" s="18">
        <v>0</v>
      </c>
      <c r="L1880" s="18">
        <v>0</v>
      </c>
      <c r="M1880" s="18">
        <v>0</v>
      </c>
      <c r="N1880" s="19" t="s">
        <v>6098</v>
      </c>
    </row>
    <row r="1881" spans="1:14" ht="31.5" x14ac:dyDescent="0.25">
      <c r="A1881" s="31" t="s">
        <v>2043</v>
      </c>
      <c r="B1881" s="19" t="s">
        <v>3769</v>
      </c>
      <c r="C1881" s="34" t="s">
        <v>3770</v>
      </c>
      <c r="D1881" s="18">
        <v>0</v>
      </c>
      <c r="E1881" s="18">
        <v>7.4880000000000004</v>
      </c>
      <c r="F1881" s="18">
        <v>0</v>
      </c>
      <c r="G1881" s="18">
        <v>0</v>
      </c>
      <c r="H1881" s="18">
        <v>0</v>
      </c>
      <c r="I1881" s="18">
        <v>0</v>
      </c>
      <c r="J1881" s="18">
        <v>2.2822010225909999E-2</v>
      </c>
      <c r="K1881" s="18">
        <v>0</v>
      </c>
      <c r="L1881" s="18">
        <v>0</v>
      </c>
      <c r="M1881" s="18">
        <v>0</v>
      </c>
      <c r="N1881" s="19" t="s">
        <v>6098</v>
      </c>
    </row>
    <row r="1882" spans="1:14" ht="31.5" x14ac:dyDescent="0.25">
      <c r="A1882" s="31" t="s">
        <v>2043</v>
      </c>
      <c r="B1882" s="19" t="s">
        <v>3771</v>
      </c>
      <c r="C1882" s="34" t="s">
        <v>3772</v>
      </c>
      <c r="D1882" s="18">
        <v>0</v>
      </c>
      <c r="E1882" s="18">
        <v>24.192</v>
      </c>
      <c r="F1882" s="18">
        <v>0</v>
      </c>
      <c r="G1882" s="18">
        <v>0</v>
      </c>
      <c r="H1882" s="18">
        <v>0</v>
      </c>
      <c r="I1882" s="18">
        <v>0</v>
      </c>
      <c r="J1882" s="18">
        <v>7.3732648422179997E-2</v>
      </c>
      <c r="K1882" s="18">
        <v>0</v>
      </c>
      <c r="L1882" s="18">
        <v>0</v>
      </c>
      <c r="M1882" s="18">
        <v>0</v>
      </c>
      <c r="N1882" s="19" t="s">
        <v>6098</v>
      </c>
    </row>
    <row r="1883" spans="1:14" ht="31.5" x14ac:dyDescent="0.25">
      <c r="A1883" s="31" t="s">
        <v>2043</v>
      </c>
      <c r="B1883" s="19" t="s">
        <v>3773</v>
      </c>
      <c r="C1883" s="34" t="s">
        <v>3774</v>
      </c>
      <c r="D1883" s="18">
        <v>0</v>
      </c>
      <c r="E1883" s="18">
        <v>28.224</v>
      </c>
      <c r="F1883" s="18">
        <v>0</v>
      </c>
      <c r="G1883" s="18">
        <v>0</v>
      </c>
      <c r="H1883" s="18">
        <v>0</v>
      </c>
      <c r="I1883" s="18">
        <v>0</v>
      </c>
      <c r="J1883" s="18">
        <v>8.6021423159210006E-2</v>
      </c>
      <c r="K1883" s="18">
        <v>0</v>
      </c>
      <c r="L1883" s="18">
        <v>0</v>
      </c>
      <c r="M1883" s="18">
        <v>0</v>
      </c>
      <c r="N1883" s="19" t="s">
        <v>6098</v>
      </c>
    </row>
    <row r="1884" spans="1:14" ht="31.5" x14ac:dyDescent="0.25">
      <c r="A1884" s="31" t="s">
        <v>2043</v>
      </c>
      <c r="B1884" s="19" t="s">
        <v>3775</v>
      </c>
      <c r="C1884" s="34" t="s">
        <v>3776</v>
      </c>
      <c r="D1884" s="18">
        <v>0</v>
      </c>
      <c r="E1884" s="18">
        <v>7.2</v>
      </c>
      <c r="F1884" s="18">
        <v>0</v>
      </c>
      <c r="G1884" s="18">
        <v>0</v>
      </c>
      <c r="H1884" s="18">
        <v>0</v>
      </c>
      <c r="I1884" s="18">
        <v>0</v>
      </c>
      <c r="J1884" s="18">
        <v>2.1944240601840002E-2</v>
      </c>
      <c r="K1884" s="18">
        <v>0</v>
      </c>
      <c r="L1884" s="18">
        <v>0</v>
      </c>
      <c r="M1884" s="18">
        <v>0</v>
      </c>
      <c r="N1884" s="19" t="s">
        <v>6098</v>
      </c>
    </row>
    <row r="1885" spans="1:14" ht="31.5" x14ac:dyDescent="0.25">
      <c r="A1885" s="31" t="s">
        <v>2043</v>
      </c>
      <c r="B1885" s="19" t="s">
        <v>3777</v>
      </c>
      <c r="C1885" s="34" t="s">
        <v>3778</v>
      </c>
      <c r="D1885" s="18">
        <v>0</v>
      </c>
      <c r="E1885" s="18">
        <v>12.96</v>
      </c>
      <c r="F1885" s="18">
        <v>0</v>
      </c>
      <c r="G1885" s="18">
        <v>0</v>
      </c>
      <c r="H1885" s="18">
        <v>0</v>
      </c>
      <c r="I1885" s="18">
        <v>0</v>
      </c>
      <c r="J1885" s="18">
        <v>3.9499633083309997E-2</v>
      </c>
      <c r="K1885" s="18">
        <v>0</v>
      </c>
      <c r="L1885" s="18">
        <v>0</v>
      </c>
      <c r="M1885" s="18">
        <v>0</v>
      </c>
      <c r="N1885" s="19" t="s">
        <v>6098</v>
      </c>
    </row>
    <row r="1886" spans="1:14" ht="47.25" x14ac:dyDescent="0.25">
      <c r="A1886" s="31" t="s">
        <v>2043</v>
      </c>
      <c r="B1886" s="19" t="s">
        <v>3779</v>
      </c>
      <c r="C1886" s="34" t="s">
        <v>3780</v>
      </c>
      <c r="D1886" s="18">
        <v>0</v>
      </c>
      <c r="E1886" s="18">
        <v>5.04</v>
      </c>
      <c r="F1886" s="18">
        <v>0</v>
      </c>
      <c r="G1886" s="18">
        <v>0</v>
      </c>
      <c r="H1886" s="18">
        <v>0</v>
      </c>
      <c r="I1886" s="18">
        <v>0</v>
      </c>
      <c r="J1886" s="18">
        <v>1.536096842128E-2</v>
      </c>
      <c r="K1886" s="18">
        <v>0</v>
      </c>
      <c r="L1886" s="18">
        <v>0</v>
      </c>
      <c r="M1886" s="18">
        <v>0</v>
      </c>
      <c r="N1886" s="19" t="s">
        <v>6098</v>
      </c>
    </row>
    <row r="1887" spans="1:14" ht="31.5" x14ac:dyDescent="0.25">
      <c r="A1887" s="31" t="s">
        <v>2043</v>
      </c>
      <c r="B1887" s="19" t="s">
        <v>3781</v>
      </c>
      <c r="C1887" s="34" t="s">
        <v>3782</v>
      </c>
      <c r="D1887" s="18">
        <v>0</v>
      </c>
      <c r="E1887" s="18">
        <v>10.8</v>
      </c>
      <c r="F1887" s="18">
        <v>0</v>
      </c>
      <c r="G1887" s="18">
        <v>0</v>
      </c>
      <c r="H1887" s="18">
        <v>0</v>
      </c>
      <c r="I1887" s="18">
        <v>0</v>
      </c>
      <c r="J1887" s="18">
        <v>3.2916360902759997E-2</v>
      </c>
      <c r="K1887" s="18">
        <v>0</v>
      </c>
      <c r="L1887" s="18">
        <v>0</v>
      </c>
      <c r="M1887" s="18">
        <v>0</v>
      </c>
      <c r="N1887" s="19" t="s">
        <v>6098</v>
      </c>
    </row>
    <row r="1888" spans="1:14" ht="31.5" x14ac:dyDescent="0.25">
      <c r="A1888" s="31" t="s">
        <v>2043</v>
      </c>
      <c r="B1888" s="19" t="s">
        <v>3783</v>
      </c>
      <c r="C1888" s="34" t="s">
        <v>3784</v>
      </c>
      <c r="D1888" s="18">
        <v>0</v>
      </c>
      <c r="E1888" s="18">
        <v>11.52</v>
      </c>
      <c r="F1888" s="18">
        <v>0</v>
      </c>
      <c r="G1888" s="18">
        <v>0</v>
      </c>
      <c r="H1888" s="18">
        <v>0</v>
      </c>
      <c r="I1888" s="18">
        <v>0</v>
      </c>
      <c r="J1888" s="18">
        <v>3.5110784962939998E-2</v>
      </c>
      <c r="K1888" s="18">
        <v>0</v>
      </c>
      <c r="L1888" s="18">
        <v>0</v>
      </c>
      <c r="M1888" s="18">
        <v>0</v>
      </c>
      <c r="N1888" s="19" t="s">
        <v>6098</v>
      </c>
    </row>
    <row r="1889" spans="1:14" ht="31.5" x14ac:dyDescent="0.25">
      <c r="A1889" s="31" t="s">
        <v>2043</v>
      </c>
      <c r="B1889" s="19" t="s">
        <v>3785</v>
      </c>
      <c r="C1889" s="34" t="s">
        <v>3786</v>
      </c>
      <c r="D1889" s="18">
        <v>0</v>
      </c>
      <c r="E1889" s="18">
        <v>8.64</v>
      </c>
      <c r="F1889" s="18">
        <v>0</v>
      </c>
      <c r="G1889" s="18">
        <v>0</v>
      </c>
      <c r="H1889" s="18">
        <v>0</v>
      </c>
      <c r="I1889" s="18">
        <v>0</v>
      </c>
      <c r="J1889" s="18">
        <v>2.6333088722199999E-2</v>
      </c>
      <c r="K1889" s="18">
        <v>0</v>
      </c>
      <c r="L1889" s="18">
        <v>0</v>
      </c>
      <c r="M1889" s="18">
        <v>0</v>
      </c>
      <c r="N1889" s="19" t="s">
        <v>6098</v>
      </c>
    </row>
    <row r="1890" spans="1:14" ht="31.5" x14ac:dyDescent="0.25">
      <c r="A1890" s="31" t="s">
        <v>2043</v>
      </c>
      <c r="B1890" s="19" t="s">
        <v>3787</v>
      </c>
      <c r="C1890" s="34" t="s">
        <v>3788</v>
      </c>
      <c r="D1890" s="18">
        <v>0</v>
      </c>
      <c r="E1890" s="18">
        <v>4.32</v>
      </c>
      <c r="F1890" s="18">
        <v>0</v>
      </c>
      <c r="G1890" s="18">
        <v>0</v>
      </c>
      <c r="H1890" s="18">
        <v>0</v>
      </c>
      <c r="I1890" s="18">
        <v>0</v>
      </c>
      <c r="J1890" s="18">
        <v>1.3166544361099999E-2</v>
      </c>
      <c r="K1890" s="18">
        <v>0</v>
      </c>
      <c r="L1890" s="18">
        <v>0</v>
      </c>
      <c r="M1890" s="18">
        <v>0</v>
      </c>
      <c r="N1890" s="19" t="s">
        <v>6098</v>
      </c>
    </row>
    <row r="1891" spans="1:14" ht="31.5" x14ac:dyDescent="0.25">
      <c r="A1891" s="31" t="s">
        <v>2043</v>
      </c>
      <c r="B1891" s="19" t="s">
        <v>3789</v>
      </c>
      <c r="C1891" s="34" t="s">
        <v>3790</v>
      </c>
      <c r="D1891" s="18">
        <v>0</v>
      </c>
      <c r="E1891" s="18">
        <v>46.08</v>
      </c>
      <c r="F1891" s="18">
        <v>0</v>
      </c>
      <c r="G1891" s="18">
        <v>0</v>
      </c>
      <c r="H1891" s="18">
        <v>0</v>
      </c>
      <c r="I1891" s="18">
        <v>0</v>
      </c>
      <c r="J1891" s="18">
        <v>0.14044313985177001</v>
      </c>
      <c r="K1891" s="18">
        <v>0</v>
      </c>
      <c r="L1891" s="18">
        <v>0</v>
      </c>
      <c r="M1891" s="18">
        <v>0</v>
      </c>
      <c r="N1891" s="19" t="s">
        <v>6098</v>
      </c>
    </row>
    <row r="1892" spans="1:14" ht="31.5" x14ac:dyDescent="0.25">
      <c r="A1892" s="31" t="s">
        <v>2043</v>
      </c>
      <c r="B1892" s="19" t="s">
        <v>3791</v>
      </c>
      <c r="C1892" s="34" t="s">
        <v>3792</v>
      </c>
      <c r="D1892" s="18">
        <v>0</v>
      </c>
      <c r="E1892" s="18">
        <v>46.08</v>
      </c>
      <c r="F1892" s="18">
        <v>0</v>
      </c>
      <c r="G1892" s="18">
        <v>0</v>
      </c>
      <c r="H1892" s="18">
        <v>0</v>
      </c>
      <c r="I1892" s="18">
        <v>0</v>
      </c>
      <c r="J1892" s="18">
        <v>0.14044313985177001</v>
      </c>
      <c r="K1892" s="18">
        <v>0</v>
      </c>
      <c r="L1892" s="18">
        <v>0</v>
      </c>
      <c r="M1892" s="18">
        <v>0</v>
      </c>
      <c r="N1892" s="19" t="s">
        <v>6098</v>
      </c>
    </row>
    <row r="1893" spans="1:14" ht="31.5" x14ac:dyDescent="0.25">
      <c r="A1893" s="31" t="s">
        <v>2043</v>
      </c>
      <c r="B1893" s="19" t="s">
        <v>3793</v>
      </c>
      <c r="C1893" s="34" t="s">
        <v>3794</v>
      </c>
      <c r="D1893" s="18">
        <v>0</v>
      </c>
      <c r="E1893" s="18">
        <v>27.071999999999999</v>
      </c>
      <c r="F1893" s="18">
        <v>0</v>
      </c>
      <c r="G1893" s="18">
        <v>0</v>
      </c>
      <c r="H1893" s="18">
        <v>0</v>
      </c>
      <c r="I1893" s="18">
        <v>0</v>
      </c>
      <c r="J1893" s="18">
        <v>8.2510344662910004E-2</v>
      </c>
      <c r="K1893" s="18">
        <v>0</v>
      </c>
      <c r="L1893" s="18">
        <v>0</v>
      </c>
      <c r="M1893" s="18">
        <v>0</v>
      </c>
      <c r="N1893" s="19" t="s">
        <v>6098</v>
      </c>
    </row>
    <row r="1894" spans="1:14" ht="31.5" x14ac:dyDescent="0.25">
      <c r="A1894" s="31" t="s">
        <v>2043</v>
      </c>
      <c r="B1894" s="19" t="s">
        <v>3795</v>
      </c>
      <c r="C1894" s="34" t="s">
        <v>3796</v>
      </c>
      <c r="D1894" s="18">
        <v>0</v>
      </c>
      <c r="E1894" s="18">
        <v>60.48</v>
      </c>
      <c r="F1894" s="18">
        <v>0</v>
      </c>
      <c r="G1894" s="18">
        <v>0</v>
      </c>
      <c r="H1894" s="18">
        <v>0</v>
      </c>
      <c r="I1894" s="18">
        <v>0</v>
      </c>
      <c r="J1894" s="18">
        <v>0.18433162105545001</v>
      </c>
      <c r="K1894" s="18">
        <v>0</v>
      </c>
      <c r="L1894" s="18">
        <v>0</v>
      </c>
      <c r="M1894" s="18">
        <v>0</v>
      </c>
      <c r="N1894" s="19" t="s">
        <v>6098</v>
      </c>
    </row>
    <row r="1895" spans="1:14" ht="31.5" x14ac:dyDescent="0.25">
      <c r="A1895" s="31" t="s">
        <v>2043</v>
      </c>
      <c r="B1895" s="19" t="s">
        <v>3797</v>
      </c>
      <c r="C1895" s="34" t="s">
        <v>3798</v>
      </c>
      <c r="D1895" s="18">
        <v>0</v>
      </c>
      <c r="E1895" s="18">
        <v>4.32</v>
      </c>
      <c r="F1895" s="18">
        <v>0</v>
      </c>
      <c r="G1895" s="18">
        <v>0</v>
      </c>
      <c r="H1895" s="18">
        <v>0</v>
      </c>
      <c r="I1895" s="18">
        <v>0</v>
      </c>
      <c r="J1895" s="18">
        <v>1.3166544361099999E-2</v>
      </c>
      <c r="K1895" s="18">
        <v>0</v>
      </c>
      <c r="L1895" s="18">
        <v>0</v>
      </c>
      <c r="M1895" s="18">
        <v>0</v>
      </c>
      <c r="N1895" s="19" t="s">
        <v>6098</v>
      </c>
    </row>
    <row r="1896" spans="1:14" ht="31.5" x14ac:dyDescent="0.25">
      <c r="A1896" s="31" t="s">
        <v>2043</v>
      </c>
      <c r="B1896" s="19" t="s">
        <v>3799</v>
      </c>
      <c r="C1896" s="34" t="s">
        <v>3800</v>
      </c>
      <c r="D1896" s="18">
        <v>0</v>
      </c>
      <c r="E1896" s="18">
        <v>1.44</v>
      </c>
      <c r="F1896" s="18">
        <v>0</v>
      </c>
      <c r="G1896" s="18">
        <v>0</v>
      </c>
      <c r="H1896" s="18">
        <v>0</v>
      </c>
      <c r="I1896" s="18">
        <v>0</v>
      </c>
      <c r="J1896" s="18">
        <v>4.3888481203599996E-3</v>
      </c>
      <c r="K1896" s="18">
        <v>0</v>
      </c>
      <c r="L1896" s="18">
        <v>0</v>
      </c>
      <c r="M1896" s="18">
        <v>0</v>
      </c>
      <c r="N1896" s="19" t="s">
        <v>6098</v>
      </c>
    </row>
    <row r="1897" spans="1:14" ht="31.5" x14ac:dyDescent="0.25">
      <c r="A1897" s="31" t="s">
        <v>2043</v>
      </c>
      <c r="B1897" s="19" t="s">
        <v>3801</v>
      </c>
      <c r="C1897" s="34" t="s">
        <v>3802</v>
      </c>
      <c r="D1897" s="18">
        <v>0</v>
      </c>
      <c r="E1897" s="18">
        <v>2.88</v>
      </c>
      <c r="F1897" s="18">
        <v>0</v>
      </c>
      <c r="G1897" s="18">
        <v>0</v>
      </c>
      <c r="H1897" s="18">
        <v>0</v>
      </c>
      <c r="I1897" s="18">
        <v>0</v>
      </c>
      <c r="J1897" s="18">
        <v>8.7776962407299999E-3</v>
      </c>
      <c r="K1897" s="18">
        <v>0</v>
      </c>
      <c r="L1897" s="18">
        <v>0</v>
      </c>
      <c r="M1897" s="18">
        <v>0</v>
      </c>
      <c r="N1897" s="19" t="s">
        <v>6098</v>
      </c>
    </row>
    <row r="1898" spans="1:14" ht="31.5" x14ac:dyDescent="0.25">
      <c r="A1898" s="31" t="s">
        <v>2043</v>
      </c>
      <c r="B1898" s="19" t="s">
        <v>3803</v>
      </c>
      <c r="C1898" s="34" t="s">
        <v>3804</v>
      </c>
      <c r="D1898" s="18">
        <v>0</v>
      </c>
      <c r="E1898" s="18">
        <v>38.880000000000003</v>
      </c>
      <c r="F1898" s="18">
        <v>0</v>
      </c>
      <c r="G1898" s="18">
        <v>0</v>
      </c>
      <c r="H1898" s="18">
        <v>0</v>
      </c>
      <c r="I1898" s="18">
        <v>0</v>
      </c>
      <c r="J1898" s="18">
        <v>0.11849889924993</v>
      </c>
      <c r="K1898" s="18">
        <v>0</v>
      </c>
      <c r="L1898" s="18">
        <v>0</v>
      </c>
      <c r="M1898" s="18">
        <v>0</v>
      </c>
      <c r="N1898" s="19" t="s">
        <v>6098</v>
      </c>
    </row>
    <row r="1899" spans="1:14" ht="31.5" x14ac:dyDescent="0.25">
      <c r="A1899" s="31" t="s">
        <v>2043</v>
      </c>
      <c r="B1899" s="19" t="s">
        <v>3805</v>
      </c>
      <c r="C1899" s="34" t="s">
        <v>3806</v>
      </c>
      <c r="D1899" s="18">
        <v>0</v>
      </c>
      <c r="E1899" s="18">
        <v>40.32</v>
      </c>
      <c r="F1899" s="18">
        <v>0</v>
      </c>
      <c r="G1899" s="18">
        <v>0</v>
      </c>
      <c r="H1899" s="18">
        <v>0</v>
      </c>
      <c r="I1899" s="18">
        <v>0</v>
      </c>
      <c r="J1899" s="18">
        <v>0.1228877473703</v>
      </c>
      <c r="K1899" s="18">
        <v>0</v>
      </c>
      <c r="L1899" s="18">
        <v>0</v>
      </c>
      <c r="M1899" s="18">
        <v>0</v>
      </c>
      <c r="N1899" s="19" t="s">
        <v>6098</v>
      </c>
    </row>
    <row r="1900" spans="1:14" ht="47.25" x14ac:dyDescent="0.25">
      <c r="A1900" s="31" t="s">
        <v>2043</v>
      </c>
      <c r="B1900" s="19" t="s">
        <v>3807</v>
      </c>
      <c r="C1900" s="34" t="s">
        <v>3808</v>
      </c>
      <c r="D1900" s="18">
        <v>0</v>
      </c>
      <c r="E1900" s="18">
        <v>19.584</v>
      </c>
      <c r="F1900" s="18">
        <v>0</v>
      </c>
      <c r="G1900" s="18">
        <v>0</v>
      </c>
      <c r="H1900" s="18">
        <v>0</v>
      </c>
      <c r="I1900" s="18">
        <v>0</v>
      </c>
      <c r="J1900" s="18">
        <v>5.9688334437000001E-2</v>
      </c>
      <c r="K1900" s="18">
        <v>0</v>
      </c>
      <c r="L1900" s="18">
        <v>0</v>
      </c>
      <c r="M1900" s="18">
        <v>0</v>
      </c>
      <c r="N1900" s="19" t="s">
        <v>6098</v>
      </c>
    </row>
    <row r="1901" spans="1:14" ht="31.5" x14ac:dyDescent="0.25">
      <c r="A1901" s="31" t="s">
        <v>2043</v>
      </c>
      <c r="B1901" s="19" t="s">
        <v>3809</v>
      </c>
      <c r="C1901" s="34" t="s">
        <v>3810</v>
      </c>
      <c r="D1901" s="18">
        <v>0</v>
      </c>
      <c r="E1901" s="18">
        <v>2.133</v>
      </c>
      <c r="F1901" s="18">
        <v>0</v>
      </c>
      <c r="G1901" s="18">
        <v>0</v>
      </c>
      <c r="H1901" s="18">
        <v>0</v>
      </c>
      <c r="I1901" s="18">
        <v>0</v>
      </c>
      <c r="J1901" s="18">
        <v>6.5009812782899998E-3</v>
      </c>
      <c r="K1901" s="18">
        <v>0</v>
      </c>
      <c r="L1901" s="18">
        <v>0</v>
      </c>
      <c r="M1901" s="18">
        <v>0</v>
      </c>
      <c r="N1901" s="19" t="s">
        <v>6098</v>
      </c>
    </row>
    <row r="1902" spans="1:14" ht="31.5" x14ac:dyDescent="0.25">
      <c r="A1902" s="31" t="s">
        <v>2043</v>
      </c>
      <c r="B1902" s="19" t="s">
        <v>3811</v>
      </c>
      <c r="C1902" s="34" t="s">
        <v>3812</v>
      </c>
      <c r="D1902" s="18">
        <v>0</v>
      </c>
      <c r="E1902" s="18">
        <v>89.340999999999994</v>
      </c>
      <c r="F1902" s="18">
        <v>0</v>
      </c>
      <c r="G1902" s="18">
        <v>0</v>
      </c>
      <c r="H1902" s="18">
        <v>0</v>
      </c>
      <c r="I1902" s="18">
        <v>0</v>
      </c>
      <c r="J1902" s="18">
        <v>0.27229449994568999</v>
      </c>
      <c r="K1902" s="18">
        <v>0</v>
      </c>
      <c r="L1902" s="18">
        <v>0</v>
      </c>
      <c r="M1902" s="18">
        <v>0</v>
      </c>
      <c r="N1902" s="19" t="s">
        <v>6098</v>
      </c>
    </row>
    <row r="1903" spans="1:14" ht="31.5" x14ac:dyDescent="0.25">
      <c r="A1903" s="31" t="s">
        <v>2043</v>
      </c>
      <c r="B1903" s="19" t="s">
        <v>3813</v>
      </c>
      <c r="C1903" s="34" t="s">
        <v>3814</v>
      </c>
      <c r="D1903" s="18">
        <v>0</v>
      </c>
      <c r="E1903" s="18">
        <v>270.74200000000002</v>
      </c>
      <c r="F1903" s="18">
        <v>0</v>
      </c>
      <c r="G1903" s="18">
        <v>0</v>
      </c>
      <c r="H1903" s="18">
        <v>0</v>
      </c>
      <c r="I1903" s="18">
        <v>0</v>
      </c>
      <c r="J1903" s="18">
        <v>0.82517049847545998</v>
      </c>
      <c r="K1903" s="18">
        <v>0</v>
      </c>
      <c r="L1903" s="18">
        <v>0</v>
      </c>
      <c r="M1903" s="18">
        <v>0</v>
      </c>
      <c r="N1903" s="19" t="s">
        <v>6098</v>
      </c>
    </row>
    <row r="1904" spans="1:14" ht="31.5" x14ac:dyDescent="0.25">
      <c r="A1904" s="31" t="s">
        <v>2043</v>
      </c>
      <c r="B1904" s="19" t="s">
        <v>3815</v>
      </c>
      <c r="C1904" s="34" t="s">
        <v>3816</v>
      </c>
      <c r="D1904" s="18">
        <v>0</v>
      </c>
      <c r="E1904" s="18">
        <v>73.747</v>
      </c>
      <c r="F1904" s="18">
        <v>0</v>
      </c>
      <c r="G1904" s="18">
        <v>0</v>
      </c>
      <c r="H1904" s="18">
        <v>0</v>
      </c>
      <c r="I1904" s="18">
        <v>0</v>
      </c>
      <c r="J1904" s="18">
        <v>0.22476693217554</v>
      </c>
      <c r="K1904" s="18">
        <v>0</v>
      </c>
      <c r="L1904" s="18">
        <v>0</v>
      </c>
      <c r="M1904" s="18">
        <v>0</v>
      </c>
      <c r="N1904" s="19" t="s">
        <v>6098</v>
      </c>
    </row>
    <row r="1905" spans="1:14" ht="47.25" x14ac:dyDescent="0.25">
      <c r="A1905" s="31" t="s">
        <v>2043</v>
      </c>
      <c r="B1905" s="19" t="s">
        <v>3817</v>
      </c>
      <c r="C1905" s="34" t="s">
        <v>3818</v>
      </c>
      <c r="D1905" s="18">
        <v>0</v>
      </c>
      <c r="E1905" s="18">
        <v>248.083</v>
      </c>
      <c r="F1905" s="18">
        <v>0</v>
      </c>
      <c r="G1905" s="18">
        <v>0</v>
      </c>
      <c r="H1905" s="18">
        <v>0</v>
      </c>
      <c r="I1905" s="18">
        <v>0</v>
      </c>
      <c r="J1905" s="18">
        <v>0.75611014461476</v>
      </c>
      <c r="K1905" s="18">
        <v>0</v>
      </c>
      <c r="L1905" s="18">
        <v>0</v>
      </c>
      <c r="M1905" s="18">
        <v>0</v>
      </c>
      <c r="N1905" s="19" t="s">
        <v>6098</v>
      </c>
    </row>
    <row r="1906" spans="1:14" ht="31.5" x14ac:dyDescent="0.25">
      <c r="A1906" s="31" t="s">
        <v>2043</v>
      </c>
      <c r="B1906" s="19" t="s">
        <v>3819</v>
      </c>
      <c r="C1906" s="34" t="s">
        <v>3820</v>
      </c>
      <c r="D1906" s="18">
        <v>0</v>
      </c>
      <c r="E1906" s="18">
        <v>90.016999999999996</v>
      </c>
      <c r="F1906" s="18">
        <v>0</v>
      </c>
      <c r="G1906" s="18">
        <v>0</v>
      </c>
      <c r="H1906" s="18">
        <v>0</v>
      </c>
      <c r="I1906" s="18">
        <v>0</v>
      </c>
      <c r="J1906" s="18">
        <v>0.2743548203133</v>
      </c>
      <c r="K1906" s="18">
        <v>0</v>
      </c>
      <c r="L1906" s="18">
        <v>0</v>
      </c>
      <c r="M1906" s="18">
        <v>0</v>
      </c>
      <c r="N1906" s="19" t="s">
        <v>6098</v>
      </c>
    </row>
    <row r="1907" spans="1:14" ht="31.5" x14ac:dyDescent="0.25">
      <c r="A1907" s="31" t="s">
        <v>2043</v>
      </c>
      <c r="B1907" s="19" t="s">
        <v>3821</v>
      </c>
      <c r="C1907" s="34" t="s">
        <v>3822</v>
      </c>
      <c r="D1907" s="18">
        <v>0</v>
      </c>
      <c r="E1907" s="18">
        <v>233.67500000000001</v>
      </c>
      <c r="F1907" s="18">
        <v>0</v>
      </c>
      <c r="G1907" s="18">
        <v>0</v>
      </c>
      <c r="H1907" s="18">
        <v>0</v>
      </c>
      <c r="I1907" s="18">
        <v>0</v>
      </c>
      <c r="J1907" s="18">
        <v>0.71219728092152002</v>
      </c>
      <c r="K1907" s="18">
        <v>0</v>
      </c>
      <c r="L1907" s="18">
        <v>0</v>
      </c>
      <c r="M1907" s="18">
        <v>0</v>
      </c>
      <c r="N1907" s="19" t="s">
        <v>6098</v>
      </c>
    </row>
    <row r="1908" spans="1:14" ht="31.5" x14ac:dyDescent="0.25">
      <c r="A1908" s="31" t="s">
        <v>2043</v>
      </c>
      <c r="B1908" s="19" t="s">
        <v>3823</v>
      </c>
      <c r="C1908" s="34" t="s">
        <v>3824</v>
      </c>
      <c r="D1908" s="18">
        <v>0</v>
      </c>
      <c r="E1908" s="18">
        <v>248.4</v>
      </c>
      <c r="F1908" s="18">
        <v>0</v>
      </c>
      <c r="G1908" s="18">
        <v>0</v>
      </c>
      <c r="H1908" s="18">
        <v>0</v>
      </c>
      <c r="I1908" s="18">
        <v>0</v>
      </c>
      <c r="J1908" s="18">
        <v>0.75707630076347998</v>
      </c>
      <c r="K1908" s="18">
        <v>0</v>
      </c>
      <c r="L1908" s="18">
        <v>0</v>
      </c>
      <c r="M1908" s="18">
        <v>0</v>
      </c>
      <c r="N1908" s="19" t="s">
        <v>6098</v>
      </c>
    </row>
    <row r="1909" spans="1:14" ht="31.5" x14ac:dyDescent="0.25">
      <c r="A1909" s="31" t="s">
        <v>2043</v>
      </c>
      <c r="B1909" s="19" t="s">
        <v>3825</v>
      </c>
      <c r="C1909" s="34" t="s">
        <v>3826</v>
      </c>
      <c r="D1909" s="18">
        <v>0</v>
      </c>
      <c r="E1909" s="18">
        <v>0</v>
      </c>
      <c r="F1909" s="18">
        <v>0</v>
      </c>
      <c r="G1909" s="18">
        <v>0</v>
      </c>
      <c r="H1909" s="18">
        <v>0</v>
      </c>
      <c r="I1909" s="18">
        <v>0</v>
      </c>
      <c r="J1909" s="18">
        <v>0</v>
      </c>
      <c r="K1909" s="18">
        <v>0</v>
      </c>
      <c r="L1909" s="18">
        <v>0</v>
      </c>
      <c r="M1909" s="18">
        <v>0</v>
      </c>
      <c r="N1909" s="19" t="s">
        <v>6098</v>
      </c>
    </row>
    <row r="1910" spans="1:14" ht="31.5" x14ac:dyDescent="0.25">
      <c r="A1910" s="31" t="s">
        <v>2043</v>
      </c>
      <c r="B1910" s="19" t="s">
        <v>3827</v>
      </c>
      <c r="C1910" s="34" t="s">
        <v>3828</v>
      </c>
      <c r="D1910" s="18">
        <v>0</v>
      </c>
      <c r="E1910" s="18">
        <v>52.44</v>
      </c>
      <c r="F1910" s="18">
        <v>0</v>
      </c>
      <c r="G1910" s="18">
        <v>0</v>
      </c>
      <c r="H1910" s="18">
        <v>0</v>
      </c>
      <c r="I1910" s="18">
        <v>0</v>
      </c>
      <c r="J1910" s="18">
        <v>0.15982721905006</v>
      </c>
      <c r="K1910" s="18">
        <v>0</v>
      </c>
      <c r="L1910" s="18">
        <v>0</v>
      </c>
      <c r="M1910" s="18">
        <v>0</v>
      </c>
      <c r="N1910" s="19" t="s">
        <v>6098</v>
      </c>
    </row>
    <row r="1911" spans="1:14" ht="31.5" x14ac:dyDescent="0.25">
      <c r="A1911" s="31" t="s">
        <v>2043</v>
      </c>
      <c r="B1911" s="19" t="s">
        <v>3829</v>
      </c>
      <c r="C1911" s="34" t="s">
        <v>3830</v>
      </c>
      <c r="D1911" s="18">
        <v>0</v>
      </c>
      <c r="E1911" s="18">
        <v>109.02</v>
      </c>
      <c r="F1911" s="18">
        <v>0</v>
      </c>
      <c r="G1911" s="18">
        <v>0</v>
      </c>
      <c r="H1911" s="18">
        <v>0</v>
      </c>
      <c r="I1911" s="18">
        <v>0</v>
      </c>
      <c r="J1911" s="18">
        <v>0.33227237644619001</v>
      </c>
      <c r="K1911" s="18">
        <v>0</v>
      </c>
      <c r="L1911" s="18">
        <v>0</v>
      </c>
      <c r="M1911" s="18">
        <v>0</v>
      </c>
      <c r="N1911" s="19" t="s">
        <v>6098</v>
      </c>
    </row>
    <row r="1912" spans="1:14" ht="31.5" x14ac:dyDescent="0.25">
      <c r="A1912" s="31" t="s">
        <v>2043</v>
      </c>
      <c r="B1912" s="19" t="s">
        <v>3831</v>
      </c>
      <c r="C1912" s="34" t="s">
        <v>3832</v>
      </c>
      <c r="D1912" s="18">
        <v>0</v>
      </c>
      <c r="E1912" s="18">
        <v>15.18</v>
      </c>
      <c r="F1912" s="18">
        <v>0</v>
      </c>
      <c r="G1912" s="18">
        <v>0</v>
      </c>
      <c r="H1912" s="18">
        <v>0</v>
      </c>
      <c r="I1912" s="18">
        <v>0</v>
      </c>
      <c r="J1912" s="18">
        <v>4.6265773935540003E-2</v>
      </c>
      <c r="K1912" s="18">
        <v>0</v>
      </c>
      <c r="L1912" s="18">
        <v>0</v>
      </c>
      <c r="M1912" s="18">
        <v>0</v>
      </c>
      <c r="N1912" s="19" t="s">
        <v>6098</v>
      </c>
    </row>
    <row r="1913" spans="1:14" ht="47.25" x14ac:dyDescent="0.25">
      <c r="A1913" s="31" t="s">
        <v>2043</v>
      </c>
      <c r="B1913" s="19" t="s">
        <v>3833</v>
      </c>
      <c r="C1913" s="34" t="s">
        <v>3834</v>
      </c>
      <c r="D1913" s="18">
        <v>0</v>
      </c>
      <c r="E1913" s="18">
        <v>13.8</v>
      </c>
      <c r="F1913" s="18">
        <v>0</v>
      </c>
      <c r="G1913" s="18">
        <v>0</v>
      </c>
      <c r="H1913" s="18">
        <v>0</v>
      </c>
      <c r="I1913" s="18">
        <v>0</v>
      </c>
      <c r="J1913" s="18">
        <v>4.2059794486860001E-2</v>
      </c>
      <c r="K1913" s="18">
        <v>0</v>
      </c>
      <c r="L1913" s="18">
        <v>0</v>
      </c>
      <c r="M1913" s="18">
        <v>0</v>
      </c>
      <c r="N1913" s="19" t="s">
        <v>6098</v>
      </c>
    </row>
    <row r="1914" spans="1:14" ht="31.5" x14ac:dyDescent="0.25">
      <c r="A1914" s="31" t="s">
        <v>2043</v>
      </c>
      <c r="B1914" s="19" t="s">
        <v>3835</v>
      </c>
      <c r="C1914" s="34" t="s">
        <v>3836</v>
      </c>
      <c r="D1914" s="18">
        <v>0</v>
      </c>
      <c r="E1914" s="18">
        <v>16.559999999999999</v>
      </c>
      <c r="F1914" s="18">
        <v>0</v>
      </c>
      <c r="G1914" s="18">
        <v>0</v>
      </c>
      <c r="H1914" s="18">
        <v>0</v>
      </c>
      <c r="I1914" s="18">
        <v>0</v>
      </c>
      <c r="J1914" s="18">
        <v>5.0471753384230003E-2</v>
      </c>
      <c r="K1914" s="18">
        <v>0</v>
      </c>
      <c r="L1914" s="18">
        <v>0</v>
      </c>
      <c r="M1914" s="18">
        <v>0</v>
      </c>
      <c r="N1914" s="19" t="s">
        <v>6098</v>
      </c>
    </row>
    <row r="1915" spans="1:14" ht="31.5" x14ac:dyDescent="0.25">
      <c r="A1915" s="31" t="s">
        <v>2043</v>
      </c>
      <c r="B1915" s="19" t="s">
        <v>3837</v>
      </c>
      <c r="C1915" s="34" t="s">
        <v>3838</v>
      </c>
      <c r="D1915" s="18">
        <v>0</v>
      </c>
      <c r="E1915" s="18">
        <v>290.35199999999998</v>
      </c>
      <c r="F1915" s="18">
        <v>0</v>
      </c>
      <c r="G1915" s="18">
        <v>0</v>
      </c>
      <c r="H1915" s="18">
        <v>0</v>
      </c>
      <c r="I1915" s="18">
        <v>0</v>
      </c>
      <c r="J1915" s="18">
        <v>0.88493807600353003</v>
      </c>
      <c r="K1915" s="18">
        <v>0</v>
      </c>
      <c r="L1915" s="18">
        <v>0</v>
      </c>
      <c r="M1915" s="18">
        <v>0</v>
      </c>
      <c r="N1915" s="19" t="s">
        <v>6098</v>
      </c>
    </row>
    <row r="1916" spans="1:14" ht="31.5" x14ac:dyDescent="0.25">
      <c r="A1916" s="31" t="s">
        <v>2043</v>
      </c>
      <c r="B1916" s="19" t="s">
        <v>3839</v>
      </c>
      <c r="C1916" s="34" t="s">
        <v>3840</v>
      </c>
      <c r="D1916" s="18">
        <v>0</v>
      </c>
      <c r="E1916" s="18">
        <v>27.6</v>
      </c>
      <c r="F1916" s="18">
        <v>0</v>
      </c>
      <c r="G1916" s="18">
        <v>0</v>
      </c>
      <c r="H1916" s="18">
        <v>0</v>
      </c>
      <c r="I1916" s="18">
        <v>0</v>
      </c>
      <c r="J1916" s="18">
        <v>8.4119588973720003E-2</v>
      </c>
      <c r="K1916" s="18">
        <v>0</v>
      </c>
      <c r="L1916" s="18">
        <v>0</v>
      </c>
      <c r="M1916" s="18">
        <v>0</v>
      </c>
      <c r="N1916" s="19" t="s">
        <v>6098</v>
      </c>
    </row>
    <row r="1917" spans="1:14" ht="47.25" x14ac:dyDescent="0.25">
      <c r="A1917" s="31" t="s">
        <v>2043</v>
      </c>
      <c r="B1917" s="19" t="s">
        <v>3841</v>
      </c>
      <c r="C1917" s="34" t="s">
        <v>3842</v>
      </c>
      <c r="D1917" s="18">
        <v>0</v>
      </c>
      <c r="E1917" s="18">
        <v>62.927999999999997</v>
      </c>
      <c r="F1917" s="18">
        <v>0</v>
      </c>
      <c r="G1917" s="18">
        <v>0</v>
      </c>
      <c r="H1917" s="18">
        <v>0</v>
      </c>
      <c r="I1917" s="18">
        <v>0</v>
      </c>
      <c r="J1917" s="18">
        <v>0.19179266286008001</v>
      </c>
      <c r="K1917" s="18">
        <v>0</v>
      </c>
      <c r="L1917" s="18">
        <v>0</v>
      </c>
      <c r="M1917" s="18">
        <v>0</v>
      </c>
      <c r="N1917" s="19" t="s">
        <v>6098</v>
      </c>
    </row>
    <row r="1918" spans="1:14" ht="31.5" x14ac:dyDescent="0.25">
      <c r="A1918" s="31" t="s">
        <v>2043</v>
      </c>
      <c r="B1918" s="19" t="s">
        <v>3843</v>
      </c>
      <c r="C1918" s="34" t="s">
        <v>3844</v>
      </c>
      <c r="D1918" s="18">
        <v>0</v>
      </c>
      <c r="E1918" s="18">
        <v>3.266</v>
      </c>
      <c r="F1918" s="18">
        <v>0</v>
      </c>
      <c r="G1918" s="18">
        <v>0</v>
      </c>
      <c r="H1918" s="18">
        <v>0</v>
      </c>
      <c r="I1918" s="18">
        <v>0</v>
      </c>
      <c r="J1918" s="18">
        <v>9.9541513618900002E-3</v>
      </c>
      <c r="K1918" s="18">
        <v>0</v>
      </c>
      <c r="L1918" s="18">
        <v>0</v>
      </c>
      <c r="M1918" s="18">
        <v>0</v>
      </c>
      <c r="N1918" s="19" t="s">
        <v>6098</v>
      </c>
    </row>
    <row r="1919" spans="1:14" ht="31.5" x14ac:dyDescent="0.25">
      <c r="A1919" s="31" t="s">
        <v>2043</v>
      </c>
      <c r="B1919" s="19" t="s">
        <v>3845</v>
      </c>
      <c r="C1919" s="34" t="s">
        <v>3846</v>
      </c>
      <c r="D1919" s="18">
        <v>0</v>
      </c>
      <c r="E1919" s="18">
        <v>71.760000000000005</v>
      </c>
      <c r="F1919" s="18">
        <v>0</v>
      </c>
      <c r="G1919" s="18">
        <v>0</v>
      </c>
      <c r="H1919" s="18">
        <v>0</v>
      </c>
      <c r="I1919" s="18">
        <v>0</v>
      </c>
      <c r="J1919" s="18">
        <v>0.21871093133166999</v>
      </c>
      <c r="K1919" s="18">
        <v>0</v>
      </c>
      <c r="L1919" s="18">
        <v>0</v>
      </c>
      <c r="M1919" s="18">
        <v>0</v>
      </c>
      <c r="N1919" s="19" t="s">
        <v>6098</v>
      </c>
    </row>
    <row r="1920" spans="1:14" ht="31.5" x14ac:dyDescent="0.25">
      <c r="A1920" s="31" t="s">
        <v>2043</v>
      </c>
      <c r="B1920" s="19" t="s">
        <v>3847</v>
      </c>
      <c r="C1920" s="34" t="s">
        <v>3848</v>
      </c>
      <c r="D1920" s="18">
        <v>0</v>
      </c>
      <c r="E1920" s="18">
        <v>61.134</v>
      </c>
      <c r="F1920" s="18">
        <v>0</v>
      </c>
      <c r="G1920" s="18">
        <v>0</v>
      </c>
      <c r="H1920" s="18">
        <v>0</v>
      </c>
      <c r="I1920" s="18">
        <v>0</v>
      </c>
      <c r="J1920" s="18">
        <v>0.18632488957678001</v>
      </c>
      <c r="K1920" s="18">
        <v>0</v>
      </c>
      <c r="L1920" s="18">
        <v>0</v>
      </c>
      <c r="M1920" s="18">
        <v>0</v>
      </c>
      <c r="N1920" s="19" t="s">
        <v>6098</v>
      </c>
    </row>
    <row r="1921" spans="1:14" ht="31.5" x14ac:dyDescent="0.25">
      <c r="A1921" s="31" t="s">
        <v>2043</v>
      </c>
      <c r="B1921" s="19" t="s">
        <v>3849</v>
      </c>
      <c r="C1921" s="34" t="s">
        <v>3850</v>
      </c>
      <c r="D1921" s="18">
        <v>0</v>
      </c>
      <c r="E1921" s="18">
        <v>151.80000000000001</v>
      </c>
      <c r="F1921" s="18">
        <v>0</v>
      </c>
      <c r="G1921" s="18">
        <v>0</v>
      </c>
      <c r="H1921" s="18">
        <v>0</v>
      </c>
      <c r="I1921" s="18">
        <v>0</v>
      </c>
      <c r="J1921" s="18">
        <v>0.46265773935546001</v>
      </c>
      <c r="K1921" s="18">
        <v>0</v>
      </c>
      <c r="L1921" s="18">
        <v>0</v>
      </c>
      <c r="M1921" s="18">
        <v>0</v>
      </c>
      <c r="N1921" s="19" t="s">
        <v>6098</v>
      </c>
    </row>
    <row r="1922" spans="1:14" ht="31.5" x14ac:dyDescent="0.25">
      <c r="A1922" s="31" t="s">
        <v>2043</v>
      </c>
      <c r="B1922" s="19" t="s">
        <v>3851</v>
      </c>
      <c r="C1922" s="34" t="s">
        <v>3852</v>
      </c>
      <c r="D1922" s="18">
        <v>0</v>
      </c>
      <c r="E1922" s="18">
        <v>15.18</v>
      </c>
      <c r="F1922" s="18">
        <v>0</v>
      </c>
      <c r="G1922" s="18">
        <v>0</v>
      </c>
      <c r="H1922" s="18">
        <v>0</v>
      </c>
      <c r="I1922" s="18">
        <v>0</v>
      </c>
      <c r="J1922" s="18">
        <v>4.6265773935540003E-2</v>
      </c>
      <c r="K1922" s="18">
        <v>0</v>
      </c>
      <c r="L1922" s="18">
        <v>0</v>
      </c>
      <c r="M1922" s="18">
        <v>0</v>
      </c>
      <c r="N1922" s="19" t="s">
        <v>6098</v>
      </c>
    </row>
    <row r="1923" spans="1:14" ht="31.5" x14ac:dyDescent="0.25">
      <c r="A1923" s="31" t="s">
        <v>2043</v>
      </c>
      <c r="B1923" s="19" t="s">
        <v>3853</v>
      </c>
      <c r="C1923" s="34" t="s">
        <v>3854</v>
      </c>
      <c r="D1923" s="18">
        <v>0</v>
      </c>
      <c r="E1923" s="18">
        <v>130.27199999999999</v>
      </c>
      <c r="F1923" s="18">
        <v>0</v>
      </c>
      <c r="G1923" s="18">
        <v>0</v>
      </c>
      <c r="H1923" s="18">
        <v>0</v>
      </c>
      <c r="I1923" s="18">
        <v>0</v>
      </c>
      <c r="J1923" s="18">
        <v>0.39704445995595</v>
      </c>
      <c r="K1923" s="18">
        <v>0</v>
      </c>
      <c r="L1923" s="18">
        <v>0</v>
      </c>
      <c r="M1923" s="18">
        <v>0</v>
      </c>
      <c r="N1923" s="19" t="s">
        <v>6098</v>
      </c>
    </row>
    <row r="1924" spans="1:14" ht="31.5" x14ac:dyDescent="0.25">
      <c r="A1924" s="31" t="s">
        <v>2043</v>
      </c>
      <c r="B1924" s="19" t="s">
        <v>3855</v>
      </c>
      <c r="C1924" s="34" t="s">
        <v>3856</v>
      </c>
      <c r="D1924" s="18">
        <v>0</v>
      </c>
      <c r="E1924" s="18">
        <v>110.4</v>
      </c>
      <c r="F1924" s="18">
        <v>0</v>
      </c>
      <c r="G1924" s="18">
        <v>0</v>
      </c>
      <c r="H1924" s="18">
        <v>0</v>
      </c>
      <c r="I1924" s="18">
        <v>0</v>
      </c>
      <c r="J1924" s="18">
        <v>0.33647835589488001</v>
      </c>
      <c r="K1924" s="18">
        <v>0</v>
      </c>
      <c r="L1924" s="18">
        <v>0</v>
      </c>
      <c r="M1924" s="18">
        <v>0</v>
      </c>
      <c r="N1924" s="19" t="s">
        <v>6098</v>
      </c>
    </row>
    <row r="1925" spans="1:14" ht="31.5" x14ac:dyDescent="0.25">
      <c r="A1925" s="31" t="s">
        <v>2043</v>
      </c>
      <c r="B1925" s="19" t="s">
        <v>3857</v>
      </c>
      <c r="C1925" s="34" t="s">
        <v>3858</v>
      </c>
      <c r="D1925" s="18">
        <v>0</v>
      </c>
      <c r="E1925" s="18">
        <v>13.8</v>
      </c>
      <c r="F1925" s="18">
        <v>0</v>
      </c>
      <c r="G1925" s="18">
        <v>0</v>
      </c>
      <c r="H1925" s="18">
        <v>0</v>
      </c>
      <c r="I1925" s="18">
        <v>0</v>
      </c>
      <c r="J1925" s="18">
        <v>4.2059794486860001E-2</v>
      </c>
      <c r="K1925" s="18">
        <v>0</v>
      </c>
      <c r="L1925" s="18">
        <v>0</v>
      </c>
      <c r="M1925" s="18">
        <v>0</v>
      </c>
      <c r="N1925" s="19" t="s">
        <v>6098</v>
      </c>
    </row>
    <row r="1926" spans="1:14" ht="31.5" x14ac:dyDescent="0.25">
      <c r="A1926" s="31" t="s">
        <v>2043</v>
      </c>
      <c r="B1926" s="19" t="s">
        <v>3859</v>
      </c>
      <c r="C1926" s="34" t="s">
        <v>3860</v>
      </c>
      <c r="D1926" s="18">
        <v>0</v>
      </c>
      <c r="E1926" s="18">
        <v>35.880000000000003</v>
      </c>
      <c r="F1926" s="18">
        <v>0</v>
      </c>
      <c r="G1926" s="18">
        <v>0</v>
      </c>
      <c r="H1926" s="18">
        <v>0</v>
      </c>
      <c r="I1926" s="18">
        <v>0</v>
      </c>
      <c r="J1926" s="18">
        <v>0.10935546566583</v>
      </c>
      <c r="K1926" s="18">
        <v>0</v>
      </c>
      <c r="L1926" s="18">
        <v>0</v>
      </c>
      <c r="M1926" s="18">
        <v>0</v>
      </c>
      <c r="N1926" s="19" t="s">
        <v>6098</v>
      </c>
    </row>
    <row r="1927" spans="1:14" ht="31.5" x14ac:dyDescent="0.25">
      <c r="A1927" s="31" t="s">
        <v>2043</v>
      </c>
      <c r="B1927" s="19" t="s">
        <v>3861</v>
      </c>
      <c r="C1927" s="34" t="s">
        <v>3862</v>
      </c>
      <c r="D1927" s="18">
        <v>0</v>
      </c>
      <c r="E1927" s="18">
        <v>0</v>
      </c>
      <c r="F1927" s="18">
        <v>0</v>
      </c>
      <c r="G1927" s="18">
        <v>0</v>
      </c>
      <c r="H1927" s="18">
        <v>0</v>
      </c>
      <c r="I1927" s="18">
        <v>0</v>
      </c>
      <c r="J1927" s="18">
        <v>0</v>
      </c>
      <c r="K1927" s="18">
        <v>0</v>
      </c>
      <c r="L1927" s="18">
        <v>0</v>
      </c>
      <c r="M1927" s="18">
        <v>0</v>
      </c>
      <c r="N1927" s="19" t="s">
        <v>6098</v>
      </c>
    </row>
    <row r="1928" spans="1:14" ht="31.5" x14ac:dyDescent="0.25">
      <c r="A1928" s="31" t="s">
        <v>2043</v>
      </c>
      <c r="B1928" s="19" t="s">
        <v>3863</v>
      </c>
      <c r="C1928" s="34" t="s">
        <v>3864</v>
      </c>
      <c r="D1928" s="18">
        <v>0</v>
      </c>
      <c r="E1928" s="18">
        <v>82.8</v>
      </c>
      <c r="F1928" s="18">
        <v>0</v>
      </c>
      <c r="G1928" s="18">
        <v>0</v>
      </c>
      <c r="H1928" s="18">
        <v>0</v>
      </c>
      <c r="I1928" s="18">
        <v>0</v>
      </c>
      <c r="J1928" s="18">
        <v>0.25235876692115999</v>
      </c>
      <c r="K1928" s="18">
        <v>0</v>
      </c>
      <c r="L1928" s="18">
        <v>0</v>
      </c>
      <c r="M1928" s="18">
        <v>0</v>
      </c>
      <c r="N1928" s="19" t="s">
        <v>6098</v>
      </c>
    </row>
    <row r="1929" spans="1:14" ht="31.5" x14ac:dyDescent="0.25">
      <c r="A1929" s="31" t="s">
        <v>2043</v>
      </c>
      <c r="B1929" s="19" t="s">
        <v>3865</v>
      </c>
      <c r="C1929" s="34" t="s">
        <v>3866</v>
      </c>
      <c r="D1929" s="18">
        <v>0</v>
      </c>
      <c r="E1929" s="18">
        <v>78.66</v>
      </c>
      <c r="F1929" s="18">
        <v>0</v>
      </c>
      <c r="G1929" s="18">
        <v>0</v>
      </c>
      <c r="H1929" s="18">
        <v>0</v>
      </c>
      <c r="I1929" s="18">
        <v>0</v>
      </c>
      <c r="J1929" s="18">
        <v>0.23974082857510001</v>
      </c>
      <c r="K1929" s="18">
        <v>0</v>
      </c>
      <c r="L1929" s="18">
        <v>0</v>
      </c>
      <c r="M1929" s="18">
        <v>0</v>
      </c>
      <c r="N1929" s="19" t="s">
        <v>6098</v>
      </c>
    </row>
    <row r="1930" spans="1:14" ht="31.5" x14ac:dyDescent="0.25">
      <c r="A1930" s="31" t="s">
        <v>2043</v>
      </c>
      <c r="B1930" s="19" t="s">
        <v>3867</v>
      </c>
      <c r="C1930" s="34" t="s">
        <v>3868</v>
      </c>
      <c r="D1930" s="18">
        <v>0</v>
      </c>
      <c r="E1930" s="18">
        <v>82.8</v>
      </c>
      <c r="F1930" s="18">
        <v>0</v>
      </c>
      <c r="G1930" s="18">
        <v>0</v>
      </c>
      <c r="H1930" s="18">
        <v>0</v>
      </c>
      <c r="I1930" s="18">
        <v>0</v>
      </c>
      <c r="J1930" s="18">
        <v>0.25235876692115999</v>
      </c>
      <c r="K1930" s="18">
        <v>0</v>
      </c>
      <c r="L1930" s="18">
        <v>0</v>
      </c>
      <c r="M1930" s="18">
        <v>0</v>
      </c>
      <c r="N1930" s="19" t="s">
        <v>6098</v>
      </c>
    </row>
    <row r="1931" spans="1:14" ht="31.5" x14ac:dyDescent="0.25">
      <c r="A1931" s="31" t="s">
        <v>2043</v>
      </c>
      <c r="B1931" s="19" t="s">
        <v>3869</v>
      </c>
      <c r="C1931" s="34" t="s">
        <v>3870</v>
      </c>
      <c r="D1931" s="18">
        <v>0</v>
      </c>
      <c r="E1931" s="18">
        <v>51.06</v>
      </c>
      <c r="F1931" s="18">
        <v>0</v>
      </c>
      <c r="G1931" s="18">
        <v>0</v>
      </c>
      <c r="H1931" s="18">
        <v>0</v>
      </c>
      <c r="I1931" s="18">
        <v>0</v>
      </c>
      <c r="J1931" s="18">
        <v>0.15562123960138</v>
      </c>
      <c r="K1931" s="18">
        <v>0</v>
      </c>
      <c r="L1931" s="18">
        <v>0</v>
      </c>
      <c r="M1931" s="18">
        <v>0</v>
      </c>
      <c r="N1931" s="19" t="s">
        <v>6098</v>
      </c>
    </row>
    <row r="1932" spans="1:14" ht="31.5" x14ac:dyDescent="0.25">
      <c r="A1932" s="31" t="s">
        <v>2043</v>
      </c>
      <c r="B1932" s="19" t="s">
        <v>3871</v>
      </c>
      <c r="C1932" s="34" t="s">
        <v>3872</v>
      </c>
      <c r="D1932" s="18">
        <v>0</v>
      </c>
      <c r="E1932" s="18">
        <v>16.559999999999999</v>
      </c>
      <c r="F1932" s="18">
        <v>0</v>
      </c>
      <c r="G1932" s="18">
        <v>0</v>
      </c>
      <c r="H1932" s="18">
        <v>0</v>
      </c>
      <c r="I1932" s="18">
        <v>0</v>
      </c>
      <c r="J1932" s="18">
        <v>5.0471753384230003E-2</v>
      </c>
      <c r="K1932" s="18">
        <v>0</v>
      </c>
      <c r="L1932" s="18">
        <v>0</v>
      </c>
      <c r="M1932" s="18">
        <v>0</v>
      </c>
      <c r="N1932" s="19" t="s">
        <v>6098</v>
      </c>
    </row>
    <row r="1933" spans="1:14" ht="31.5" x14ac:dyDescent="0.25">
      <c r="A1933" s="31" t="s">
        <v>2043</v>
      </c>
      <c r="B1933" s="19" t="s">
        <v>3873</v>
      </c>
      <c r="C1933" s="34" t="s">
        <v>3874</v>
      </c>
      <c r="D1933" s="18">
        <v>0</v>
      </c>
      <c r="E1933" s="18">
        <v>4.1399999999999997</v>
      </c>
      <c r="F1933" s="18">
        <v>0</v>
      </c>
      <c r="G1933" s="18">
        <v>0</v>
      </c>
      <c r="H1933" s="18">
        <v>0</v>
      </c>
      <c r="I1933" s="18">
        <v>0</v>
      </c>
      <c r="J1933" s="18">
        <v>1.261793834605E-2</v>
      </c>
      <c r="K1933" s="18">
        <v>0</v>
      </c>
      <c r="L1933" s="18">
        <v>0</v>
      </c>
      <c r="M1933" s="18">
        <v>0</v>
      </c>
      <c r="N1933" s="19" t="s">
        <v>6098</v>
      </c>
    </row>
    <row r="1934" spans="1:14" ht="31.5" x14ac:dyDescent="0.25">
      <c r="A1934" s="31" t="s">
        <v>2043</v>
      </c>
      <c r="B1934" s="19" t="s">
        <v>3875</v>
      </c>
      <c r="C1934" s="34" t="s">
        <v>3876</v>
      </c>
      <c r="D1934" s="18">
        <v>0</v>
      </c>
      <c r="E1934" s="18">
        <v>62.1</v>
      </c>
      <c r="F1934" s="18">
        <v>0</v>
      </c>
      <c r="G1934" s="18">
        <v>0</v>
      </c>
      <c r="H1934" s="18">
        <v>0</v>
      </c>
      <c r="I1934" s="18">
        <v>0</v>
      </c>
      <c r="J1934" s="18">
        <v>0.18926907519087</v>
      </c>
      <c r="K1934" s="18">
        <v>0</v>
      </c>
      <c r="L1934" s="18">
        <v>0</v>
      </c>
      <c r="M1934" s="18">
        <v>0</v>
      </c>
      <c r="N1934" s="19" t="s">
        <v>6098</v>
      </c>
    </row>
    <row r="1935" spans="1:14" ht="31.5" x14ac:dyDescent="0.25">
      <c r="A1935" s="31" t="s">
        <v>2043</v>
      </c>
      <c r="B1935" s="19" t="s">
        <v>3877</v>
      </c>
      <c r="C1935" s="34" t="s">
        <v>3878</v>
      </c>
      <c r="D1935" s="18">
        <v>0</v>
      </c>
      <c r="E1935" s="18">
        <v>69</v>
      </c>
      <c r="F1935" s="18">
        <v>0</v>
      </c>
      <c r="G1935" s="18">
        <v>0</v>
      </c>
      <c r="H1935" s="18">
        <v>0</v>
      </c>
      <c r="I1935" s="18">
        <v>0</v>
      </c>
      <c r="J1935" s="18">
        <v>0.21029897243430001</v>
      </c>
      <c r="K1935" s="18">
        <v>0</v>
      </c>
      <c r="L1935" s="18">
        <v>0</v>
      </c>
      <c r="M1935" s="18">
        <v>0</v>
      </c>
      <c r="N1935" s="19" t="s">
        <v>6098</v>
      </c>
    </row>
    <row r="1936" spans="1:14" ht="31.5" x14ac:dyDescent="0.25">
      <c r="A1936" s="31" t="s">
        <v>2043</v>
      </c>
      <c r="B1936" s="19" t="s">
        <v>3879</v>
      </c>
      <c r="C1936" s="34" t="s">
        <v>3880</v>
      </c>
      <c r="D1936" s="18">
        <v>0</v>
      </c>
      <c r="E1936" s="18">
        <v>15.18</v>
      </c>
      <c r="F1936" s="18">
        <v>0</v>
      </c>
      <c r="G1936" s="18">
        <v>0</v>
      </c>
      <c r="H1936" s="18">
        <v>0</v>
      </c>
      <c r="I1936" s="18">
        <v>0</v>
      </c>
      <c r="J1936" s="18">
        <v>4.6265773935540003E-2</v>
      </c>
      <c r="K1936" s="18">
        <v>0</v>
      </c>
      <c r="L1936" s="18">
        <v>0</v>
      </c>
      <c r="M1936" s="18">
        <v>0</v>
      </c>
      <c r="N1936" s="19" t="s">
        <v>6098</v>
      </c>
    </row>
    <row r="1937" spans="1:14" ht="47.25" x14ac:dyDescent="0.25">
      <c r="A1937" s="31" t="s">
        <v>2043</v>
      </c>
      <c r="B1937" s="19" t="s">
        <v>3881</v>
      </c>
      <c r="C1937" s="34" t="s">
        <v>3882</v>
      </c>
      <c r="D1937" s="18">
        <v>0</v>
      </c>
      <c r="E1937" s="18">
        <v>12.42</v>
      </c>
      <c r="F1937" s="18">
        <v>0</v>
      </c>
      <c r="G1937" s="18">
        <v>0</v>
      </c>
      <c r="H1937" s="18">
        <v>0</v>
      </c>
      <c r="I1937" s="18">
        <v>0</v>
      </c>
      <c r="J1937" s="18">
        <v>3.7853815038170001E-2</v>
      </c>
      <c r="K1937" s="18">
        <v>0</v>
      </c>
      <c r="L1937" s="18">
        <v>0</v>
      </c>
      <c r="M1937" s="18">
        <v>0</v>
      </c>
      <c r="N1937" s="19" t="s">
        <v>6098</v>
      </c>
    </row>
    <row r="1938" spans="1:14" ht="31.5" x14ac:dyDescent="0.25">
      <c r="A1938" s="31" t="s">
        <v>2043</v>
      </c>
      <c r="B1938" s="19" t="s">
        <v>3883</v>
      </c>
      <c r="C1938" s="34" t="s">
        <v>3884</v>
      </c>
      <c r="D1938" s="18">
        <v>0</v>
      </c>
      <c r="E1938" s="18">
        <v>48.3</v>
      </c>
      <c r="F1938" s="18">
        <v>0</v>
      </c>
      <c r="G1938" s="18">
        <v>0</v>
      </c>
      <c r="H1938" s="18">
        <v>0</v>
      </c>
      <c r="I1938" s="18">
        <v>0</v>
      </c>
      <c r="J1938" s="18">
        <v>0.14720928070400999</v>
      </c>
      <c r="K1938" s="18">
        <v>0</v>
      </c>
      <c r="L1938" s="18">
        <v>0</v>
      </c>
      <c r="M1938" s="18">
        <v>0</v>
      </c>
      <c r="N1938" s="19" t="s">
        <v>6098</v>
      </c>
    </row>
    <row r="1939" spans="1:14" ht="31.5" x14ac:dyDescent="0.25">
      <c r="A1939" s="31" t="s">
        <v>2043</v>
      </c>
      <c r="B1939" s="19" t="s">
        <v>3885</v>
      </c>
      <c r="C1939" s="34" t="s">
        <v>3886</v>
      </c>
      <c r="D1939" s="18">
        <v>0</v>
      </c>
      <c r="E1939" s="18">
        <v>49.68</v>
      </c>
      <c r="F1939" s="18">
        <v>0</v>
      </c>
      <c r="G1939" s="18">
        <v>0</v>
      </c>
      <c r="H1939" s="18">
        <v>0</v>
      </c>
      <c r="I1939" s="18">
        <v>0</v>
      </c>
      <c r="J1939" s="18">
        <v>0.15141526015269</v>
      </c>
      <c r="K1939" s="18">
        <v>0</v>
      </c>
      <c r="L1939" s="18">
        <v>0</v>
      </c>
      <c r="M1939" s="18">
        <v>0</v>
      </c>
      <c r="N1939" s="19" t="s">
        <v>6098</v>
      </c>
    </row>
    <row r="1940" spans="1:14" ht="31.5" x14ac:dyDescent="0.25">
      <c r="A1940" s="31" t="s">
        <v>2043</v>
      </c>
      <c r="B1940" s="19" t="s">
        <v>3887</v>
      </c>
      <c r="C1940" s="34" t="s">
        <v>3888</v>
      </c>
      <c r="D1940" s="18">
        <v>0</v>
      </c>
      <c r="E1940" s="18">
        <v>20.7</v>
      </c>
      <c r="F1940" s="18">
        <v>0</v>
      </c>
      <c r="G1940" s="18">
        <v>0</v>
      </c>
      <c r="H1940" s="18">
        <v>0</v>
      </c>
      <c r="I1940" s="18">
        <v>0</v>
      </c>
      <c r="J1940" s="18">
        <v>6.3089691730289998E-2</v>
      </c>
      <c r="K1940" s="18">
        <v>0</v>
      </c>
      <c r="L1940" s="18">
        <v>0</v>
      </c>
      <c r="M1940" s="18">
        <v>0</v>
      </c>
      <c r="N1940" s="19" t="s">
        <v>6098</v>
      </c>
    </row>
    <row r="1941" spans="1:14" ht="31.5" x14ac:dyDescent="0.25">
      <c r="A1941" s="31" t="s">
        <v>2043</v>
      </c>
      <c r="B1941" s="19" t="s">
        <v>3889</v>
      </c>
      <c r="C1941" s="34" t="s">
        <v>3890</v>
      </c>
      <c r="D1941" s="18">
        <v>0</v>
      </c>
      <c r="E1941" s="18">
        <v>40.020000000000003</v>
      </c>
      <c r="F1941" s="18">
        <v>0</v>
      </c>
      <c r="G1941" s="18">
        <v>0</v>
      </c>
      <c r="H1941" s="18">
        <v>0</v>
      </c>
      <c r="I1941" s="18">
        <v>0</v>
      </c>
      <c r="J1941" s="18">
        <v>0.12197340401189</v>
      </c>
      <c r="K1941" s="18">
        <v>0</v>
      </c>
      <c r="L1941" s="18">
        <v>0</v>
      </c>
      <c r="M1941" s="18">
        <v>0</v>
      </c>
      <c r="N1941" s="19" t="s">
        <v>6098</v>
      </c>
    </row>
    <row r="1942" spans="1:14" ht="31.5" x14ac:dyDescent="0.25">
      <c r="A1942" s="31" t="s">
        <v>2043</v>
      </c>
      <c r="B1942" s="19" t="s">
        <v>3891</v>
      </c>
      <c r="C1942" s="34" t="s">
        <v>3892</v>
      </c>
      <c r="D1942" s="18">
        <v>0</v>
      </c>
      <c r="E1942" s="18">
        <v>179.4</v>
      </c>
      <c r="F1942" s="18">
        <v>0</v>
      </c>
      <c r="G1942" s="18">
        <v>0</v>
      </c>
      <c r="H1942" s="18">
        <v>0</v>
      </c>
      <c r="I1942" s="18">
        <v>0</v>
      </c>
      <c r="J1942" s="18">
        <v>0.54677732832918002</v>
      </c>
      <c r="K1942" s="18">
        <v>0</v>
      </c>
      <c r="L1942" s="18">
        <v>0</v>
      </c>
      <c r="M1942" s="18">
        <v>0</v>
      </c>
      <c r="N1942" s="19" t="s">
        <v>6098</v>
      </c>
    </row>
    <row r="1943" spans="1:14" ht="31.5" x14ac:dyDescent="0.25">
      <c r="A1943" s="31" t="s">
        <v>2043</v>
      </c>
      <c r="B1943" s="19" t="s">
        <v>3893</v>
      </c>
      <c r="C1943" s="34" t="s">
        <v>3894</v>
      </c>
      <c r="D1943" s="18">
        <v>0</v>
      </c>
      <c r="E1943" s="18">
        <v>51.06</v>
      </c>
      <c r="F1943" s="18">
        <v>0</v>
      </c>
      <c r="G1943" s="18">
        <v>0</v>
      </c>
      <c r="H1943" s="18">
        <v>0</v>
      </c>
      <c r="I1943" s="18">
        <v>0</v>
      </c>
      <c r="J1943" s="18">
        <v>0.15562123960138</v>
      </c>
      <c r="K1943" s="18">
        <v>0</v>
      </c>
      <c r="L1943" s="18">
        <v>0</v>
      </c>
      <c r="M1943" s="18">
        <v>0</v>
      </c>
      <c r="N1943" s="19" t="s">
        <v>6098</v>
      </c>
    </row>
    <row r="1944" spans="1:14" ht="31.5" x14ac:dyDescent="0.25">
      <c r="A1944" s="31" t="s">
        <v>2043</v>
      </c>
      <c r="B1944" s="19" t="s">
        <v>3895</v>
      </c>
      <c r="C1944" s="34" t="s">
        <v>3896</v>
      </c>
      <c r="D1944" s="18">
        <v>0</v>
      </c>
      <c r="E1944" s="18">
        <v>149.04</v>
      </c>
      <c r="F1944" s="18">
        <v>0</v>
      </c>
      <c r="G1944" s="18">
        <v>0</v>
      </c>
      <c r="H1944" s="18">
        <v>0</v>
      </c>
      <c r="I1944" s="18">
        <v>0</v>
      </c>
      <c r="J1944" s="18">
        <v>0.45424578045808001</v>
      </c>
      <c r="K1944" s="18">
        <v>0</v>
      </c>
      <c r="L1944" s="18">
        <v>0</v>
      </c>
      <c r="M1944" s="18">
        <v>0</v>
      </c>
      <c r="N1944" s="19" t="s">
        <v>6098</v>
      </c>
    </row>
    <row r="1945" spans="1:14" ht="31.5" x14ac:dyDescent="0.25">
      <c r="A1945" s="31" t="s">
        <v>2043</v>
      </c>
      <c r="B1945" s="19" t="s">
        <v>3897</v>
      </c>
      <c r="C1945" s="34" t="s">
        <v>3898</v>
      </c>
      <c r="D1945" s="18">
        <v>0</v>
      </c>
      <c r="E1945" s="18">
        <v>82.8</v>
      </c>
      <c r="F1945" s="18">
        <v>0</v>
      </c>
      <c r="G1945" s="18">
        <v>0</v>
      </c>
      <c r="H1945" s="18">
        <v>0</v>
      </c>
      <c r="I1945" s="18">
        <v>0</v>
      </c>
      <c r="J1945" s="18">
        <v>0.25235876692115999</v>
      </c>
      <c r="K1945" s="18">
        <v>0</v>
      </c>
      <c r="L1945" s="18">
        <v>0</v>
      </c>
      <c r="M1945" s="18">
        <v>0</v>
      </c>
      <c r="N1945" s="19" t="s">
        <v>6098</v>
      </c>
    </row>
    <row r="1946" spans="1:14" ht="31.5" x14ac:dyDescent="0.25">
      <c r="A1946" s="31" t="s">
        <v>2043</v>
      </c>
      <c r="B1946" s="19" t="s">
        <v>3899</v>
      </c>
      <c r="C1946" s="34" t="s">
        <v>3900</v>
      </c>
      <c r="D1946" s="18">
        <v>0</v>
      </c>
      <c r="E1946" s="18">
        <v>13.8</v>
      </c>
      <c r="F1946" s="18">
        <v>0</v>
      </c>
      <c r="G1946" s="18">
        <v>0</v>
      </c>
      <c r="H1946" s="18">
        <v>0</v>
      </c>
      <c r="I1946" s="18">
        <v>0</v>
      </c>
      <c r="J1946" s="18">
        <v>4.2059794486860001E-2</v>
      </c>
      <c r="K1946" s="18">
        <v>0</v>
      </c>
      <c r="L1946" s="18">
        <v>0</v>
      </c>
      <c r="M1946" s="18">
        <v>0</v>
      </c>
      <c r="N1946" s="19" t="s">
        <v>6098</v>
      </c>
    </row>
    <row r="1947" spans="1:14" ht="31.5" x14ac:dyDescent="0.25">
      <c r="A1947" s="31" t="s">
        <v>2043</v>
      </c>
      <c r="B1947" s="19" t="s">
        <v>3901</v>
      </c>
      <c r="C1947" s="34" t="s">
        <v>3902</v>
      </c>
      <c r="D1947" s="18">
        <v>0</v>
      </c>
      <c r="E1947" s="18">
        <v>13.8</v>
      </c>
      <c r="F1947" s="18">
        <v>0</v>
      </c>
      <c r="G1947" s="18">
        <v>0</v>
      </c>
      <c r="H1947" s="18">
        <v>0</v>
      </c>
      <c r="I1947" s="18">
        <v>0</v>
      </c>
      <c r="J1947" s="18">
        <v>4.2059794486860001E-2</v>
      </c>
      <c r="K1947" s="18">
        <v>0</v>
      </c>
      <c r="L1947" s="18">
        <v>0</v>
      </c>
      <c r="M1947" s="18">
        <v>0</v>
      </c>
      <c r="N1947" s="19" t="s">
        <v>6098</v>
      </c>
    </row>
    <row r="1948" spans="1:14" ht="31.5" x14ac:dyDescent="0.25">
      <c r="A1948" s="31" t="s">
        <v>2043</v>
      </c>
      <c r="B1948" s="19" t="s">
        <v>3903</v>
      </c>
      <c r="C1948" s="34" t="s">
        <v>3904</v>
      </c>
      <c r="D1948" s="18">
        <v>0</v>
      </c>
      <c r="E1948" s="18">
        <v>22.08</v>
      </c>
      <c r="F1948" s="18">
        <v>0</v>
      </c>
      <c r="G1948" s="18">
        <v>0</v>
      </c>
      <c r="H1948" s="18">
        <v>0</v>
      </c>
      <c r="I1948" s="18">
        <v>0</v>
      </c>
      <c r="J1948" s="18">
        <v>6.7295671178970007E-2</v>
      </c>
      <c r="K1948" s="18">
        <v>0</v>
      </c>
      <c r="L1948" s="18">
        <v>0</v>
      </c>
      <c r="M1948" s="18">
        <v>0</v>
      </c>
      <c r="N1948" s="19" t="s">
        <v>6098</v>
      </c>
    </row>
    <row r="1949" spans="1:14" ht="31.5" x14ac:dyDescent="0.25">
      <c r="A1949" s="31" t="s">
        <v>2043</v>
      </c>
      <c r="B1949" s="19" t="s">
        <v>3905</v>
      </c>
      <c r="C1949" s="34" t="s">
        <v>3906</v>
      </c>
      <c r="D1949" s="18">
        <v>0</v>
      </c>
      <c r="E1949" s="18">
        <v>8.2799999999999994</v>
      </c>
      <c r="F1949" s="18">
        <v>0</v>
      </c>
      <c r="G1949" s="18">
        <v>0</v>
      </c>
      <c r="H1949" s="18">
        <v>0</v>
      </c>
      <c r="I1949" s="18">
        <v>0</v>
      </c>
      <c r="J1949" s="18">
        <v>2.5235876692109999E-2</v>
      </c>
      <c r="K1949" s="18">
        <v>0</v>
      </c>
      <c r="L1949" s="18">
        <v>0</v>
      </c>
      <c r="M1949" s="18">
        <v>0</v>
      </c>
      <c r="N1949" s="19" t="s">
        <v>6098</v>
      </c>
    </row>
    <row r="1950" spans="1:14" ht="31.5" x14ac:dyDescent="0.25">
      <c r="A1950" s="31" t="s">
        <v>2043</v>
      </c>
      <c r="B1950" s="19" t="s">
        <v>3907</v>
      </c>
      <c r="C1950" s="34" t="s">
        <v>3908</v>
      </c>
      <c r="D1950" s="18">
        <v>0</v>
      </c>
      <c r="E1950" s="18">
        <v>103.086</v>
      </c>
      <c r="F1950" s="18">
        <v>0</v>
      </c>
      <c r="G1950" s="18">
        <v>0</v>
      </c>
      <c r="H1950" s="18">
        <v>0</v>
      </c>
      <c r="I1950" s="18">
        <v>0</v>
      </c>
      <c r="J1950" s="18">
        <v>0.31418666481683999</v>
      </c>
      <c r="K1950" s="18">
        <v>0</v>
      </c>
      <c r="L1950" s="18">
        <v>0</v>
      </c>
      <c r="M1950" s="18">
        <v>0</v>
      </c>
      <c r="N1950" s="19" t="s">
        <v>6098</v>
      </c>
    </row>
    <row r="1951" spans="1:14" ht="31.5" x14ac:dyDescent="0.25">
      <c r="A1951" s="31" t="s">
        <v>2043</v>
      </c>
      <c r="B1951" s="19" t="s">
        <v>3909</v>
      </c>
      <c r="C1951" s="34" t="s">
        <v>3910</v>
      </c>
      <c r="D1951" s="18">
        <v>0</v>
      </c>
      <c r="E1951" s="18">
        <v>122.268</v>
      </c>
      <c r="F1951" s="18">
        <v>0</v>
      </c>
      <c r="G1951" s="18">
        <v>0</v>
      </c>
      <c r="H1951" s="18">
        <v>0</v>
      </c>
      <c r="I1951" s="18">
        <v>0</v>
      </c>
      <c r="J1951" s="18">
        <v>0.37264977915357</v>
      </c>
      <c r="K1951" s="18">
        <v>0</v>
      </c>
      <c r="L1951" s="18">
        <v>0</v>
      </c>
      <c r="M1951" s="18">
        <v>0</v>
      </c>
      <c r="N1951" s="19" t="s">
        <v>6098</v>
      </c>
    </row>
    <row r="1952" spans="1:14" ht="31.5" x14ac:dyDescent="0.25">
      <c r="A1952" s="31" t="s">
        <v>2043</v>
      </c>
      <c r="B1952" s="19" t="s">
        <v>3911</v>
      </c>
      <c r="C1952" s="34" t="s">
        <v>3912</v>
      </c>
      <c r="D1952" s="18">
        <v>0</v>
      </c>
      <c r="E1952" s="18">
        <v>27.6</v>
      </c>
      <c r="F1952" s="18">
        <v>0</v>
      </c>
      <c r="G1952" s="18">
        <v>0</v>
      </c>
      <c r="H1952" s="18">
        <v>0</v>
      </c>
      <c r="I1952" s="18">
        <v>0</v>
      </c>
      <c r="J1952" s="18">
        <v>8.4119588973720003E-2</v>
      </c>
      <c r="K1952" s="18">
        <v>0</v>
      </c>
      <c r="L1952" s="18">
        <v>0</v>
      </c>
      <c r="M1952" s="18">
        <v>0</v>
      </c>
      <c r="N1952" s="19" t="s">
        <v>6098</v>
      </c>
    </row>
    <row r="1953" spans="1:14" ht="31.5" x14ac:dyDescent="0.25">
      <c r="A1953" s="31" t="s">
        <v>2043</v>
      </c>
      <c r="B1953" s="19" t="s">
        <v>3913</v>
      </c>
      <c r="C1953" s="34" t="s">
        <v>3914</v>
      </c>
      <c r="D1953" s="18">
        <v>0</v>
      </c>
      <c r="E1953" s="18">
        <v>2.76</v>
      </c>
      <c r="F1953" s="18">
        <v>0</v>
      </c>
      <c r="G1953" s="18">
        <v>0</v>
      </c>
      <c r="H1953" s="18">
        <v>0</v>
      </c>
      <c r="I1953" s="18">
        <v>0</v>
      </c>
      <c r="J1953" s="18">
        <v>8.4119588973700001E-3</v>
      </c>
      <c r="K1953" s="18">
        <v>0</v>
      </c>
      <c r="L1953" s="18">
        <v>0</v>
      </c>
      <c r="M1953" s="18">
        <v>0</v>
      </c>
      <c r="N1953" s="19" t="s">
        <v>6098</v>
      </c>
    </row>
    <row r="1954" spans="1:14" ht="47.25" x14ac:dyDescent="0.25">
      <c r="A1954" s="31" t="s">
        <v>2043</v>
      </c>
      <c r="B1954" s="19" t="s">
        <v>3915</v>
      </c>
      <c r="C1954" s="34" t="s">
        <v>3916</v>
      </c>
      <c r="D1954" s="18">
        <v>0</v>
      </c>
      <c r="E1954" s="18">
        <v>27.6</v>
      </c>
      <c r="F1954" s="18">
        <v>0</v>
      </c>
      <c r="G1954" s="18">
        <v>0</v>
      </c>
      <c r="H1954" s="18">
        <v>0</v>
      </c>
      <c r="I1954" s="18">
        <v>0</v>
      </c>
      <c r="J1954" s="18">
        <v>8.4119588973720003E-2</v>
      </c>
      <c r="K1954" s="18">
        <v>0</v>
      </c>
      <c r="L1954" s="18">
        <v>0</v>
      </c>
      <c r="M1954" s="18">
        <v>0</v>
      </c>
      <c r="N1954" s="19" t="s">
        <v>6098</v>
      </c>
    </row>
    <row r="1955" spans="1:14" ht="31.5" x14ac:dyDescent="0.25">
      <c r="A1955" s="31" t="s">
        <v>2043</v>
      </c>
      <c r="B1955" s="19" t="s">
        <v>3917</v>
      </c>
      <c r="C1955" s="34" t="s">
        <v>3918</v>
      </c>
      <c r="D1955" s="18">
        <v>0</v>
      </c>
      <c r="E1955" s="18">
        <v>100.74</v>
      </c>
      <c r="F1955" s="18">
        <v>0</v>
      </c>
      <c r="G1955" s="18">
        <v>0</v>
      </c>
      <c r="H1955" s="18">
        <v>0</v>
      </c>
      <c r="I1955" s="18">
        <v>0</v>
      </c>
      <c r="J1955" s="18">
        <v>0.30703649975406999</v>
      </c>
      <c r="K1955" s="18">
        <v>0</v>
      </c>
      <c r="L1955" s="18">
        <v>0</v>
      </c>
      <c r="M1955" s="18">
        <v>0</v>
      </c>
      <c r="N1955" s="19" t="s">
        <v>6098</v>
      </c>
    </row>
    <row r="1956" spans="1:14" ht="31.5" x14ac:dyDescent="0.25">
      <c r="A1956" s="31" t="s">
        <v>2043</v>
      </c>
      <c r="B1956" s="19" t="s">
        <v>3919</v>
      </c>
      <c r="C1956" s="34" t="s">
        <v>3920</v>
      </c>
      <c r="D1956" s="18">
        <v>0</v>
      </c>
      <c r="E1956" s="18">
        <v>117.3</v>
      </c>
      <c r="F1956" s="18">
        <v>0</v>
      </c>
      <c r="G1956" s="18">
        <v>0</v>
      </c>
      <c r="H1956" s="18">
        <v>0</v>
      </c>
      <c r="I1956" s="18">
        <v>0</v>
      </c>
      <c r="J1956" s="18">
        <v>0.35750825313830997</v>
      </c>
      <c r="K1956" s="18">
        <v>0</v>
      </c>
      <c r="L1956" s="18">
        <v>0</v>
      </c>
      <c r="M1956" s="18">
        <v>0</v>
      </c>
      <c r="N1956" s="19" t="s">
        <v>6098</v>
      </c>
    </row>
    <row r="1957" spans="1:14" ht="31.5" x14ac:dyDescent="0.25">
      <c r="A1957" s="31" t="s">
        <v>2043</v>
      </c>
      <c r="B1957" s="19" t="s">
        <v>3921</v>
      </c>
      <c r="C1957" s="34" t="s">
        <v>3922</v>
      </c>
      <c r="D1957" s="18">
        <v>0</v>
      </c>
      <c r="E1957" s="18">
        <v>37.26</v>
      </c>
      <c r="F1957" s="18">
        <v>0</v>
      </c>
      <c r="G1957" s="18">
        <v>0</v>
      </c>
      <c r="H1957" s="18">
        <v>0</v>
      </c>
      <c r="I1957" s="18">
        <v>0</v>
      </c>
      <c r="J1957" s="18">
        <v>0.11356144511452</v>
      </c>
      <c r="K1957" s="18">
        <v>0</v>
      </c>
      <c r="L1957" s="18">
        <v>0</v>
      </c>
      <c r="M1957" s="18">
        <v>0</v>
      </c>
      <c r="N1957" s="19" t="s">
        <v>6098</v>
      </c>
    </row>
    <row r="1958" spans="1:14" ht="31.5" x14ac:dyDescent="0.25">
      <c r="A1958" s="31" t="s">
        <v>2043</v>
      </c>
      <c r="B1958" s="19" t="s">
        <v>3923</v>
      </c>
      <c r="C1958" s="34" t="s">
        <v>3924</v>
      </c>
      <c r="D1958" s="18">
        <v>0</v>
      </c>
      <c r="E1958" s="18">
        <v>37.26</v>
      </c>
      <c r="F1958" s="18">
        <v>0</v>
      </c>
      <c r="G1958" s="18">
        <v>0</v>
      </c>
      <c r="H1958" s="18">
        <v>0</v>
      </c>
      <c r="I1958" s="18">
        <v>0</v>
      </c>
      <c r="J1958" s="18">
        <v>0.11356144511452</v>
      </c>
      <c r="K1958" s="18">
        <v>0</v>
      </c>
      <c r="L1958" s="18">
        <v>0</v>
      </c>
      <c r="M1958" s="18">
        <v>0</v>
      </c>
      <c r="N1958" s="19" t="s">
        <v>6098</v>
      </c>
    </row>
    <row r="1959" spans="1:14" ht="31.5" x14ac:dyDescent="0.25">
      <c r="A1959" s="31" t="s">
        <v>2043</v>
      </c>
      <c r="B1959" s="19" t="s">
        <v>3925</v>
      </c>
      <c r="C1959" s="34" t="s">
        <v>3926</v>
      </c>
      <c r="D1959" s="18">
        <v>0</v>
      </c>
      <c r="E1959" s="18">
        <v>0</v>
      </c>
      <c r="F1959" s="18">
        <v>0</v>
      </c>
      <c r="G1959" s="18">
        <v>0</v>
      </c>
      <c r="H1959" s="18">
        <v>0</v>
      </c>
      <c r="I1959" s="18">
        <v>0</v>
      </c>
      <c r="J1959" s="18">
        <v>0</v>
      </c>
      <c r="K1959" s="18">
        <v>0</v>
      </c>
      <c r="L1959" s="18">
        <v>0</v>
      </c>
      <c r="M1959" s="18">
        <v>0</v>
      </c>
      <c r="N1959" s="19" t="s">
        <v>6098</v>
      </c>
    </row>
    <row r="1960" spans="1:14" ht="31.5" x14ac:dyDescent="0.25">
      <c r="A1960" s="31" t="s">
        <v>2043</v>
      </c>
      <c r="B1960" s="19" t="s">
        <v>3927</v>
      </c>
      <c r="C1960" s="34" t="s">
        <v>3928</v>
      </c>
      <c r="D1960" s="18">
        <v>0</v>
      </c>
      <c r="E1960" s="18">
        <v>57.96</v>
      </c>
      <c r="F1960" s="18">
        <v>0</v>
      </c>
      <c r="G1960" s="18">
        <v>0</v>
      </c>
      <c r="H1960" s="18">
        <v>0</v>
      </c>
      <c r="I1960" s="18">
        <v>0</v>
      </c>
      <c r="J1960" s="18">
        <v>0.17665113684480999</v>
      </c>
      <c r="K1960" s="18">
        <v>0</v>
      </c>
      <c r="L1960" s="18">
        <v>0</v>
      </c>
      <c r="M1960" s="18">
        <v>0</v>
      </c>
      <c r="N1960" s="19" t="s">
        <v>6098</v>
      </c>
    </row>
    <row r="1961" spans="1:14" ht="31.5" x14ac:dyDescent="0.25">
      <c r="A1961" s="31" t="s">
        <v>2043</v>
      </c>
      <c r="B1961" s="19" t="s">
        <v>3929</v>
      </c>
      <c r="C1961" s="34" t="s">
        <v>3930</v>
      </c>
      <c r="D1961" s="18">
        <v>0</v>
      </c>
      <c r="E1961" s="18">
        <v>8.2799999999999994</v>
      </c>
      <c r="F1961" s="18">
        <v>0</v>
      </c>
      <c r="G1961" s="18">
        <v>0</v>
      </c>
      <c r="H1961" s="18">
        <v>0</v>
      </c>
      <c r="I1961" s="18">
        <v>0</v>
      </c>
      <c r="J1961" s="18">
        <v>2.5235876692109999E-2</v>
      </c>
      <c r="K1961" s="18">
        <v>0</v>
      </c>
      <c r="L1961" s="18">
        <v>0</v>
      </c>
      <c r="M1961" s="18">
        <v>0</v>
      </c>
      <c r="N1961" s="19" t="s">
        <v>6098</v>
      </c>
    </row>
    <row r="1962" spans="1:14" ht="31.5" x14ac:dyDescent="0.25">
      <c r="A1962" s="31" t="s">
        <v>2043</v>
      </c>
      <c r="B1962" s="19" t="s">
        <v>3931</v>
      </c>
      <c r="C1962" s="34" t="s">
        <v>3932</v>
      </c>
      <c r="D1962" s="18">
        <v>0</v>
      </c>
      <c r="E1962" s="18">
        <v>4.1399999999999997</v>
      </c>
      <c r="F1962" s="18">
        <v>0</v>
      </c>
      <c r="G1962" s="18">
        <v>0</v>
      </c>
      <c r="H1962" s="18">
        <v>0</v>
      </c>
      <c r="I1962" s="18">
        <v>0</v>
      </c>
      <c r="J1962" s="18">
        <v>1.261793834605E-2</v>
      </c>
      <c r="K1962" s="18">
        <v>0</v>
      </c>
      <c r="L1962" s="18">
        <v>0</v>
      </c>
      <c r="M1962" s="18">
        <v>0</v>
      </c>
      <c r="N1962" s="19" t="s">
        <v>6098</v>
      </c>
    </row>
    <row r="1963" spans="1:14" ht="31.5" x14ac:dyDescent="0.25">
      <c r="A1963" s="31" t="s">
        <v>2043</v>
      </c>
      <c r="B1963" s="19" t="s">
        <v>3933</v>
      </c>
      <c r="C1963" s="34" t="s">
        <v>3934</v>
      </c>
      <c r="D1963" s="18">
        <v>0</v>
      </c>
      <c r="E1963" s="18">
        <v>0</v>
      </c>
      <c r="F1963" s="18">
        <v>0</v>
      </c>
      <c r="G1963" s="18">
        <v>0</v>
      </c>
      <c r="H1963" s="18">
        <v>0</v>
      </c>
      <c r="I1963" s="18">
        <v>0</v>
      </c>
      <c r="J1963" s="18">
        <v>0</v>
      </c>
      <c r="K1963" s="18">
        <v>0</v>
      </c>
      <c r="L1963" s="18">
        <v>0</v>
      </c>
      <c r="M1963" s="18">
        <v>0</v>
      </c>
      <c r="N1963" s="19" t="s">
        <v>6098</v>
      </c>
    </row>
    <row r="1964" spans="1:14" ht="31.5" x14ac:dyDescent="0.25">
      <c r="A1964" s="31" t="s">
        <v>2043</v>
      </c>
      <c r="B1964" s="19" t="s">
        <v>3935</v>
      </c>
      <c r="C1964" s="34" t="s">
        <v>3936</v>
      </c>
      <c r="D1964" s="18">
        <v>0</v>
      </c>
      <c r="E1964" s="18">
        <v>0</v>
      </c>
      <c r="F1964" s="18">
        <v>0</v>
      </c>
      <c r="G1964" s="18">
        <v>0</v>
      </c>
      <c r="H1964" s="18">
        <v>0</v>
      </c>
      <c r="I1964" s="18">
        <v>0</v>
      </c>
      <c r="J1964" s="18">
        <v>0</v>
      </c>
      <c r="K1964" s="18">
        <v>0</v>
      </c>
      <c r="L1964" s="18">
        <v>0</v>
      </c>
      <c r="M1964" s="18">
        <v>0</v>
      </c>
      <c r="N1964" s="19" t="s">
        <v>6098</v>
      </c>
    </row>
    <row r="1965" spans="1:14" ht="31.5" x14ac:dyDescent="0.25">
      <c r="A1965" s="31" t="s">
        <v>2043</v>
      </c>
      <c r="B1965" s="19" t="s">
        <v>3937</v>
      </c>
      <c r="C1965" s="34" t="s">
        <v>3938</v>
      </c>
      <c r="D1965" s="18">
        <v>0</v>
      </c>
      <c r="E1965" s="18">
        <v>0</v>
      </c>
      <c r="F1965" s="18">
        <v>0</v>
      </c>
      <c r="G1965" s="18">
        <v>0</v>
      </c>
      <c r="H1965" s="18">
        <v>0</v>
      </c>
      <c r="I1965" s="18">
        <v>0</v>
      </c>
      <c r="J1965" s="18">
        <v>0</v>
      </c>
      <c r="K1965" s="18">
        <v>0</v>
      </c>
      <c r="L1965" s="18">
        <v>0</v>
      </c>
      <c r="M1965" s="18">
        <v>0</v>
      </c>
      <c r="N1965" s="19" t="s">
        <v>6098</v>
      </c>
    </row>
    <row r="1966" spans="1:14" ht="31.5" x14ac:dyDescent="0.25">
      <c r="A1966" s="31" t="s">
        <v>2043</v>
      </c>
      <c r="B1966" s="19" t="s">
        <v>3939</v>
      </c>
      <c r="C1966" s="34" t="s">
        <v>3940</v>
      </c>
      <c r="D1966" s="18">
        <v>0</v>
      </c>
      <c r="E1966" s="18">
        <v>0</v>
      </c>
      <c r="F1966" s="18">
        <v>0</v>
      </c>
      <c r="G1966" s="18">
        <v>0</v>
      </c>
      <c r="H1966" s="18">
        <v>0</v>
      </c>
      <c r="I1966" s="18">
        <v>0</v>
      </c>
      <c r="J1966" s="18">
        <v>0</v>
      </c>
      <c r="K1966" s="18">
        <v>0</v>
      </c>
      <c r="L1966" s="18">
        <v>0</v>
      </c>
      <c r="M1966" s="18">
        <v>0</v>
      </c>
      <c r="N1966" s="19" t="s">
        <v>6098</v>
      </c>
    </row>
    <row r="1967" spans="1:14" ht="31.5" x14ac:dyDescent="0.25">
      <c r="A1967" s="31" t="s">
        <v>2043</v>
      </c>
      <c r="B1967" s="19" t="s">
        <v>3941</v>
      </c>
      <c r="C1967" s="34" t="s">
        <v>3942</v>
      </c>
      <c r="D1967" s="18">
        <v>0</v>
      </c>
      <c r="E1967" s="18">
        <v>0</v>
      </c>
      <c r="F1967" s="18">
        <v>0</v>
      </c>
      <c r="G1967" s="18">
        <v>0</v>
      </c>
      <c r="H1967" s="18">
        <v>0</v>
      </c>
      <c r="I1967" s="18">
        <v>0</v>
      </c>
      <c r="J1967" s="18">
        <v>0</v>
      </c>
      <c r="K1967" s="18">
        <v>0</v>
      </c>
      <c r="L1967" s="18">
        <v>0</v>
      </c>
      <c r="M1967" s="18">
        <v>0</v>
      </c>
      <c r="N1967" s="19" t="s">
        <v>6098</v>
      </c>
    </row>
    <row r="1968" spans="1:14" ht="31.5" x14ac:dyDescent="0.25">
      <c r="A1968" s="31" t="s">
        <v>2043</v>
      </c>
      <c r="B1968" s="19" t="s">
        <v>3943</v>
      </c>
      <c r="C1968" s="34" t="s">
        <v>3944</v>
      </c>
      <c r="D1968" s="18">
        <v>0</v>
      </c>
      <c r="E1968" s="18">
        <v>0</v>
      </c>
      <c r="F1968" s="18">
        <v>0</v>
      </c>
      <c r="G1968" s="18">
        <v>0</v>
      </c>
      <c r="H1968" s="18">
        <v>0</v>
      </c>
      <c r="I1968" s="18">
        <v>0</v>
      </c>
      <c r="J1968" s="18">
        <v>0</v>
      </c>
      <c r="K1968" s="18">
        <v>0</v>
      </c>
      <c r="L1968" s="18">
        <v>0</v>
      </c>
      <c r="M1968" s="18">
        <v>0</v>
      </c>
      <c r="N1968" s="19" t="s">
        <v>6098</v>
      </c>
    </row>
    <row r="1969" spans="1:14" ht="31.5" x14ac:dyDescent="0.25">
      <c r="A1969" s="31" t="s">
        <v>2043</v>
      </c>
      <c r="B1969" s="19" t="s">
        <v>3945</v>
      </c>
      <c r="C1969" s="34" t="s">
        <v>3946</v>
      </c>
      <c r="D1969" s="18">
        <v>0</v>
      </c>
      <c r="E1969" s="18">
        <v>0</v>
      </c>
      <c r="F1969" s="18">
        <v>0</v>
      </c>
      <c r="G1969" s="18">
        <v>0</v>
      </c>
      <c r="H1969" s="18">
        <v>0</v>
      </c>
      <c r="I1969" s="18">
        <v>0</v>
      </c>
      <c r="J1969" s="18">
        <v>0</v>
      </c>
      <c r="K1969" s="18">
        <v>0</v>
      </c>
      <c r="L1969" s="18">
        <v>0</v>
      </c>
      <c r="M1969" s="18">
        <v>0</v>
      </c>
      <c r="N1969" s="19" t="s">
        <v>6098</v>
      </c>
    </row>
    <row r="1970" spans="1:14" ht="47.25" x14ac:dyDescent="0.25">
      <c r="A1970" s="31" t="s">
        <v>2043</v>
      </c>
      <c r="B1970" s="19" t="s">
        <v>3947</v>
      </c>
      <c r="C1970" s="34" t="s">
        <v>3948</v>
      </c>
      <c r="D1970" s="18">
        <v>0</v>
      </c>
      <c r="E1970" s="18">
        <v>0</v>
      </c>
      <c r="F1970" s="18">
        <v>0</v>
      </c>
      <c r="G1970" s="18">
        <v>0</v>
      </c>
      <c r="H1970" s="18">
        <v>0</v>
      </c>
      <c r="I1970" s="18">
        <v>0</v>
      </c>
      <c r="J1970" s="18">
        <v>0</v>
      </c>
      <c r="K1970" s="18">
        <v>0</v>
      </c>
      <c r="L1970" s="18">
        <v>0</v>
      </c>
      <c r="M1970" s="18">
        <v>0</v>
      </c>
      <c r="N1970" s="19" t="s">
        <v>6098</v>
      </c>
    </row>
    <row r="1971" spans="1:14" ht="47.25" x14ac:dyDescent="0.25">
      <c r="A1971" s="31" t="s">
        <v>2043</v>
      </c>
      <c r="B1971" s="19" t="s">
        <v>3949</v>
      </c>
      <c r="C1971" s="34" t="s">
        <v>3950</v>
      </c>
      <c r="D1971" s="18">
        <v>0</v>
      </c>
      <c r="E1971" s="18">
        <v>0</v>
      </c>
      <c r="F1971" s="18">
        <v>0</v>
      </c>
      <c r="G1971" s="18">
        <v>0</v>
      </c>
      <c r="H1971" s="18">
        <v>0</v>
      </c>
      <c r="I1971" s="18">
        <v>0</v>
      </c>
      <c r="J1971" s="18">
        <v>0</v>
      </c>
      <c r="K1971" s="18">
        <v>0</v>
      </c>
      <c r="L1971" s="18">
        <v>0</v>
      </c>
      <c r="M1971" s="18">
        <v>0</v>
      </c>
      <c r="N1971" s="19" t="s">
        <v>6098</v>
      </c>
    </row>
    <row r="1972" spans="1:14" ht="47.25" x14ac:dyDescent="0.25">
      <c r="A1972" s="31" t="s">
        <v>2043</v>
      </c>
      <c r="B1972" s="19" t="s">
        <v>3951</v>
      </c>
      <c r="C1972" s="34" t="s">
        <v>3952</v>
      </c>
      <c r="D1972" s="18">
        <v>0</v>
      </c>
      <c r="E1972" s="18">
        <v>0</v>
      </c>
      <c r="F1972" s="18">
        <v>0</v>
      </c>
      <c r="G1972" s="18">
        <v>0</v>
      </c>
      <c r="H1972" s="18">
        <v>0</v>
      </c>
      <c r="I1972" s="18">
        <v>0</v>
      </c>
      <c r="J1972" s="18">
        <v>0</v>
      </c>
      <c r="K1972" s="18">
        <v>0</v>
      </c>
      <c r="L1972" s="18">
        <v>0</v>
      </c>
      <c r="M1972" s="18">
        <v>0</v>
      </c>
      <c r="N1972" s="19" t="s">
        <v>6098</v>
      </c>
    </row>
    <row r="1973" spans="1:14" ht="31.5" x14ac:dyDescent="0.25">
      <c r="A1973" s="31" t="s">
        <v>2043</v>
      </c>
      <c r="B1973" s="19" t="s">
        <v>3953</v>
      </c>
      <c r="C1973" s="34" t="s">
        <v>3954</v>
      </c>
      <c r="D1973" s="18">
        <v>0</v>
      </c>
      <c r="E1973" s="18">
        <v>0</v>
      </c>
      <c r="F1973" s="18">
        <v>0</v>
      </c>
      <c r="G1973" s="18">
        <v>0</v>
      </c>
      <c r="H1973" s="18">
        <v>0</v>
      </c>
      <c r="I1973" s="18">
        <v>0</v>
      </c>
      <c r="J1973" s="18">
        <v>0</v>
      </c>
      <c r="K1973" s="18">
        <v>0</v>
      </c>
      <c r="L1973" s="18">
        <v>0</v>
      </c>
      <c r="M1973" s="18">
        <v>0</v>
      </c>
      <c r="N1973" s="19" t="s">
        <v>6098</v>
      </c>
    </row>
    <row r="1974" spans="1:14" ht="47.25" x14ac:dyDescent="0.25">
      <c r="A1974" s="31" t="s">
        <v>2043</v>
      </c>
      <c r="B1974" s="19" t="s">
        <v>3955</v>
      </c>
      <c r="C1974" s="34" t="s">
        <v>3956</v>
      </c>
      <c r="D1974" s="18">
        <v>0</v>
      </c>
      <c r="E1974" s="18">
        <v>0</v>
      </c>
      <c r="F1974" s="18">
        <v>0</v>
      </c>
      <c r="G1974" s="18">
        <v>0</v>
      </c>
      <c r="H1974" s="18">
        <v>0</v>
      </c>
      <c r="I1974" s="18">
        <v>0</v>
      </c>
      <c r="J1974" s="18">
        <v>0</v>
      </c>
      <c r="K1974" s="18">
        <v>0</v>
      </c>
      <c r="L1974" s="18">
        <v>0</v>
      </c>
      <c r="M1974" s="18">
        <v>0</v>
      </c>
      <c r="N1974" s="19" t="s">
        <v>6098</v>
      </c>
    </row>
    <row r="1975" spans="1:14" ht="47.25" x14ac:dyDescent="0.25">
      <c r="A1975" s="31" t="s">
        <v>2043</v>
      </c>
      <c r="B1975" s="19" t="s">
        <v>3957</v>
      </c>
      <c r="C1975" s="34" t="s">
        <v>3958</v>
      </c>
      <c r="D1975" s="18">
        <v>0</v>
      </c>
      <c r="E1975" s="18">
        <v>0</v>
      </c>
      <c r="F1975" s="18">
        <v>0</v>
      </c>
      <c r="G1975" s="18">
        <v>0</v>
      </c>
      <c r="H1975" s="18">
        <v>0</v>
      </c>
      <c r="I1975" s="18">
        <v>0</v>
      </c>
      <c r="J1975" s="18">
        <v>0</v>
      </c>
      <c r="K1975" s="18">
        <v>0</v>
      </c>
      <c r="L1975" s="18">
        <v>0</v>
      </c>
      <c r="M1975" s="18">
        <v>0</v>
      </c>
      <c r="N1975" s="19" t="s">
        <v>6098</v>
      </c>
    </row>
    <row r="1976" spans="1:14" ht="47.25" x14ac:dyDescent="0.25">
      <c r="A1976" s="31" t="s">
        <v>2043</v>
      </c>
      <c r="B1976" s="19" t="s">
        <v>3959</v>
      </c>
      <c r="C1976" s="34" t="s">
        <v>3960</v>
      </c>
      <c r="D1976" s="18">
        <v>0</v>
      </c>
      <c r="E1976" s="18">
        <v>0</v>
      </c>
      <c r="F1976" s="18">
        <v>0</v>
      </c>
      <c r="G1976" s="18">
        <v>0</v>
      </c>
      <c r="H1976" s="18">
        <v>0</v>
      </c>
      <c r="I1976" s="18">
        <v>0</v>
      </c>
      <c r="J1976" s="18">
        <v>0</v>
      </c>
      <c r="K1976" s="18">
        <v>0</v>
      </c>
      <c r="L1976" s="18">
        <v>0</v>
      </c>
      <c r="M1976" s="18">
        <v>0</v>
      </c>
      <c r="N1976" s="19" t="s">
        <v>6098</v>
      </c>
    </row>
    <row r="1977" spans="1:14" ht="31.5" x14ac:dyDescent="0.25">
      <c r="A1977" s="31" t="s">
        <v>2043</v>
      </c>
      <c r="B1977" s="19" t="s">
        <v>3961</v>
      </c>
      <c r="C1977" s="34" t="s">
        <v>3962</v>
      </c>
      <c r="D1977" s="18">
        <v>0</v>
      </c>
      <c r="E1977" s="18">
        <v>0</v>
      </c>
      <c r="F1977" s="18">
        <v>0</v>
      </c>
      <c r="G1977" s="18">
        <v>0</v>
      </c>
      <c r="H1977" s="18">
        <v>0</v>
      </c>
      <c r="I1977" s="18">
        <v>0</v>
      </c>
      <c r="J1977" s="18">
        <v>0</v>
      </c>
      <c r="K1977" s="18">
        <v>0</v>
      </c>
      <c r="L1977" s="18">
        <v>0</v>
      </c>
      <c r="M1977" s="18">
        <v>0</v>
      </c>
      <c r="N1977" s="19" t="s">
        <v>6098</v>
      </c>
    </row>
    <row r="1978" spans="1:14" ht="31.5" x14ac:dyDescent="0.25">
      <c r="A1978" s="31" t="s">
        <v>2043</v>
      </c>
      <c r="B1978" s="19" t="s">
        <v>3963</v>
      </c>
      <c r="C1978" s="34" t="s">
        <v>3964</v>
      </c>
      <c r="D1978" s="18">
        <v>0</v>
      </c>
      <c r="E1978" s="18">
        <v>0</v>
      </c>
      <c r="F1978" s="18">
        <v>0</v>
      </c>
      <c r="G1978" s="18">
        <v>0</v>
      </c>
      <c r="H1978" s="18">
        <v>0</v>
      </c>
      <c r="I1978" s="18">
        <v>0</v>
      </c>
      <c r="J1978" s="18">
        <v>0</v>
      </c>
      <c r="K1978" s="18">
        <v>0</v>
      </c>
      <c r="L1978" s="18">
        <v>0</v>
      </c>
      <c r="M1978" s="18">
        <v>0</v>
      </c>
      <c r="N1978" s="19" t="s">
        <v>6098</v>
      </c>
    </row>
    <row r="1979" spans="1:14" ht="31.5" x14ac:dyDescent="0.25">
      <c r="A1979" s="31" t="s">
        <v>2043</v>
      </c>
      <c r="B1979" s="19" t="s">
        <v>3965</v>
      </c>
      <c r="C1979" s="34" t="s">
        <v>3966</v>
      </c>
      <c r="D1979" s="18">
        <v>0</v>
      </c>
      <c r="E1979" s="18">
        <v>0</v>
      </c>
      <c r="F1979" s="18">
        <v>0</v>
      </c>
      <c r="G1979" s="18">
        <v>0</v>
      </c>
      <c r="H1979" s="18">
        <v>0</v>
      </c>
      <c r="I1979" s="18">
        <v>0</v>
      </c>
      <c r="J1979" s="18">
        <v>0</v>
      </c>
      <c r="K1979" s="18">
        <v>0</v>
      </c>
      <c r="L1979" s="18">
        <v>0</v>
      </c>
      <c r="M1979" s="18">
        <v>0</v>
      </c>
      <c r="N1979" s="19" t="s">
        <v>6098</v>
      </c>
    </row>
    <row r="1980" spans="1:14" ht="31.5" x14ac:dyDescent="0.25">
      <c r="A1980" s="31" t="s">
        <v>2043</v>
      </c>
      <c r="B1980" s="19" t="s">
        <v>3967</v>
      </c>
      <c r="C1980" s="34" t="s">
        <v>3968</v>
      </c>
      <c r="D1980" s="18">
        <v>0</v>
      </c>
      <c r="E1980" s="18">
        <v>0</v>
      </c>
      <c r="F1980" s="18">
        <v>0</v>
      </c>
      <c r="G1980" s="18">
        <v>0</v>
      </c>
      <c r="H1980" s="18">
        <v>0</v>
      </c>
      <c r="I1980" s="18">
        <v>0</v>
      </c>
      <c r="J1980" s="18">
        <v>0</v>
      </c>
      <c r="K1980" s="18">
        <v>0</v>
      </c>
      <c r="L1980" s="18">
        <v>0</v>
      </c>
      <c r="M1980" s="18">
        <v>0</v>
      </c>
      <c r="N1980" s="19" t="s">
        <v>6098</v>
      </c>
    </row>
    <row r="1981" spans="1:14" ht="31.5" x14ac:dyDescent="0.25">
      <c r="A1981" s="31" t="s">
        <v>2043</v>
      </c>
      <c r="B1981" s="19" t="s">
        <v>3969</v>
      </c>
      <c r="C1981" s="34" t="s">
        <v>3970</v>
      </c>
      <c r="D1981" s="18">
        <v>0</v>
      </c>
      <c r="E1981" s="18">
        <v>0</v>
      </c>
      <c r="F1981" s="18">
        <v>0</v>
      </c>
      <c r="G1981" s="18">
        <v>0</v>
      </c>
      <c r="H1981" s="18">
        <v>0</v>
      </c>
      <c r="I1981" s="18">
        <v>0</v>
      </c>
      <c r="J1981" s="18">
        <v>0</v>
      </c>
      <c r="K1981" s="18">
        <v>0</v>
      </c>
      <c r="L1981" s="18">
        <v>0</v>
      </c>
      <c r="M1981" s="18">
        <v>0</v>
      </c>
      <c r="N1981" s="19" t="s">
        <v>6098</v>
      </c>
    </row>
    <row r="1982" spans="1:14" ht="31.5" x14ac:dyDescent="0.25">
      <c r="A1982" s="31" t="s">
        <v>2043</v>
      </c>
      <c r="B1982" s="19" t="s">
        <v>3971</v>
      </c>
      <c r="C1982" s="34" t="s">
        <v>3972</v>
      </c>
      <c r="D1982" s="18">
        <v>0</v>
      </c>
      <c r="E1982" s="18">
        <v>0</v>
      </c>
      <c r="F1982" s="18">
        <v>0</v>
      </c>
      <c r="G1982" s="18">
        <v>0</v>
      </c>
      <c r="H1982" s="18">
        <v>0</v>
      </c>
      <c r="I1982" s="18">
        <v>0</v>
      </c>
      <c r="J1982" s="18">
        <v>0</v>
      </c>
      <c r="K1982" s="18">
        <v>0</v>
      </c>
      <c r="L1982" s="18">
        <v>0</v>
      </c>
      <c r="M1982" s="18">
        <v>0</v>
      </c>
      <c r="N1982" s="19" t="s">
        <v>6098</v>
      </c>
    </row>
    <row r="1983" spans="1:14" ht="31.5" x14ac:dyDescent="0.25">
      <c r="A1983" s="31" t="s">
        <v>2043</v>
      </c>
      <c r="B1983" s="19" t="s">
        <v>3973</v>
      </c>
      <c r="C1983" s="34" t="s">
        <v>3974</v>
      </c>
      <c r="D1983" s="18">
        <v>0</v>
      </c>
      <c r="E1983" s="18">
        <v>0</v>
      </c>
      <c r="F1983" s="18">
        <v>0</v>
      </c>
      <c r="G1983" s="18">
        <v>0</v>
      </c>
      <c r="H1983" s="18">
        <v>0</v>
      </c>
      <c r="I1983" s="18">
        <v>0</v>
      </c>
      <c r="J1983" s="18">
        <v>0</v>
      </c>
      <c r="K1983" s="18">
        <v>0</v>
      </c>
      <c r="L1983" s="18">
        <v>0</v>
      </c>
      <c r="M1983" s="18">
        <v>0</v>
      </c>
      <c r="N1983" s="19" t="s">
        <v>6098</v>
      </c>
    </row>
    <row r="1984" spans="1:14" ht="47.25" x14ac:dyDescent="0.25">
      <c r="A1984" s="31" t="s">
        <v>2043</v>
      </c>
      <c r="B1984" s="19" t="s">
        <v>3975</v>
      </c>
      <c r="C1984" s="34" t="s">
        <v>3976</v>
      </c>
      <c r="D1984" s="18">
        <v>0</v>
      </c>
      <c r="E1984" s="18">
        <v>0</v>
      </c>
      <c r="F1984" s="18">
        <v>0</v>
      </c>
      <c r="G1984" s="18">
        <v>0</v>
      </c>
      <c r="H1984" s="18">
        <v>0</v>
      </c>
      <c r="I1984" s="18">
        <v>0</v>
      </c>
      <c r="J1984" s="18">
        <v>0</v>
      </c>
      <c r="K1984" s="18">
        <v>0</v>
      </c>
      <c r="L1984" s="18">
        <v>0</v>
      </c>
      <c r="M1984" s="18">
        <v>0</v>
      </c>
      <c r="N1984" s="19" t="s">
        <v>6098</v>
      </c>
    </row>
    <row r="1985" spans="1:14" ht="31.5" x14ac:dyDescent="0.25">
      <c r="A1985" s="31" t="s">
        <v>2043</v>
      </c>
      <c r="B1985" s="19" t="s">
        <v>3977</v>
      </c>
      <c r="C1985" s="34" t="s">
        <v>3978</v>
      </c>
      <c r="D1985" s="18">
        <v>0</v>
      </c>
      <c r="E1985" s="18">
        <v>3.456</v>
      </c>
      <c r="F1985" s="18">
        <v>0</v>
      </c>
      <c r="G1985" s="18">
        <v>0</v>
      </c>
      <c r="H1985" s="18">
        <v>0</v>
      </c>
      <c r="I1985" s="18">
        <v>0</v>
      </c>
      <c r="J1985" s="18">
        <v>1.0533235488879999E-2</v>
      </c>
      <c r="K1985" s="18">
        <v>0</v>
      </c>
      <c r="L1985" s="18">
        <v>0</v>
      </c>
      <c r="M1985" s="18">
        <v>0</v>
      </c>
      <c r="N1985" s="19" t="s">
        <v>6098</v>
      </c>
    </row>
    <row r="1986" spans="1:14" ht="31.5" x14ac:dyDescent="0.25">
      <c r="A1986" s="31" t="s">
        <v>2043</v>
      </c>
      <c r="B1986" s="19" t="s">
        <v>3979</v>
      </c>
      <c r="C1986" s="34" t="s">
        <v>3980</v>
      </c>
      <c r="D1986" s="18">
        <v>0</v>
      </c>
      <c r="E1986" s="18">
        <v>3.6</v>
      </c>
      <c r="F1986" s="18">
        <v>0</v>
      </c>
      <c r="G1986" s="18">
        <v>0</v>
      </c>
      <c r="H1986" s="18">
        <v>0</v>
      </c>
      <c r="I1986" s="18">
        <v>0</v>
      </c>
      <c r="J1986" s="18">
        <v>1.0972120300920001E-2</v>
      </c>
      <c r="K1986" s="18">
        <v>0</v>
      </c>
      <c r="L1986" s="18">
        <v>0</v>
      </c>
      <c r="M1986" s="18">
        <v>0</v>
      </c>
      <c r="N1986" s="19" t="s">
        <v>6098</v>
      </c>
    </row>
    <row r="1987" spans="1:14" ht="31.5" x14ac:dyDescent="0.25">
      <c r="A1987" s="31" t="s">
        <v>2043</v>
      </c>
      <c r="B1987" s="19" t="s">
        <v>3981</v>
      </c>
      <c r="C1987" s="34" t="s">
        <v>3982</v>
      </c>
      <c r="D1987" s="18">
        <v>0</v>
      </c>
      <c r="E1987" s="18">
        <v>2.88</v>
      </c>
      <c r="F1987" s="18">
        <v>0</v>
      </c>
      <c r="G1987" s="18">
        <v>0</v>
      </c>
      <c r="H1987" s="18">
        <v>0</v>
      </c>
      <c r="I1987" s="18">
        <v>0</v>
      </c>
      <c r="J1987" s="18">
        <v>8.7776962407299999E-3</v>
      </c>
      <c r="K1987" s="18">
        <v>0</v>
      </c>
      <c r="L1987" s="18">
        <v>0</v>
      </c>
      <c r="M1987" s="18">
        <v>0</v>
      </c>
      <c r="N1987" s="19" t="s">
        <v>6098</v>
      </c>
    </row>
    <row r="1988" spans="1:14" ht="31.5" x14ac:dyDescent="0.25">
      <c r="A1988" s="31" t="s">
        <v>2043</v>
      </c>
      <c r="B1988" s="19" t="s">
        <v>3983</v>
      </c>
      <c r="C1988" s="34" t="s">
        <v>3984</v>
      </c>
      <c r="D1988" s="18">
        <v>0</v>
      </c>
      <c r="E1988" s="18">
        <v>7.4880000000000004</v>
      </c>
      <c r="F1988" s="18">
        <v>0</v>
      </c>
      <c r="G1988" s="18">
        <v>0</v>
      </c>
      <c r="H1988" s="18">
        <v>0</v>
      </c>
      <c r="I1988" s="18">
        <v>0</v>
      </c>
      <c r="J1988" s="18">
        <v>2.2822010225909999E-2</v>
      </c>
      <c r="K1988" s="18">
        <v>0</v>
      </c>
      <c r="L1988" s="18">
        <v>0</v>
      </c>
      <c r="M1988" s="18">
        <v>0</v>
      </c>
      <c r="N1988" s="19" t="s">
        <v>6098</v>
      </c>
    </row>
    <row r="1989" spans="1:14" ht="31.5" x14ac:dyDescent="0.25">
      <c r="A1989" s="31" t="s">
        <v>2043</v>
      </c>
      <c r="B1989" s="19" t="s">
        <v>3985</v>
      </c>
      <c r="C1989" s="34" t="s">
        <v>3986</v>
      </c>
      <c r="D1989" s="18">
        <v>0</v>
      </c>
      <c r="E1989" s="18">
        <v>1.1519999999999999</v>
      </c>
      <c r="F1989" s="18">
        <v>0</v>
      </c>
      <c r="G1989" s="18">
        <v>0</v>
      </c>
      <c r="H1989" s="18">
        <v>0</v>
      </c>
      <c r="I1989" s="18">
        <v>0</v>
      </c>
      <c r="J1989" s="18">
        <v>3.5110784962899999E-3</v>
      </c>
      <c r="K1989" s="18">
        <v>0</v>
      </c>
      <c r="L1989" s="18">
        <v>0</v>
      </c>
      <c r="M1989" s="18">
        <v>0</v>
      </c>
      <c r="N1989" s="19" t="s">
        <v>6098</v>
      </c>
    </row>
    <row r="1990" spans="1:14" ht="31.5" x14ac:dyDescent="0.25">
      <c r="A1990" s="31" t="s">
        <v>2043</v>
      </c>
      <c r="B1990" s="19" t="s">
        <v>3987</v>
      </c>
      <c r="C1990" s="34" t="s">
        <v>3988</v>
      </c>
      <c r="D1990" s="18">
        <v>0</v>
      </c>
      <c r="E1990" s="18">
        <v>2.88</v>
      </c>
      <c r="F1990" s="18">
        <v>0</v>
      </c>
      <c r="G1990" s="18">
        <v>0</v>
      </c>
      <c r="H1990" s="18">
        <v>0</v>
      </c>
      <c r="I1990" s="18">
        <v>0</v>
      </c>
      <c r="J1990" s="18">
        <v>8.7776962407299999E-3</v>
      </c>
      <c r="K1990" s="18">
        <v>0</v>
      </c>
      <c r="L1990" s="18">
        <v>0</v>
      </c>
      <c r="M1990" s="18">
        <v>0</v>
      </c>
      <c r="N1990" s="19" t="s">
        <v>6098</v>
      </c>
    </row>
    <row r="1991" spans="1:14" ht="31.5" x14ac:dyDescent="0.25">
      <c r="A1991" s="31" t="s">
        <v>2043</v>
      </c>
      <c r="B1991" s="19" t="s">
        <v>3989</v>
      </c>
      <c r="C1991" s="34" t="s">
        <v>3990</v>
      </c>
      <c r="D1991" s="18">
        <v>0</v>
      </c>
      <c r="E1991" s="18">
        <v>8.0640000000000001</v>
      </c>
      <c r="F1991" s="18">
        <v>0</v>
      </c>
      <c r="G1991" s="18">
        <v>0</v>
      </c>
      <c r="H1991" s="18">
        <v>0</v>
      </c>
      <c r="I1991" s="18">
        <v>0</v>
      </c>
      <c r="J1991" s="18">
        <v>2.457754947406E-2</v>
      </c>
      <c r="K1991" s="18">
        <v>0</v>
      </c>
      <c r="L1991" s="18">
        <v>0</v>
      </c>
      <c r="M1991" s="18">
        <v>0</v>
      </c>
      <c r="N1991" s="19" t="s">
        <v>6098</v>
      </c>
    </row>
    <row r="1992" spans="1:14" ht="31.5" x14ac:dyDescent="0.25">
      <c r="A1992" s="31" t="s">
        <v>2043</v>
      </c>
      <c r="B1992" s="19" t="s">
        <v>3991</v>
      </c>
      <c r="C1992" s="34" t="s">
        <v>3992</v>
      </c>
      <c r="D1992" s="18">
        <v>0</v>
      </c>
      <c r="E1992" s="18">
        <v>2.88</v>
      </c>
      <c r="F1992" s="18">
        <v>0</v>
      </c>
      <c r="G1992" s="18">
        <v>0</v>
      </c>
      <c r="H1992" s="18">
        <v>0</v>
      </c>
      <c r="I1992" s="18">
        <v>0</v>
      </c>
      <c r="J1992" s="18">
        <v>8.7776962407299999E-3</v>
      </c>
      <c r="K1992" s="18">
        <v>0</v>
      </c>
      <c r="L1992" s="18">
        <v>0</v>
      </c>
      <c r="M1992" s="18">
        <v>0</v>
      </c>
      <c r="N1992" s="19" t="s">
        <v>6098</v>
      </c>
    </row>
    <row r="1993" spans="1:14" ht="31.5" x14ac:dyDescent="0.25">
      <c r="A1993" s="31" t="s">
        <v>2043</v>
      </c>
      <c r="B1993" s="19" t="s">
        <v>3993</v>
      </c>
      <c r="C1993" s="34" t="s">
        <v>3994</v>
      </c>
      <c r="D1993" s="18">
        <v>0</v>
      </c>
      <c r="E1993" s="18">
        <v>0</v>
      </c>
      <c r="F1993" s="18">
        <v>0</v>
      </c>
      <c r="G1993" s="18">
        <v>0</v>
      </c>
      <c r="H1993" s="18">
        <v>0</v>
      </c>
      <c r="I1993" s="18">
        <v>0</v>
      </c>
      <c r="J1993" s="18">
        <v>0</v>
      </c>
      <c r="K1993" s="18">
        <v>0</v>
      </c>
      <c r="L1993" s="18">
        <v>0</v>
      </c>
      <c r="M1993" s="18">
        <v>0</v>
      </c>
      <c r="N1993" s="19" t="s">
        <v>6098</v>
      </c>
    </row>
    <row r="1994" spans="1:14" ht="47.25" x14ac:dyDescent="0.25">
      <c r="A1994" s="31" t="s">
        <v>2043</v>
      </c>
      <c r="B1994" s="19" t="s">
        <v>3995</v>
      </c>
      <c r="C1994" s="34" t="s">
        <v>3996</v>
      </c>
      <c r="D1994" s="18">
        <v>0</v>
      </c>
      <c r="E1994" s="18">
        <v>0</v>
      </c>
      <c r="F1994" s="18">
        <v>0</v>
      </c>
      <c r="G1994" s="18">
        <v>0</v>
      </c>
      <c r="H1994" s="18">
        <v>0</v>
      </c>
      <c r="I1994" s="18">
        <v>0</v>
      </c>
      <c r="J1994" s="18">
        <v>0</v>
      </c>
      <c r="K1994" s="18">
        <v>0</v>
      </c>
      <c r="L1994" s="18">
        <v>0</v>
      </c>
      <c r="M1994" s="18">
        <v>0</v>
      </c>
      <c r="N1994" s="19" t="s">
        <v>6098</v>
      </c>
    </row>
    <row r="1995" spans="1:14" ht="31.5" x14ac:dyDescent="0.25">
      <c r="A1995" s="31" t="s">
        <v>2043</v>
      </c>
      <c r="B1995" s="19" t="s">
        <v>3997</v>
      </c>
      <c r="C1995" s="34" t="s">
        <v>3998</v>
      </c>
      <c r="D1995" s="18">
        <v>0</v>
      </c>
      <c r="E1995" s="18">
        <v>0</v>
      </c>
      <c r="F1995" s="18">
        <v>0</v>
      </c>
      <c r="G1995" s="18">
        <v>0</v>
      </c>
      <c r="H1995" s="18">
        <v>0</v>
      </c>
      <c r="I1995" s="18">
        <v>0</v>
      </c>
      <c r="J1995" s="18">
        <v>0</v>
      </c>
      <c r="K1995" s="18">
        <v>0</v>
      </c>
      <c r="L1995" s="18">
        <v>0</v>
      </c>
      <c r="M1995" s="18">
        <v>0</v>
      </c>
      <c r="N1995" s="19" t="s">
        <v>6098</v>
      </c>
    </row>
    <row r="1996" spans="1:14" ht="47.25" x14ac:dyDescent="0.25">
      <c r="A1996" s="31" t="s">
        <v>2043</v>
      </c>
      <c r="B1996" s="19" t="s">
        <v>3999</v>
      </c>
      <c r="C1996" s="34" t="s">
        <v>4000</v>
      </c>
      <c r="D1996" s="18">
        <v>0</v>
      </c>
      <c r="E1996" s="18">
        <v>0</v>
      </c>
      <c r="F1996" s="18">
        <v>0</v>
      </c>
      <c r="G1996" s="18">
        <v>0</v>
      </c>
      <c r="H1996" s="18">
        <v>0</v>
      </c>
      <c r="I1996" s="18">
        <v>0</v>
      </c>
      <c r="J1996" s="18">
        <v>0</v>
      </c>
      <c r="K1996" s="18">
        <v>0</v>
      </c>
      <c r="L1996" s="18">
        <v>0</v>
      </c>
      <c r="M1996" s="18">
        <v>0</v>
      </c>
      <c r="N1996" s="19" t="s">
        <v>6098</v>
      </c>
    </row>
    <row r="1997" spans="1:14" ht="47.25" x14ac:dyDescent="0.25">
      <c r="A1997" s="31" t="s">
        <v>2043</v>
      </c>
      <c r="B1997" s="19" t="s">
        <v>4001</v>
      </c>
      <c r="C1997" s="34" t="s">
        <v>4002</v>
      </c>
      <c r="D1997" s="18">
        <v>0</v>
      </c>
      <c r="E1997" s="18">
        <v>0</v>
      </c>
      <c r="F1997" s="18">
        <v>0</v>
      </c>
      <c r="G1997" s="18">
        <v>0</v>
      </c>
      <c r="H1997" s="18">
        <v>0</v>
      </c>
      <c r="I1997" s="18">
        <v>0</v>
      </c>
      <c r="J1997" s="18">
        <v>0</v>
      </c>
      <c r="K1997" s="18">
        <v>0</v>
      </c>
      <c r="L1997" s="18">
        <v>0</v>
      </c>
      <c r="M1997" s="18">
        <v>0</v>
      </c>
      <c r="N1997" s="19" t="s">
        <v>6098</v>
      </c>
    </row>
    <row r="1998" spans="1:14" ht="47.25" x14ac:dyDescent="0.25">
      <c r="A1998" s="31" t="s">
        <v>2043</v>
      </c>
      <c r="B1998" s="19" t="s">
        <v>4003</v>
      </c>
      <c r="C1998" s="34" t="s">
        <v>4004</v>
      </c>
      <c r="D1998" s="18">
        <v>0</v>
      </c>
      <c r="E1998" s="18">
        <v>0</v>
      </c>
      <c r="F1998" s="18">
        <v>0</v>
      </c>
      <c r="G1998" s="18">
        <v>0</v>
      </c>
      <c r="H1998" s="18">
        <v>0</v>
      </c>
      <c r="I1998" s="18">
        <v>0</v>
      </c>
      <c r="J1998" s="18">
        <v>0</v>
      </c>
      <c r="K1998" s="18">
        <v>0</v>
      </c>
      <c r="L1998" s="18">
        <v>0</v>
      </c>
      <c r="M1998" s="18">
        <v>0</v>
      </c>
      <c r="N1998" s="19" t="s">
        <v>6098</v>
      </c>
    </row>
    <row r="1999" spans="1:14" ht="47.25" x14ac:dyDescent="0.25">
      <c r="A1999" s="31" t="s">
        <v>2043</v>
      </c>
      <c r="B1999" s="19" t="s">
        <v>4005</v>
      </c>
      <c r="C1999" s="34" t="s">
        <v>4006</v>
      </c>
      <c r="D1999" s="18">
        <v>0</v>
      </c>
      <c r="E1999" s="18">
        <v>0</v>
      </c>
      <c r="F1999" s="18">
        <v>0</v>
      </c>
      <c r="G1999" s="18">
        <v>0</v>
      </c>
      <c r="H1999" s="18">
        <v>0</v>
      </c>
      <c r="I1999" s="18">
        <v>0</v>
      </c>
      <c r="J1999" s="18">
        <v>0</v>
      </c>
      <c r="K1999" s="18">
        <v>0</v>
      </c>
      <c r="L1999" s="18">
        <v>0</v>
      </c>
      <c r="M1999" s="18">
        <v>0</v>
      </c>
      <c r="N1999" s="19" t="s">
        <v>6098</v>
      </c>
    </row>
    <row r="2000" spans="1:14" ht="47.25" x14ac:dyDescent="0.25">
      <c r="A2000" s="31" t="s">
        <v>2043</v>
      </c>
      <c r="B2000" s="19" t="s">
        <v>4007</v>
      </c>
      <c r="C2000" s="34" t="s">
        <v>4008</v>
      </c>
      <c r="D2000" s="18">
        <v>0</v>
      </c>
      <c r="E2000" s="18">
        <v>0</v>
      </c>
      <c r="F2000" s="18">
        <v>0</v>
      </c>
      <c r="G2000" s="18">
        <v>0</v>
      </c>
      <c r="H2000" s="18">
        <v>0</v>
      </c>
      <c r="I2000" s="18">
        <v>0</v>
      </c>
      <c r="J2000" s="18">
        <v>0</v>
      </c>
      <c r="K2000" s="18">
        <v>0</v>
      </c>
      <c r="L2000" s="18">
        <v>0</v>
      </c>
      <c r="M2000" s="18">
        <v>0</v>
      </c>
      <c r="N2000" s="19" t="s">
        <v>6098</v>
      </c>
    </row>
    <row r="2001" spans="1:14" ht="47.25" x14ac:dyDescent="0.25">
      <c r="A2001" s="31" t="s">
        <v>2043</v>
      </c>
      <c r="B2001" s="19" t="s">
        <v>4009</v>
      </c>
      <c r="C2001" s="34" t="s">
        <v>4010</v>
      </c>
      <c r="D2001" s="18">
        <v>0</v>
      </c>
      <c r="E2001" s="18">
        <v>0</v>
      </c>
      <c r="F2001" s="18">
        <v>0</v>
      </c>
      <c r="G2001" s="18">
        <v>0</v>
      </c>
      <c r="H2001" s="18">
        <v>0</v>
      </c>
      <c r="I2001" s="18">
        <v>0</v>
      </c>
      <c r="J2001" s="18">
        <v>0</v>
      </c>
      <c r="K2001" s="18">
        <v>0</v>
      </c>
      <c r="L2001" s="18">
        <v>0</v>
      </c>
      <c r="M2001" s="18">
        <v>0</v>
      </c>
      <c r="N2001" s="19" t="s">
        <v>6098</v>
      </c>
    </row>
    <row r="2002" spans="1:14" ht="47.25" x14ac:dyDescent="0.25">
      <c r="A2002" s="31" t="s">
        <v>2043</v>
      </c>
      <c r="B2002" s="19" t="s">
        <v>4011</v>
      </c>
      <c r="C2002" s="34" t="s">
        <v>4012</v>
      </c>
      <c r="D2002" s="18">
        <v>0</v>
      </c>
      <c r="E2002" s="18">
        <v>0</v>
      </c>
      <c r="F2002" s="18">
        <v>0</v>
      </c>
      <c r="G2002" s="18">
        <v>0</v>
      </c>
      <c r="H2002" s="18">
        <v>0</v>
      </c>
      <c r="I2002" s="18">
        <v>0</v>
      </c>
      <c r="J2002" s="18">
        <v>0</v>
      </c>
      <c r="K2002" s="18">
        <v>0</v>
      </c>
      <c r="L2002" s="18">
        <v>0</v>
      </c>
      <c r="M2002" s="18">
        <v>0</v>
      </c>
      <c r="N2002" s="19" t="s">
        <v>6098</v>
      </c>
    </row>
    <row r="2003" spans="1:14" ht="31.5" x14ac:dyDescent="0.25">
      <c r="A2003" s="31" t="s">
        <v>2043</v>
      </c>
      <c r="B2003" s="19" t="s">
        <v>4013</v>
      </c>
      <c r="C2003" s="34" t="s">
        <v>4014</v>
      </c>
      <c r="D2003" s="18">
        <v>0</v>
      </c>
      <c r="E2003" s="18">
        <v>0</v>
      </c>
      <c r="F2003" s="18">
        <v>0</v>
      </c>
      <c r="G2003" s="18">
        <v>0</v>
      </c>
      <c r="H2003" s="18">
        <v>0</v>
      </c>
      <c r="I2003" s="18">
        <v>0</v>
      </c>
      <c r="J2003" s="18">
        <v>0</v>
      </c>
      <c r="K2003" s="18">
        <v>0</v>
      </c>
      <c r="L2003" s="18">
        <v>0</v>
      </c>
      <c r="M2003" s="18">
        <v>0</v>
      </c>
      <c r="N2003" s="19" t="s">
        <v>6098</v>
      </c>
    </row>
    <row r="2004" spans="1:14" ht="31.5" x14ac:dyDescent="0.25">
      <c r="A2004" s="31" t="s">
        <v>2043</v>
      </c>
      <c r="B2004" s="19" t="s">
        <v>4015</v>
      </c>
      <c r="C2004" s="34" t="s">
        <v>4016</v>
      </c>
      <c r="D2004" s="18">
        <v>0</v>
      </c>
      <c r="E2004" s="18">
        <v>2.88</v>
      </c>
      <c r="F2004" s="18">
        <v>0</v>
      </c>
      <c r="G2004" s="18">
        <v>0</v>
      </c>
      <c r="H2004" s="18">
        <v>0</v>
      </c>
      <c r="I2004" s="18">
        <v>0</v>
      </c>
      <c r="J2004" s="18">
        <v>8.7776962407299999E-3</v>
      </c>
      <c r="K2004" s="18">
        <v>0</v>
      </c>
      <c r="L2004" s="18">
        <v>0</v>
      </c>
      <c r="M2004" s="18">
        <v>0</v>
      </c>
      <c r="N2004" s="19" t="s">
        <v>6098</v>
      </c>
    </row>
    <row r="2005" spans="1:14" ht="31.5" x14ac:dyDescent="0.25">
      <c r="A2005" s="31" t="s">
        <v>2043</v>
      </c>
      <c r="B2005" s="19" t="s">
        <v>4017</v>
      </c>
      <c r="C2005" s="34" t="s">
        <v>4018</v>
      </c>
      <c r="D2005" s="18">
        <v>0</v>
      </c>
      <c r="E2005" s="18">
        <v>4.32</v>
      </c>
      <c r="F2005" s="18">
        <v>0</v>
      </c>
      <c r="G2005" s="18">
        <v>0</v>
      </c>
      <c r="H2005" s="18">
        <v>0</v>
      </c>
      <c r="I2005" s="18">
        <v>0</v>
      </c>
      <c r="J2005" s="18">
        <v>1.3166544361099999E-2</v>
      </c>
      <c r="K2005" s="18">
        <v>0</v>
      </c>
      <c r="L2005" s="18">
        <v>0</v>
      </c>
      <c r="M2005" s="18">
        <v>0</v>
      </c>
      <c r="N2005" s="19" t="s">
        <v>6098</v>
      </c>
    </row>
    <row r="2006" spans="1:14" ht="47.25" x14ac:dyDescent="0.25">
      <c r="A2006" s="31" t="s">
        <v>2043</v>
      </c>
      <c r="B2006" s="19" t="s">
        <v>4019</v>
      </c>
      <c r="C2006" s="34" t="s">
        <v>4020</v>
      </c>
      <c r="D2006" s="18">
        <v>0</v>
      </c>
      <c r="E2006" s="18">
        <v>2.3039999999999998</v>
      </c>
      <c r="F2006" s="18">
        <v>0</v>
      </c>
      <c r="G2006" s="18">
        <v>0</v>
      </c>
      <c r="H2006" s="18">
        <v>0</v>
      </c>
      <c r="I2006" s="18">
        <v>0</v>
      </c>
      <c r="J2006" s="18">
        <v>7.0221569925799998E-3</v>
      </c>
      <c r="K2006" s="18">
        <v>0</v>
      </c>
      <c r="L2006" s="18">
        <v>0</v>
      </c>
      <c r="M2006" s="18">
        <v>0</v>
      </c>
      <c r="N2006" s="19" t="s">
        <v>6098</v>
      </c>
    </row>
    <row r="2007" spans="1:14" ht="47.25" x14ac:dyDescent="0.25">
      <c r="A2007" s="31" t="s">
        <v>2043</v>
      </c>
      <c r="B2007" s="19" t="s">
        <v>4021</v>
      </c>
      <c r="C2007" s="34" t="s">
        <v>4022</v>
      </c>
      <c r="D2007" s="18">
        <v>0</v>
      </c>
      <c r="E2007" s="18">
        <v>0</v>
      </c>
      <c r="F2007" s="18">
        <v>1.3</v>
      </c>
      <c r="G2007" s="18">
        <v>0</v>
      </c>
      <c r="H2007" s="18">
        <v>0</v>
      </c>
      <c r="I2007" s="18">
        <v>0</v>
      </c>
      <c r="J2007" s="18">
        <v>0</v>
      </c>
      <c r="K2007" s="18">
        <v>3.9621545531100004E-3</v>
      </c>
      <c r="L2007" s="18">
        <v>0</v>
      </c>
      <c r="M2007" s="18">
        <v>0</v>
      </c>
      <c r="N2007" s="19" t="s">
        <v>6098</v>
      </c>
    </row>
    <row r="2008" spans="1:14" ht="31.5" x14ac:dyDescent="0.25">
      <c r="A2008" s="31" t="s">
        <v>2043</v>
      </c>
      <c r="B2008" s="19" t="s">
        <v>4023</v>
      </c>
      <c r="C2008" s="34" t="s">
        <v>4024</v>
      </c>
      <c r="D2008" s="18">
        <v>0</v>
      </c>
      <c r="E2008" s="18">
        <v>3.456</v>
      </c>
      <c r="F2008" s="18">
        <v>0</v>
      </c>
      <c r="G2008" s="18">
        <v>0</v>
      </c>
      <c r="H2008" s="18">
        <v>0</v>
      </c>
      <c r="I2008" s="18">
        <v>0</v>
      </c>
      <c r="J2008" s="18">
        <v>1.0533235488879999E-2</v>
      </c>
      <c r="K2008" s="18">
        <v>0</v>
      </c>
      <c r="L2008" s="18">
        <v>0</v>
      </c>
      <c r="M2008" s="18">
        <v>0</v>
      </c>
      <c r="N2008" s="19" t="s">
        <v>6098</v>
      </c>
    </row>
    <row r="2009" spans="1:14" ht="31.5" x14ac:dyDescent="0.25">
      <c r="A2009" s="31" t="s">
        <v>2043</v>
      </c>
      <c r="B2009" s="19" t="s">
        <v>4025</v>
      </c>
      <c r="C2009" s="34" t="s">
        <v>4026</v>
      </c>
      <c r="D2009" s="18">
        <v>0</v>
      </c>
      <c r="E2009" s="18">
        <v>3.456</v>
      </c>
      <c r="F2009" s="18">
        <v>0</v>
      </c>
      <c r="G2009" s="18">
        <v>0</v>
      </c>
      <c r="H2009" s="18">
        <v>0</v>
      </c>
      <c r="I2009" s="18">
        <v>0</v>
      </c>
      <c r="J2009" s="18">
        <v>1.0533235488879999E-2</v>
      </c>
      <c r="K2009" s="18">
        <v>0</v>
      </c>
      <c r="L2009" s="18">
        <v>0</v>
      </c>
      <c r="M2009" s="18">
        <v>0</v>
      </c>
      <c r="N2009" s="19" t="s">
        <v>6098</v>
      </c>
    </row>
    <row r="2010" spans="1:14" ht="31.5" x14ac:dyDescent="0.25">
      <c r="A2010" s="31" t="s">
        <v>2043</v>
      </c>
      <c r="B2010" s="19" t="s">
        <v>4027</v>
      </c>
      <c r="C2010" s="34" t="s">
        <v>4028</v>
      </c>
      <c r="D2010" s="18">
        <v>0</v>
      </c>
      <c r="E2010" s="18">
        <v>4.6079999999999997</v>
      </c>
      <c r="F2010" s="18">
        <v>0</v>
      </c>
      <c r="G2010" s="18">
        <v>0</v>
      </c>
      <c r="H2010" s="18">
        <v>0</v>
      </c>
      <c r="I2010" s="18">
        <v>0</v>
      </c>
      <c r="J2010" s="18">
        <v>1.404431398517E-2</v>
      </c>
      <c r="K2010" s="18">
        <v>0</v>
      </c>
      <c r="L2010" s="18">
        <v>0</v>
      </c>
      <c r="M2010" s="18">
        <v>0</v>
      </c>
      <c r="N2010" s="19" t="s">
        <v>6098</v>
      </c>
    </row>
    <row r="2011" spans="1:14" ht="47.25" x14ac:dyDescent="0.25">
      <c r="A2011" s="31" t="s">
        <v>2043</v>
      </c>
      <c r="B2011" s="19" t="s">
        <v>4029</v>
      </c>
      <c r="C2011" s="34" t="s">
        <v>4030</v>
      </c>
      <c r="D2011" s="18">
        <v>0</v>
      </c>
      <c r="E2011" s="18">
        <v>2.16</v>
      </c>
      <c r="F2011" s="18">
        <v>0</v>
      </c>
      <c r="G2011" s="18">
        <v>0</v>
      </c>
      <c r="H2011" s="18">
        <v>0</v>
      </c>
      <c r="I2011" s="18">
        <v>0</v>
      </c>
      <c r="J2011" s="18">
        <v>6.5832721805499997E-3</v>
      </c>
      <c r="K2011" s="18">
        <v>0</v>
      </c>
      <c r="L2011" s="18">
        <v>0</v>
      </c>
      <c r="M2011" s="18">
        <v>0</v>
      </c>
      <c r="N2011" s="19" t="s">
        <v>6098</v>
      </c>
    </row>
    <row r="2012" spans="1:14" ht="47.25" x14ac:dyDescent="0.25">
      <c r="A2012" s="31" t="s">
        <v>2043</v>
      </c>
      <c r="B2012" s="19" t="s">
        <v>4031</v>
      </c>
      <c r="C2012" s="34" t="s">
        <v>4032</v>
      </c>
      <c r="D2012" s="18">
        <v>0</v>
      </c>
      <c r="E2012" s="18">
        <v>5.76</v>
      </c>
      <c r="F2012" s="18">
        <v>0</v>
      </c>
      <c r="G2012" s="18">
        <v>0</v>
      </c>
      <c r="H2012" s="18">
        <v>0</v>
      </c>
      <c r="I2012" s="18">
        <v>0</v>
      </c>
      <c r="J2012" s="18">
        <v>1.7555392481469999E-2</v>
      </c>
      <c r="K2012" s="18">
        <v>0</v>
      </c>
      <c r="L2012" s="18">
        <v>0</v>
      </c>
      <c r="M2012" s="18">
        <v>0</v>
      </c>
      <c r="N2012" s="19" t="s">
        <v>6098</v>
      </c>
    </row>
    <row r="2013" spans="1:14" ht="47.25" x14ac:dyDescent="0.25">
      <c r="A2013" s="31" t="s">
        <v>2043</v>
      </c>
      <c r="B2013" s="19" t="s">
        <v>4033</v>
      </c>
      <c r="C2013" s="34" t="s">
        <v>4034</v>
      </c>
      <c r="D2013" s="18">
        <v>0</v>
      </c>
      <c r="E2013" s="18">
        <v>2.88</v>
      </c>
      <c r="F2013" s="18">
        <v>0</v>
      </c>
      <c r="G2013" s="18">
        <v>0</v>
      </c>
      <c r="H2013" s="18">
        <v>0</v>
      </c>
      <c r="I2013" s="18">
        <v>0</v>
      </c>
      <c r="J2013" s="18">
        <v>8.7776962407299999E-3</v>
      </c>
      <c r="K2013" s="18">
        <v>0</v>
      </c>
      <c r="L2013" s="18">
        <v>0</v>
      </c>
      <c r="M2013" s="18">
        <v>0</v>
      </c>
      <c r="N2013" s="19" t="s">
        <v>6098</v>
      </c>
    </row>
    <row r="2014" spans="1:14" ht="47.25" x14ac:dyDescent="0.25">
      <c r="A2014" s="31" t="s">
        <v>2043</v>
      </c>
      <c r="B2014" s="19" t="s">
        <v>4035</v>
      </c>
      <c r="C2014" s="34" t="s">
        <v>4036</v>
      </c>
      <c r="D2014" s="18">
        <v>0</v>
      </c>
      <c r="E2014" s="18">
        <v>2.16</v>
      </c>
      <c r="F2014" s="18">
        <v>0</v>
      </c>
      <c r="G2014" s="18">
        <v>0</v>
      </c>
      <c r="H2014" s="18">
        <v>0</v>
      </c>
      <c r="I2014" s="18">
        <v>0</v>
      </c>
      <c r="J2014" s="18">
        <v>6.5832721805499997E-3</v>
      </c>
      <c r="K2014" s="18">
        <v>0</v>
      </c>
      <c r="L2014" s="18">
        <v>0</v>
      </c>
      <c r="M2014" s="18">
        <v>0</v>
      </c>
      <c r="N2014" s="19" t="s">
        <v>6098</v>
      </c>
    </row>
    <row r="2015" spans="1:14" ht="47.25" x14ac:dyDescent="0.25">
      <c r="A2015" s="31" t="s">
        <v>2043</v>
      </c>
      <c r="B2015" s="19" t="s">
        <v>4037</v>
      </c>
      <c r="C2015" s="34" t="s">
        <v>4038</v>
      </c>
      <c r="D2015" s="18">
        <v>0</v>
      </c>
      <c r="E2015" s="18">
        <v>3.6</v>
      </c>
      <c r="F2015" s="18">
        <v>0</v>
      </c>
      <c r="G2015" s="18">
        <v>0</v>
      </c>
      <c r="H2015" s="18">
        <v>0</v>
      </c>
      <c r="I2015" s="18">
        <v>0</v>
      </c>
      <c r="J2015" s="18">
        <v>1.0972120300920001E-2</v>
      </c>
      <c r="K2015" s="18">
        <v>0</v>
      </c>
      <c r="L2015" s="18">
        <v>0</v>
      </c>
      <c r="M2015" s="18">
        <v>0</v>
      </c>
      <c r="N2015" s="19" t="s">
        <v>6098</v>
      </c>
    </row>
    <row r="2016" spans="1:14" ht="31.5" x14ac:dyDescent="0.25">
      <c r="A2016" s="31" t="s">
        <v>2043</v>
      </c>
      <c r="B2016" s="19" t="s">
        <v>4039</v>
      </c>
      <c r="C2016" s="34" t="s">
        <v>4040</v>
      </c>
      <c r="D2016" s="18">
        <v>0</v>
      </c>
      <c r="E2016" s="18">
        <v>4.32</v>
      </c>
      <c r="F2016" s="18">
        <v>0</v>
      </c>
      <c r="G2016" s="18">
        <v>0</v>
      </c>
      <c r="H2016" s="18">
        <v>0</v>
      </c>
      <c r="I2016" s="18">
        <v>0</v>
      </c>
      <c r="J2016" s="18">
        <v>1.3166544361099999E-2</v>
      </c>
      <c r="K2016" s="18">
        <v>0</v>
      </c>
      <c r="L2016" s="18">
        <v>0</v>
      </c>
      <c r="M2016" s="18">
        <v>0</v>
      </c>
      <c r="N2016" s="19" t="s">
        <v>6098</v>
      </c>
    </row>
    <row r="2017" spans="1:14" ht="47.25" x14ac:dyDescent="0.25">
      <c r="A2017" s="31" t="s">
        <v>2043</v>
      </c>
      <c r="B2017" s="19" t="s">
        <v>4041</v>
      </c>
      <c r="C2017" s="34" t="s">
        <v>4042</v>
      </c>
      <c r="D2017" s="18">
        <v>0</v>
      </c>
      <c r="E2017" s="18">
        <v>4.32</v>
      </c>
      <c r="F2017" s="18">
        <v>0</v>
      </c>
      <c r="G2017" s="18">
        <v>0</v>
      </c>
      <c r="H2017" s="18">
        <v>0</v>
      </c>
      <c r="I2017" s="18">
        <v>0</v>
      </c>
      <c r="J2017" s="18">
        <v>1.3166544361099999E-2</v>
      </c>
      <c r="K2017" s="18">
        <v>0</v>
      </c>
      <c r="L2017" s="18">
        <v>0</v>
      </c>
      <c r="M2017" s="18">
        <v>0</v>
      </c>
      <c r="N2017" s="19" t="s">
        <v>6098</v>
      </c>
    </row>
    <row r="2018" spans="1:14" ht="31.5" x14ac:dyDescent="0.25">
      <c r="A2018" s="31" t="s">
        <v>2043</v>
      </c>
      <c r="B2018" s="19" t="s">
        <v>4043</v>
      </c>
      <c r="C2018" s="34" t="s">
        <v>4044</v>
      </c>
      <c r="D2018" s="18">
        <v>0</v>
      </c>
      <c r="E2018" s="18">
        <v>8.64</v>
      </c>
      <c r="F2018" s="18">
        <v>0</v>
      </c>
      <c r="G2018" s="18">
        <v>0</v>
      </c>
      <c r="H2018" s="18">
        <v>0</v>
      </c>
      <c r="I2018" s="18">
        <v>0</v>
      </c>
      <c r="J2018" s="18">
        <v>2.6333088722199999E-2</v>
      </c>
      <c r="K2018" s="18">
        <v>0</v>
      </c>
      <c r="L2018" s="18">
        <v>0</v>
      </c>
      <c r="M2018" s="18">
        <v>0</v>
      </c>
      <c r="N2018" s="19" t="s">
        <v>6098</v>
      </c>
    </row>
    <row r="2019" spans="1:14" ht="31.5" x14ac:dyDescent="0.25">
      <c r="A2019" s="31" t="s">
        <v>2043</v>
      </c>
      <c r="B2019" s="19" t="s">
        <v>4045</v>
      </c>
      <c r="C2019" s="34" t="s">
        <v>4046</v>
      </c>
      <c r="D2019" s="18">
        <v>0</v>
      </c>
      <c r="E2019" s="18">
        <v>8.64</v>
      </c>
      <c r="F2019" s="18">
        <v>0</v>
      </c>
      <c r="G2019" s="18">
        <v>0</v>
      </c>
      <c r="H2019" s="18">
        <v>0</v>
      </c>
      <c r="I2019" s="18">
        <v>0</v>
      </c>
      <c r="J2019" s="18">
        <v>2.6333088722199999E-2</v>
      </c>
      <c r="K2019" s="18">
        <v>0</v>
      </c>
      <c r="L2019" s="18">
        <v>0</v>
      </c>
      <c r="M2019" s="18">
        <v>0</v>
      </c>
      <c r="N2019" s="19" t="s">
        <v>6098</v>
      </c>
    </row>
    <row r="2020" spans="1:14" ht="47.25" x14ac:dyDescent="0.25">
      <c r="A2020" s="31" t="s">
        <v>2043</v>
      </c>
      <c r="B2020" s="19" t="s">
        <v>4047</v>
      </c>
      <c r="C2020" s="34" t="s">
        <v>4048</v>
      </c>
      <c r="D2020" s="18">
        <v>0</v>
      </c>
      <c r="E2020" s="18">
        <v>2.7759999999999998</v>
      </c>
      <c r="F2020" s="18">
        <v>0</v>
      </c>
      <c r="G2020" s="18">
        <v>0</v>
      </c>
      <c r="H2020" s="18">
        <v>0</v>
      </c>
      <c r="I2020" s="18">
        <v>0</v>
      </c>
      <c r="J2020" s="18">
        <v>8.4607238764799995E-3</v>
      </c>
      <c r="K2020" s="18">
        <v>0</v>
      </c>
      <c r="L2020" s="18">
        <v>0</v>
      </c>
      <c r="M2020" s="18">
        <v>0</v>
      </c>
      <c r="N2020" s="19" t="s">
        <v>6098</v>
      </c>
    </row>
    <row r="2021" spans="1:14" ht="31.5" x14ac:dyDescent="0.25">
      <c r="A2021" s="31" t="s">
        <v>2043</v>
      </c>
      <c r="B2021" s="19" t="s">
        <v>4049</v>
      </c>
      <c r="C2021" s="34" t="s">
        <v>4050</v>
      </c>
      <c r="D2021" s="18">
        <v>0</v>
      </c>
      <c r="E2021" s="18">
        <v>7.2</v>
      </c>
      <c r="F2021" s="18">
        <v>0</v>
      </c>
      <c r="G2021" s="18">
        <v>0</v>
      </c>
      <c r="H2021" s="18">
        <v>0</v>
      </c>
      <c r="I2021" s="18">
        <v>0</v>
      </c>
      <c r="J2021" s="18">
        <v>2.1944240601840002E-2</v>
      </c>
      <c r="K2021" s="18">
        <v>0</v>
      </c>
      <c r="L2021" s="18">
        <v>0</v>
      </c>
      <c r="M2021" s="18">
        <v>0</v>
      </c>
      <c r="N2021" s="19" t="s">
        <v>6098</v>
      </c>
    </row>
    <row r="2022" spans="1:14" ht="31.5" x14ac:dyDescent="0.25">
      <c r="A2022" s="31" t="s">
        <v>2043</v>
      </c>
      <c r="B2022" s="19" t="s">
        <v>4051</v>
      </c>
      <c r="C2022" s="34" t="s">
        <v>4052</v>
      </c>
      <c r="D2022" s="18">
        <v>0</v>
      </c>
      <c r="E2022" s="18">
        <v>7.2</v>
      </c>
      <c r="F2022" s="18">
        <v>0</v>
      </c>
      <c r="G2022" s="18">
        <v>0</v>
      </c>
      <c r="H2022" s="18">
        <v>0</v>
      </c>
      <c r="I2022" s="18">
        <v>0</v>
      </c>
      <c r="J2022" s="18">
        <v>2.1944240601840002E-2</v>
      </c>
      <c r="K2022" s="18">
        <v>0</v>
      </c>
      <c r="L2022" s="18">
        <v>0</v>
      </c>
      <c r="M2022" s="18">
        <v>0</v>
      </c>
      <c r="N2022" s="19" t="s">
        <v>6098</v>
      </c>
    </row>
    <row r="2023" spans="1:14" ht="31.5" x14ac:dyDescent="0.25">
      <c r="A2023" s="31" t="s">
        <v>2043</v>
      </c>
      <c r="B2023" s="19" t="s">
        <v>4053</v>
      </c>
      <c r="C2023" s="34" t="s">
        <v>4054</v>
      </c>
      <c r="D2023" s="18">
        <v>0</v>
      </c>
      <c r="E2023" s="18">
        <v>10.08</v>
      </c>
      <c r="F2023" s="18">
        <v>0</v>
      </c>
      <c r="G2023" s="18">
        <v>0</v>
      </c>
      <c r="H2023" s="18">
        <v>0</v>
      </c>
      <c r="I2023" s="18">
        <v>0</v>
      </c>
      <c r="J2023" s="18">
        <v>3.0721936842570002E-2</v>
      </c>
      <c r="K2023" s="18">
        <v>0</v>
      </c>
      <c r="L2023" s="18">
        <v>0</v>
      </c>
      <c r="M2023" s="18">
        <v>0</v>
      </c>
      <c r="N2023" s="19" t="s">
        <v>6098</v>
      </c>
    </row>
    <row r="2024" spans="1:14" ht="31.5" x14ac:dyDescent="0.25">
      <c r="A2024" s="31" t="s">
        <v>2043</v>
      </c>
      <c r="B2024" s="19" t="s">
        <v>4055</v>
      </c>
      <c r="C2024" s="34" t="s">
        <v>4056</v>
      </c>
      <c r="D2024" s="18">
        <v>0</v>
      </c>
      <c r="E2024" s="18">
        <v>5.76</v>
      </c>
      <c r="F2024" s="18">
        <v>0</v>
      </c>
      <c r="G2024" s="18">
        <v>0</v>
      </c>
      <c r="H2024" s="18">
        <v>0</v>
      </c>
      <c r="I2024" s="18">
        <v>0</v>
      </c>
      <c r="J2024" s="18">
        <v>1.7555392481469999E-2</v>
      </c>
      <c r="K2024" s="18">
        <v>0</v>
      </c>
      <c r="L2024" s="18">
        <v>0</v>
      </c>
      <c r="M2024" s="18">
        <v>0</v>
      </c>
      <c r="N2024" s="19" t="s">
        <v>6098</v>
      </c>
    </row>
    <row r="2025" spans="1:14" ht="47.25" x14ac:dyDescent="0.25">
      <c r="A2025" s="31" t="s">
        <v>2043</v>
      </c>
      <c r="B2025" s="19" t="s">
        <v>4057</v>
      </c>
      <c r="C2025" s="34" t="s">
        <v>4058</v>
      </c>
      <c r="D2025" s="18">
        <v>0</v>
      </c>
      <c r="E2025" s="18">
        <v>11.52</v>
      </c>
      <c r="F2025" s="18">
        <v>0</v>
      </c>
      <c r="G2025" s="18">
        <v>0</v>
      </c>
      <c r="H2025" s="18">
        <v>0</v>
      </c>
      <c r="I2025" s="18">
        <v>0</v>
      </c>
      <c r="J2025" s="18">
        <v>3.5110784962939998E-2</v>
      </c>
      <c r="K2025" s="18">
        <v>0</v>
      </c>
      <c r="L2025" s="18">
        <v>0</v>
      </c>
      <c r="M2025" s="18">
        <v>0</v>
      </c>
      <c r="N2025" s="19" t="s">
        <v>6098</v>
      </c>
    </row>
    <row r="2026" spans="1:14" ht="31.5" x14ac:dyDescent="0.25">
      <c r="A2026" s="31" t="s">
        <v>2043</v>
      </c>
      <c r="B2026" s="19" t="s">
        <v>4059</v>
      </c>
      <c r="C2026" s="34" t="s">
        <v>4060</v>
      </c>
      <c r="D2026" s="18">
        <v>0</v>
      </c>
      <c r="E2026" s="18">
        <v>4.32</v>
      </c>
      <c r="F2026" s="18">
        <v>0</v>
      </c>
      <c r="G2026" s="18">
        <v>0</v>
      </c>
      <c r="H2026" s="18">
        <v>0</v>
      </c>
      <c r="I2026" s="18">
        <v>0</v>
      </c>
      <c r="J2026" s="18">
        <v>1.3166544361099999E-2</v>
      </c>
      <c r="K2026" s="18">
        <v>0</v>
      </c>
      <c r="L2026" s="18">
        <v>0</v>
      </c>
      <c r="M2026" s="18">
        <v>0</v>
      </c>
      <c r="N2026" s="19" t="s">
        <v>6098</v>
      </c>
    </row>
    <row r="2027" spans="1:14" ht="31.5" x14ac:dyDescent="0.25">
      <c r="A2027" s="31" t="s">
        <v>2043</v>
      </c>
      <c r="B2027" s="19" t="s">
        <v>4061</v>
      </c>
      <c r="C2027" s="34" t="s">
        <v>4062</v>
      </c>
      <c r="D2027" s="18">
        <v>0</v>
      </c>
      <c r="E2027" s="18">
        <v>4.32</v>
      </c>
      <c r="F2027" s="18">
        <v>0</v>
      </c>
      <c r="G2027" s="18">
        <v>0</v>
      </c>
      <c r="H2027" s="18">
        <v>0</v>
      </c>
      <c r="I2027" s="18">
        <v>0</v>
      </c>
      <c r="J2027" s="18">
        <v>1.3166544361099999E-2</v>
      </c>
      <c r="K2027" s="18">
        <v>0</v>
      </c>
      <c r="L2027" s="18">
        <v>0</v>
      </c>
      <c r="M2027" s="18">
        <v>0</v>
      </c>
      <c r="N2027" s="19" t="s">
        <v>6098</v>
      </c>
    </row>
    <row r="2028" spans="1:14" ht="47.25" x14ac:dyDescent="0.25">
      <c r="A2028" s="31" t="s">
        <v>2043</v>
      </c>
      <c r="B2028" s="19" t="s">
        <v>4063</v>
      </c>
      <c r="C2028" s="34" t="s">
        <v>4064</v>
      </c>
      <c r="D2028" s="18">
        <v>0</v>
      </c>
      <c r="E2028" s="18">
        <v>2.88</v>
      </c>
      <c r="F2028" s="18">
        <v>0</v>
      </c>
      <c r="G2028" s="18">
        <v>0</v>
      </c>
      <c r="H2028" s="18">
        <v>0</v>
      </c>
      <c r="I2028" s="18">
        <v>0</v>
      </c>
      <c r="J2028" s="18">
        <v>8.7776962407299999E-3</v>
      </c>
      <c r="K2028" s="18">
        <v>0</v>
      </c>
      <c r="L2028" s="18">
        <v>0</v>
      </c>
      <c r="M2028" s="18">
        <v>0</v>
      </c>
      <c r="N2028" s="19" t="s">
        <v>6098</v>
      </c>
    </row>
    <row r="2029" spans="1:14" ht="47.25" x14ac:dyDescent="0.25">
      <c r="A2029" s="31" t="s">
        <v>2043</v>
      </c>
      <c r="B2029" s="19" t="s">
        <v>4065</v>
      </c>
      <c r="C2029" s="34" t="s">
        <v>4066</v>
      </c>
      <c r="D2029" s="18">
        <v>0</v>
      </c>
      <c r="E2029" s="18">
        <v>2.88</v>
      </c>
      <c r="F2029" s="18">
        <v>0</v>
      </c>
      <c r="G2029" s="18">
        <v>0</v>
      </c>
      <c r="H2029" s="18">
        <v>0</v>
      </c>
      <c r="I2029" s="18">
        <v>0</v>
      </c>
      <c r="J2029" s="18">
        <v>8.7776962407299999E-3</v>
      </c>
      <c r="K2029" s="18">
        <v>0</v>
      </c>
      <c r="L2029" s="18">
        <v>0</v>
      </c>
      <c r="M2029" s="18">
        <v>0</v>
      </c>
      <c r="N2029" s="19" t="s">
        <v>6098</v>
      </c>
    </row>
    <row r="2030" spans="1:14" ht="31.5" x14ac:dyDescent="0.25">
      <c r="A2030" s="31" t="s">
        <v>2043</v>
      </c>
      <c r="B2030" s="19" t="s">
        <v>4067</v>
      </c>
      <c r="C2030" s="34" t="s">
        <v>4068</v>
      </c>
      <c r="D2030" s="18">
        <v>0</v>
      </c>
      <c r="E2030" s="18">
        <v>4.32</v>
      </c>
      <c r="F2030" s="18">
        <v>0</v>
      </c>
      <c r="G2030" s="18">
        <v>0</v>
      </c>
      <c r="H2030" s="18">
        <v>0</v>
      </c>
      <c r="I2030" s="18">
        <v>0</v>
      </c>
      <c r="J2030" s="18">
        <v>1.3166544361099999E-2</v>
      </c>
      <c r="K2030" s="18">
        <v>0</v>
      </c>
      <c r="L2030" s="18">
        <v>0</v>
      </c>
      <c r="M2030" s="18">
        <v>0</v>
      </c>
      <c r="N2030" s="19" t="s">
        <v>6098</v>
      </c>
    </row>
    <row r="2031" spans="1:14" ht="47.25" x14ac:dyDescent="0.25">
      <c r="A2031" s="31" t="s">
        <v>2043</v>
      </c>
      <c r="B2031" s="19" t="s">
        <v>4069</v>
      </c>
      <c r="C2031" s="34" t="s">
        <v>4070</v>
      </c>
      <c r="D2031" s="18">
        <v>0</v>
      </c>
      <c r="E2031" s="18">
        <v>7.2</v>
      </c>
      <c r="F2031" s="18">
        <v>0</v>
      </c>
      <c r="G2031" s="18">
        <v>0</v>
      </c>
      <c r="H2031" s="18">
        <v>0</v>
      </c>
      <c r="I2031" s="18">
        <v>0</v>
      </c>
      <c r="J2031" s="18">
        <v>2.1944240601840002E-2</v>
      </c>
      <c r="K2031" s="18">
        <v>0</v>
      </c>
      <c r="L2031" s="18">
        <v>0</v>
      </c>
      <c r="M2031" s="18">
        <v>0</v>
      </c>
      <c r="N2031" s="19" t="s">
        <v>6098</v>
      </c>
    </row>
    <row r="2032" spans="1:14" ht="47.25" x14ac:dyDescent="0.25">
      <c r="A2032" s="31" t="s">
        <v>2043</v>
      </c>
      <c r="B2032" s="19" t="s">
        <v>4071</v>
      </c>
      <c r="C2032" s="34" t="s">
        <v>4072</v>
      </c>
      <c r="D2032" s="18">
        <v>0</v>
      </c>
      <c r="E2032" s="18">
        <v>5.76</v>
      </c>
      <c r="F2032" s="18">
        <v>0</v>
      </c>
      <c r="G2032" s="18">
        <v>0</v>
      </c>
      <c r="H2032" s="18">
        <v>0</v>
      </c>
      <c r="I2032" s="18">
        <v>0</v>
      </c>
      <c r="J2032" s="18">
        <v>1.7555392481469999E-2</v>
      </c>
      <c r="K2032" s="18">
        <v>0</v>
      </c>
      <c r="L2032" s="18">
        <v>0</v>
      </c>
      <c r="M2032" s="18">
        <v>0</v>
      </c>
      <c r="N2032" s="19" t="s">
        <v>6098</v>
      </c>
    </row>
    <row r="2033" spans="1:14" ht="47.25" x14ac:dyDescent="0.25">
      <c r="A2033" s="31" t="s">
        <v>2043</v>
      </c>
      <c r="B2033" s="19" t="s">
        <v>4073</v>
      </c>
      <c r="C2033" s="34" t="s">
        <v>4074</v>
      </c>
      <c r="D2033" s="18">
        <v>0</v>
      </c>
      <c r="E2033" s="18">
        <v>3.6</v>
      </c>
      <c r="F2033" s="18">
        <v>0</v>
      </c>
      <c r="G2033" s="18">
        <v>0</v>
      </c>
      <c r="H2033" s="18">
        <v>0</v>
      </c>
      <c r="I2033" s="18">
        <v>0</v>
      </c>
      <c r="J2033" s="18">
        <v>1.0972120300920001E-2</v>
      </c>
      <c r="K2033" s="18">
        <v>0</v>
      </c>
      <c r="L2033" s="18">
        <v>0</v>
      </c>
      <c r="M2033" s="18">
        <v>0</v>
      </c>
      <c r="N2033" s="19" t="s">
        <v>6098</v>
      </c>
    </row>
    <row r="2034" spans="1:14" ht="47.25" x14ac:dyDescent="0.25">
      <c r="A2034" s="31" t="s">
        <v>2043</v>
      </c>
      <c r="B2034" s="19" t="s">
        <v>4075</v>
      </c>
      <c r="C2034" s="34" t="s">
        <v>4076</v>
      </c>
      <c r="D2034" s="18">
        <v>0</v>
      </c>
      <c r="E2034" s="18">
        <v>4.32</v>
      </c>
      <c r="F2034" s="18">
        <v>0</v>
      </c>
      <c r="G2034" s="18">
        <v>0</v>
      </c>
      <c r="H2034" s="18">
        <v>0</v>
      </c>
      <c r="I2034" s="18">
        <v>0</v>
      </c>
      <c r="J2034" s="18">
        <v>1.3166544361099999E-2</v>
      </c>
      <c r="K2034" s="18">
        <v>0</v>
      </c>
      <c r="L2034" s="18">
        <v>0</v>
      </c>
      <c r="M2034" s="18">
        <v>0</v>
      </c>
      <c r="N2034" s="19" t="s">
        <v>6098</v>
      </c>
    </row>
    <row r="2035" spans="1:14" ht="47.25" x14ac:dyDescent="0.25">
      <c r="A2035" s="31" t="s">
        <v>2043</v>
      </c>
      <c r="B2035" s="19" t="s">
        <v>4077</v>
      </c>
      <c r="C2035" s="34" t="s">
        <v>4078</v>
      </c>
      <c r="D2035" s="18">
        <v>0</v>
      </c>
      <c r="E2035" s="18">
        <v>5.76</v>
      </c>
      <c r="F2035" s="18">
        <v>0</v>
      </c>
      <c r="G2035" s="18">
        <v>0</v>
      </c>
      <c r="H2035" s="18">
        <v>0</v>
      </c>
      <c r="I2035" s="18">
        <v>0</v>
      </c>
      <c r="J2035" s="18">
        <v>1.7555392481469999E-2</v>
      </c>
      <c r="K2035" s="18">
        <v>0</v>
      </c>
      <c r="L2035" s="18">
        <v>0</v>
      </c>
      <c r="M2035" s="18">
        <v>0</v>
      </c>
      <c r="N2035" s="19" t="s">
        <v>6098</v>
      </c>
    </row>
    <row r="2036" spans="1:14" ht="47.25" x14ac:dyDescent="0.25">
      <c r="A2036" s="31" t="s">
        <v>2043</v>
      </c>
      <c r="B2036" s="19" t="s">
        <v>4079</v>
      </c>
      <c r="C2036" s="34" t="s">
        <v>4080</v>
      </c>
      <c r="D2036" s="18">
        <v>0</v>
      </c>
      <c r="E2036" s="18">
        <v>2.88</v>
      </c>
      <c r="F2036" s="18">
        <v>0</v>
      </c>
      <c r="G2036" s="18">
        <v>0</v>
      </c>
      <c r="H2036" s="18">
        <v>0</v>
      </c>
      <c r="I2036" s="18">
        <v>0</v>
      </c>
      <c r="J2036" s="18">
        <v>8.7776962407299999E-3</v>
      </c>
      <c r="K2036" s="18">
        <v>0</v>
      </c>
      <c r="L2036" s="18">
        <v>0</v>
      </c>
      <c r="M2036" s="18">
        <v>0</v>
      </c>
      <c r="N2036" s="19" t="s">
        <v>6098</v>
      </c>
    </row>
    <row r="2037" spans="1:14" ht="47.25" x14ac:dyDescent="0.25">
      <c r="A2037" s="31" t="s">
        <v>2043</v>
      </c>
      <c r="B2037" s="19" t="s">
        <v>4081</v>
      </c>
      <c r="C2037" s="34" t="s">
        <v>4082</v>
      </c>
      <c r="D2037" s="18">
        <v>0</v>
      </c>
      <c r="E2037" s="18">
        <v>5.76</v>
      </c>
      <c r="F2037" s="18">
        <v>0</v>
      </c>
      <c r="G2037" s="18">
        <v>0</v>
      </c>
      <c r="H2037" s="18">
        <v>0</v>
      </c>
      <c r="I2037" s="18">
        <v>0</v>
      </c>
      <c r="J2037" s="18">
        <v>1.7555392481469999E-2</v>
      </c>
      <c r="K2037" s="18">
        <v>0</v>
      </c>
      <c r="L2037" s="18">
        <v>0</v>
      </c>
      <c r="M2037" s="18">
        <v>0</v>
      </c>
      <c r="N2037" s="19" t="s">
        <v>6098</v>
      </c>
    </row>
    <row r="2038" spans="1:14" ht="47.25" x14ac:dyDescent="0.25">
      <c r="A2038" s="31" t="s">
        <v>2043</v>
      </c>
      <c r="B2038" s="19" t="s">
        <v>4083</v>
      </c>
      <c r="C2038" s="34" t="s">
        <v>4084</v>
      </c>
      <c r="D2038" s="18">
        <v>0</v>
      </c>
      <c r="E2038" s="18">
        <v>2.16</v>
      </c>
      <c r="F2038" s="18">
        <v>0</v>
      </c>
      <c r="G2038" s="18">
        <v>0</v>
      </c>
      <c r="H2038" s="18">
        <v>0</v>
      </c>
      <c r="I2038" s="18">
        <v>0</v>
      </c>
      <c r="J2038" s="18">
        <v>6.5832721805499997E-3</v>
      </c>
      <c r="K2038" s="18">
        <v>0</v>
      </c>
      <c r="L2038" s="18">
        <v>0</v>
      </c>
      <c r="M2038" s="18">
        <v>0</v>
      </c>
      <c r="N2038" s="19" t="s">
        <v>6098</v>
      </c>
    </row>
    <row r="2039" spans="1:14" ht="47.25" x14ac:dyDescent="0.25">
      <c r="A2039" s="31" t="s">
        <v>2043</v>
      </c>
      <c r="B2039" s="19" t="s">
        <v>4085</v>
      </c>
      <c r="C2039" s="34" t="s">
        <v>4086</v>
      </c>
      <c r="D2039" s="18">
        <v>0</v>
      </c>
      <c r="E2039" s="18">
        <v>1.44</v>
      </c>
      <c r="F2039" s="18">
        <v>0</v>
      </c>
      <c r="G2039" s="18">
        <v>0</v>
      </c>
      <c r="H2039" s="18">
        <v>0</v>
      </c>
      <c r="I2039" s="18">
        <v>0</v>
      </c>
      <c r="J2039" s="18">
        <v>4.3888481203599996E-3</v>
      </c>
      <c r="K2039" s="18">
        <v>0</v>
      </c>
      <c r="L2039" s="18">
        <v>0</v>
      </c>
      <c r="M2039" s="18">
        <v>0</v>
      </c>
      <c r="N2039" s="19" t="s">
        <v>6098</v>
      </c>
    </row>
    <row r="2040" spans="1:14" ht="31.5" x14ac:dyDescent="0.25">
      <c r="A2040" s="31" t="s">
        <v>2043</v>
      </c>
      <c r="B2040" s="19" t="s">
        <v>4087</v>
      </c>
      <c r="C2040" s="34" t="s">
        <v>4088</v>
      </c>
      <c r="D2040" s="18">
        <v>0</v>
      </c>
      <c r="E2040" s="18">
        <v>2.16</v>
      </c>
      <c r="F2040" s="18">
        <v>0</v>
      </c>
      <c r="G2040" s="18">
        <v>0</v>
      </c>
      <c r="H2040" s="18">
        <v>0</v>
      </c>
      <c r="I2040" s="18">
        <v>0</v>
      </c>
      <c r="J2040" s="18">
        <v>6.5832721805499997E-3</v>
      </c>
      <c r="K2040" s="18">
        <v>0</v>
      </c>
      <c r="L2040" s="18">
        <v>0</v>
      </c>
      <c r="M2040" s="18">
        <v>0</v>
      </c>
      <c r="N2040" s="19" t="s">
        <v>6098</v>
      </c>
    </row>
    <row r="2041" spans="1:14" ht="47.25" x14ac:dyDescent="0.25">
      <c r="A2041" s="31" t="s">
        <v>2043</v>
      </c>
      <c r="B2041" s="19" t="s">
        <v>4089</v>
      </c>
      <c r="C2041" s="34" t="s">
        <v>4090</v>
      </c>
      <c r="D2041" s="18">
        <v>0</v>
      </c>
      <c r="E2041" s="18">
        <v>0</v>
      </c>
      <c r="F2041" s="18">
        <v>0</v>
      </c>
      <c r="G2041" s="18">
        <v>0</v>
      </c>
      <c r="H2041" s="18">
        <v>0</v>
      </c>
      <c r="I2041" s="18">
        <v>0</v>
      </c>
      <c r="J2041" s="18">
        <v>0</v>
      </c>
      <c r="K2041" s="18">
        <v>0</v>
      </c>
      <c r="L2041" s="18">
        <v>0</v>
      </c>
      <c r="M2041" s="18">
        <v>0</v>
      </c>
      <c r="N2041" s="19" t="s">
        <v>6098</v>
      </c>
    </row>
    <row r="2042" spans="1:14" ht="47.25" x14ac:dyDescent="0.25">
      <c r="A2042" s="31" t="s">
        <v>2043</v>
      </c>
      <c r="B2042" s="19" t="s">
        <v>4091</v>
      </c>
      <c r="C2042" s="34" t="s">
        <v>4092</v>
      </c>
      <c r="D2042" s="18">
        <v>0</v>
      </c>
      <c r="E2042" s="18">
        <v>0</v>
      </c>
      <c r="F2042" s="18">
        <v>0</v>
      </c>
      <c r="G2042" s="18">
        <v>0</v>
      </c>
      <c r="H2042" s="18">
        <v>0</v>
      </c>
      <c r="I2042" s="18">
        <v>0</v>
      </c>
      <c r="J2042" s="18">
        <v>0</v>
      </c>
      <c r="K2042" s="18">
        <v>0</v>
      </c>
      <c r="L2042" s="18">
        <v>0</v>
      </c>
      <c r="M2042" s="18">
        <v>0</v>
      </c>
      <c r="N2042" s="19" t="s">
        <v>6098</v>
      </c>
    </row>
    <row r="2043" spans="1:14" ht="31.5" x14ac:dyDescent="0.25">
      <c r="A2043" s="31" t="s">
        <v>2043</v>
      </c>
      <c r="B2043" s="19" t="s">
        <v>4093</v>
      </c>
      <c r="C2043" s="34" t="s">
        <v>4094</v>
      </c>
      <c r="D2043" s="18">
        <v>0</v>
      </c>
      <c r="E2043" s="18">
        <v>0</v>
      </c>
      <c r="F2043" s="18">
        <v>0</v>
      </c>
      <c r="G2043" s="18">
        <v>0</v>
      </c>
      <c r="H2043" s="18">
        <v>0</v>
      </c>
      <c r="I2043" s="18">
        <v>0</v>
      </c>
      <c r="J2043" s="18">
        <v>0</v>
      </c>
      <c r="K2043" s="18">
        <v>0</v>
      </c>
      <c r="L2043" s="18">
        <v>0</v>
      </c>
      <c r="M2043" s="18">
        <v>0</v>
      </c>
      <c r="N2043" s="19" t="s">
        <v>6098</v>
      </c>
    </row>
    <row r="2044" spans="1:14" ht="31.5" x14ac:dyDescent="0.25">
      <c r="A2044" s="31" t="s">
        <v>2043</v>
      </c>
      <c r="B2044" s="19" t="s">
        <v>4095</v>
      </c>
      <c r="C2044" s="34" t="s">
        <v>4096</v>
      </c>
      <c r="D2044" s="18">
        <v>0</v>
      </c>
      <c r="E2044" s="18">
        <v>0</v>
      </c>
      <c r="F2044" s="18">
        <v>0</v>
      </c>
      <c r="G2044" s="18">
        <v>0</v>
      </c>
      <c r="H2044" s="18">
        <v>0</v>
      </c>
      <c r="I2044" s="18">
        <v>0</v>
      </c>
      <c r="J2044" s="18">
        <v>0</v>
      </c>
      <c r="K2044" s="18">
        <v>0</v>
      </c>
      <c r="L2044" s="18">
        <v>0</v>
      </c>
      <c r="M2044" s="18">
        <v>0</v>
      </c>
      <c r="N2044" s="19" t="s">
        <v>6098</v>
      </c>
    </row>
    <row r="2045" spans="1:14" ht="31.5" x14ac:dyDescent="0.25">
      <c r="A2045" s="31" t="s">
        <v>2043</v>
      </c>
      <c r="B2045" s="19" t="s">
        <v>4097</v>
      </c>
      <c r="C2045" s="34" t="s">
        <v>4098</v>
      </c>
      <c r="D2045" s="18">
        <v>0</v>
      </c>
      <c r="E2045" s="18">
        <v>0</v>
      </c>
      <c r="F2045" s="18">
        <v>0</v>
      </c>
      <c r="G2045" s="18">
        <v>0</v>
      </c>
      <c r="H2045" s="18">
        <v>0</v>
      </c>
      <c r="I2045" s="18">
        <v>0</v>
      </c>
      <c r="J2045" s="18">
        <v>0</v>
      </c>
      <c r="K2045" s="18">
        <v>0</v>
      </c>
      <c r="L2045" s="18">
        <v>0</v>
      </c>
      <c r="M2045" s="18">
        <v>0</v>
      </c>
      <c r="N2045" s="19" t="s">
        <v>6098</v>
      </c>
    </row>
    <row r="2046" spans="1:14" ht="31.5" x14ac:dyDescent="0.25">
      <c r="A2046" s="31" t="s">
        <v>2043</v>
      </c>
      <c r="B2046" s="19" t="s">
        <v>4099</v>
      </c>
      <c r="C2046" s="34" t="s">
        <v>4100</v>
      </c>
      <c r="D2046" s="18">
        <v>0</v>
      </c>
      <c r="E2046" s="18">
        <v>0</v>
      </c>
      <c r="F2046" s="18">
        <v>0</v>
      </c>
      <c r="G2046" s="18">
        <v>0</v>
      </c>
      <c r="H2046" s="18">
        <v>0</v>
      </c>
      <c r="I2046" s="18">
        <v>0</v>
      </c>
      <c r="J2046" s="18">
        <v>0</v>
      </c>
      <c r="K2046" s="18">
        <v>0</v>
      </c>
      <c r="L2046" s="18">
        <v>0</v>
      </c>
      <c r="M2046" s="18">
        <v>0</v>
      </c>
      <c r="N2046" s="19" t="s">
        <v>6098</v>
      </c>
    </row>
    <row r="2047" spans="1:14" ht="47.25" x14ac:dyDescent="0.25">
      <c r="A2047" s="31" t="s">
        <v>2043</v>
      </c>
      <c r="B2047" s="19" t="s">
        <v>4101</v>
      </c>
      <c r="C2047" s="34" t="s">
        <v>4102</v>
      </c>
      <c r="D2047" s="18">
        <v>0</v>
      </c>
      <c r="E2047" s="18">
        <v>0</v>
      </c>
      <c r="F2047" s="18">
        <v>0</v>
      </c>
      <c r="G2047" s="18">
        <v>0</v>
      </c>
      <c r="H2047" s="18">
        <v>0</v>
      </c>
      <c r="I2047" s="18">
        <v>0</v>
      </c>
      <c r="J2047" s="18">
        <v>0</v>
      </c>
      <c r="K2047" s="18">
        <v>0</v>
      </c>
      <c r="L2047" s="18">
        <v>0</v>
      </c>
      <c r="M2047" s="18">
        <v>0</v>
      </c>
      <c r="N2047" s="19" t="s">
        <v>6098</v>
      </c>
    </row>
    <row r="2048" spans="1:14" ht="47.25" x14ac:dyDescent="0.25">
      <c r="A2048" s="31" t="s">
        <v>2043</v>
      </c>
      <c r="B2048" s="19" t="s">
        <v>4103</v>
      </c>
      <c r="C2048" s="34" t="s">
        <v>4104</v>
      </c>
      <c r="D2048" s="18">
        <v>0</v>
      </c>
      <c r="E2048" s="18">
        <v>0</v>
      </c>
      <c r="F2048" s="18">
        <v>0</v>
      </c>
      <c r="G2048" s="18">
        <v>0</v>
      </c>
      <c r="H2048" s="18">
        <v>0</v>
      </c>
      <c r="I2048" s="18">
        <v>0</v>
      </c>
      <c r="J2048" s="18">
        <v>0</v>
      </c>
      <c r="K2048" s="18">
        <v>0</v>
      </c>
      <c r="L2048" s="18">
        <v>0</v>
      </c>
      <c r="M2048" s="18">
        <v>0</v>
      </c>
      <c r="N2048" s="19" t="s">
        <v>6098</v>
      </c>
    </row>
    <row r="2049" spans="1:14" ht="47.25" x14ac:dyDescent="0.25">
      <c r="A2049" s="31" t="s">
        <v>2043</v>
      </c>
      <c r="B2049" s="19" t="s">
        <v>4105</v>
      </c>
      <c r="C2049" s="34" t="s">
        <v>4106</v>
      </c>
      <c r="D2049" s="18">
        <v>0</v>
      </c>
      <c r="E2049" s="18">
        <v>0</v>
      </c>
      <c r="F2049" s="18">
        <v>0</v>
      </c>
      <c r="G2049" s="18">
        <v>0</v>
      </c>
      <c r="H2049" s="18">
        <v>0</v>
      </c>
      <c r="I2049" s="18">
        <v>0</v>
      </c>
      <c r="J2049" s="18">
        <v>0</v>
      </c>
      <c r="K2049" s="18">
        <v>0</v>
      </c>
      <c r="L2049" s="18">
        <v>0</v>
      </c>
      <c r="M2049" s="18">
        <v>0</v>
      </c>
      <c r="N2049" s="19" t="s">
        <v>6098</v>
      </c>
    </row>
    <row r="2050" spans="1:14" ht="47.25" x14ac:dyDescent="0.25">
      <c r="A2050" s="31" t="s">
        <v>2043</v>
      </c>
      <c r="B2050" s="19" t="s">
        <v>4107</v>
      </c>
      <c r="C2050" s="34" t="s">
        <v>4108</v>
      </c>
      <c r="D2050" s="18">
        <v>0</v>
      </c>
      <c r="E2050" s="18">
        <v>0</v>
      </c>
      <c r="F2050" s="18">
        <v>0</v>
      </c>
      <c r="G2050" s="18">
        <v>0</v>
      </c>
      <c r="H2050" s="18">
        <v>0</v>
      </c>
      <c r="I2050" s="18">
        <v>0</v>
      </c>
      <c r="J2050" s="18">
        <v>0</v>
      </c>
      <c r="K2050" s="18">
        <v>0</v>
      </c>
      <c r="L2050" s="18">
        <v>0</v>
      </c>
      <c r="M2050" s="18">
        <v>0</v>
      </c>
      <c r="N2050" s="19" t="s">
        <v>6098</v>
      </c>
    </row>
    <row r="2051" spans="1:14" ht="47.25" x14ac:dyDescent="0.25">
      <c r="A2051" s="31" t="s">
        <v>2043</v>
      </c>
      <c r="B2051" s="19" t="s">
        <v>4109</v>
      </c>
      <c r="C2051" s="34" t="s">
        <v>4110</v>
      </c>
      <c r="D2051" s="18">
        <v>0</v>
      </c>
      <c r="E2051" s="18">
        <v>0</v>
      </c>
      <c r="F2051" s="18">
        <v>0</v>
      </c>
      <c r="G2051" s="18">
        <v>0</v>
      </c>
      <c r="H2051" s="18">
        <v>0</v>
      </c>
      <c r="I2051" s="18">
        <v>0</v>
      </c>
      <c r="J2051" s="18">
        <v>0</v>
      </c>
      <c r="K2051" s="18">
        <v>0</v>
      </c>
      <c r="L2051" s="18">
        <v>0</v>
      </c>
      <c r="M2051" s="18">
        <v>0</v>
      </c>
      <c r="N2051" s="19" t="s">
        <v>6098</v>
      </c>
    </row>
    <row r="2052" spans="1:14" ht="47.25" x14ac:dyDescent="0.25">
      <c r="A2052" s="31" t="s">
        <v>2043</v>
      </c>
      <c r="B2052" s="19" t="s">
        <v>4111</v>
      </c>
      <c r="C2052" s="34" t="s">
        <v>4112</v>
      </c>
      <c r="D2052" s="18">
        <v>0</v>
      </c>
      <c r="E2052" s="18">
        <v>0</v>
      </c>
      <c r="F2052" s="18">
        <v>0</v>
      </c>
      <c r="G2052" s="18">
        <v>0</v>
      </c>
      <c r="H2052" s="18">
        <v>0</v>
      </c>
      <c r="I2052" s="18">
        <v>0</v>
      </c>
      <c r="J2052" s="18">
        <v>0</v>
      </c>
      <c r="K2052" s="18">
        <v>0</v>
      </c>
      <c r="L2052" s="18">
        <v>0</v>
      </c>
      <c r="M2052" s="18">
        <v>0</v>
      </c>
      <c r="N2052" s="19" t="s">
        <v>6098</v>
      </c>
    </row>
    <row r="2053" spans="1:14" ht="47.25" x14ac:dyDescent="0.25">
      <c r="A2053" s="31" t="s">
        <v>2043</v>
      </c>
      <c r="B2053" s="19" t="s">
        <v>4113</v>
      </c>
      <c r="C2053" s="34" t="s">
        <v>4114</v>
      </c>
      <c r="D2053" s="18">
        <v>0</v>
      </c>
      <c r="E2053" s="18">
        <v>0</v>
      </c>
      <c r="F2053" s="18">
        <v>0</v>
      </c>
      <c r="G2053" s="18">
        <v>0</v>
      </c>
      <c r="H2053" s="18">
        <v>0</v>
      </c>
      <c r="I2053" s="18">
        <v>0</v>
      </c>
      <c r="J2053" s="18">
        <v>0</v>
      </c>
      <c r="K2053" s="18">
        <v>0</v>
      </c>
      <c r="L2053" s="18">
        <v>0</v>
      </c>
      <c r="M2053" s="18">
        <v>0</v>
      </c>
      <c r="N2053" s="19" t="s">
        <v>6098</v>
      </c>
    </row>
    <row r="2054" spans="1:14" ht="47.25" x14ac:dyDescent="0.25">
      <c r="A2054" s="31" t="s">
        <v>2043</v>
      </c>
      <c r="B2054" s="19" t="s">
        <v>4115</v>
      </c>
      <c r="C2054" s="34" t="s">
        <v>4116</v>
      </c>
      <c r="D2054" s="18">
        <v>0</v>
      </c>
      <c r="E2054" s="18">
        <v>0</v>
      </c>
      <c r="F2054" s="18">
        <v>0</v>
      </c>
      <c r="G2054" s="18">
        <v>0</v>
      </c>
      <c r="H2054" s="18">
        <v>0</v>
      </c>
      <c r="I2054" s="18">
        <v>0</v>
      </c>
      <c r="J2054" s="18">
        <v>0</v>
      </c>
      <c r="K2054" s="18">
        <v>0</v>
      </c>
      <c r="L2054" s="18">
        <v>0</v>
      </c>
      <c r="M2054" s="18">
        <v>0</v>
      </c>
      <c r="N2054" s="19" t="s">
        <v>6098</v>
      </c>
    </row>
    <row r="2055" spans="1:14" ht="47.25" x14ac:dyDescent="0.25">
      <c r="A2055" s="31" t="s">
        <v>2043</v>
      </c>
      <c r="B2055" s="19" t="s">
        <v>4117</v>
      </c>
      <c r="C2055" s="34" t="s">
        <v>4118</v>
      </c>
      <c r="D2055" s="18">
        <v>0</v>
      </c>
      <c r="E2055" s="18">
        <v>0</v>
      </c>
      <c r="F2055" s="18">
        <v>0</v>
      </c>
      <c r="G2055" s="18">
        <v>0</v>
      </c>
      <c r="H2055" s="18">
        <v>0</v>
      </c>
      <c r="I2055" s="18">
        <v>0</v>
      </c>
      <c r="J2055" s="18">
        <v>0</v>
      </c>
      <c r="K2055" s="18">
        <v>0</v>
      </c>
      <c r="L2055" s="18">
        <v>0</v>
      </c>
      <c r="M2055" s="18">
        <v>0</v>
      </c>
      <c r="N2055" s="19" t="s">
        <v>6098</v>
      </c>
    </row>
    <row r="2056" spans="1:14" ht="47.25" x14ac:dyDescent="0.25">
      <c r="A2056" s="31" t="s">
        <v>2043</v>
      </c>
      <c r="B2056" s="19" t="s">
        <v>4119</v>
      </c>
      <c r="C2056" s="34" t="s">
        <v>4120</v>
      </c>
      <c r="D2056" s="18">
        <v>0</v>
      </c>
      <c r="E2056" s="18">
        <v>0</v>
      </c>
      <c r="F2056" s="18">
        <v>0</v>
      </c>
      <c r="G2056" s="18">
        <v>0</v>
      </c>
      <c r="H2056" s="18">
        <v>0</v>
      </c>
      <c r="I2056" s="18">
        <v>0</v>
      </c>
      <c r="J2056" s="18">
        <v>0</v>
      </c>
      <c r="K2056" s="18">
        <v>0</v>
      </c>
      <c r="L2056" s="18">
        <v>0</v>
      </c>
      <c r="M2056" s="18">
        <v>0</v>
      </c>
      <c r="N2056" s="19" t="s">
        <v>6098</v>
      </c>
    </row>
    <row r="2057" spans="1:14" ht="47.25" x14ac:dyDescent="0.25">
      <c r="A2057" s="31" t="s">
        <v>2043</v>
      </c>
      <c r="B2057" s="19" t="s">
        <v>4121</v>
      </c>
      <c r="C2057" s="34" t="s">
        <v>4122</v>
      </c>
      <c r="D2057" s="18">
        <v>0</v>
      </c>
      <c r="E2057" s="18">
        <v>0</v>
      </c>
      <c r="F2057" s="18">
        <v>0</v>
      </c>
      <c r="G2057" s="18">
        <v>0</v>
      </c>
      <c r="H2057" s="18">
        <v>0</v>
      </c>
      <c r="I2057" s="18">
        <v>0</v>
      </c>
      <c r="J2057" s="18">
        <v>0</v>
      </c>
      <c r="K2057" s="18">
        <v>0</v>
      </c>
      <c r="L2057" s="18">
        <v>0</v>
      </c>
      <c r="M2057" s="18">
        <v>0</v>
      </c>
      <c r="N2057" s="19" t="s">
        <v>6098</v>
      </c>
    </row>
    <row r="2058" spans="1:14" ht="47.25" x14ac:dyDescent="0.25">
      <c r="A2058" s="31" t="s">
        <v>2043</v>
      </c>
      <c r="B2058" s="19" t="s">
        <v>4123</v>
      </c>
      <c r="C2058" s="34" t="s">
        <v>4124</v>
      </c>
      <c r="D2058" s="18">
        <v>0</v>
      </c>
      <c r="E2058" s="18">
        <v>0</v>
      </c>
      <c r="F2058" s="18">
        <v>0</v>
      </c>
      <c r="G2058" s="18">
        <v>0</v>
      </c>
      <c r="H2058" s="18">
        <v>0</v>
      </c>
      <c r="I2058" s="18">
        <v>0</v>
      </c>
      <c r="J2058" s="18">
        <v>0</v>
      </c>
      <c r="K2058" s="18">
        <v>0</v>
      </c>
      <c r="L2058" s="18">
        <v>0</v>
      </c>
      <c r="M2058" s="18">
        <v>0</v>
      </c>
      <c r="N2058" s="19" t="s">
        <v>6098</v>
      </c>
    </row>
    <row r="2059" spans="1:14" ht="31.5" x14ac:dyDescent="0.25">
      <c r="A2059" s="31" t="s">
        <v>2043</v>
      </c>
      <c r="B2059" s="19" t="s">
        <v>4125</v>
      </c>
      <c r="C2059" s="34" t="s">
        <v>4126</v>
      </c>
      <c r="D2059" s="18">
        <v>0</v>
      </c>
      <c r="E2059" s="18">
        <v>0</v>
      </c>
      <c r="F2059" s="18">
        <v>0</v>
      </c>
      <c r="G2059" s="18">
        <v>0</v>
      </c>
      <c r="H2059" s="18">
        <v>0</v>
      </c>
      <c r="I2059" s="18">
        <v>0</v>
      </c>
      <c r="J2059" s="18">
        <v>0</v>
      </c>
      <c r="K2059" s="18">
        <v>0</v>
      </c>
      <c r="L2059" s="18">
        <v>0</v>
      </c>
      <c r="M2059" s="18">
        <v>0</v>
      </c>
      <c r="N2059" s="19" t="s">
        <v>6098</v>
      </c>
    </row>
    <row r="2060" spans="1:14" ht="31.5" x14ac:dyDescent="0.25">
      <c r="A2060" s="31" t="s">
        <v>2043</v>
      </c>
      <c r="B2060" s="19" t="s">
        <v>4127</v>
      </c>
      <c r="C2060" s="34" t="s">
        <v>4128</v>
      </c>
      <c r="D2060" s="18">
        <v>0</v>
      </c>
      <c r="E2060" s="18">
        <v>0</v>
      </c>
      <c r="F2060" s="18">
        <v>0</v>
      </c>
      <c r="G2060" s="18">
        <v>0</v>
      </c>
      <c r="H2060" s="18">
        <v>0</v>
      </c>
      <c r="I2060" s="18">
        <v>0</v>
      </c>
      <c r="J2060" s="18">
        <v>0</v>
      </c>
      <c r="K2060" s="18">
        <v>0</v>
      </c>
      <c r="L2060" s="18">
        <v>0</v>
      </c>
      <c r="M2060" s="18">
        <v>0</v>
      </c>
      <c r="N2060" s="19" t="s">
        <v>6098</v>
      </c>
    </row>
    <row r="2061" spans="1:14" ht="47.25" x14ac:dyDescent="0.25">
      <c r="A2061" s="31" t="s">
        <v>2043</v>
      </c>
      <c r="B2061" s="19" t="s">
        <v>4129</v>
      </c>
      <c r="C2061" s="34" t="s">
        <v>4130</v>
      </c>
      <c r="D2061" s="18">
        <v>0</v>
      </c>
      <c r="E2061" s="18">
        <v>0</v>
      </c>
      <c r="F2061" s="18">
        <v>0</v>
      </c>
      <c r="G2061" s="18">
        <v>0</v>
      </c>
      <c r="H2061" s="18">
        <v>0</v>
      </c>
      <c r="I2061" s="18">
        <v>0</v>
      </c>
      <c r="J2061" s="18">
        <v>0</v>
      </c>
      <c r="K2061" s="18">
        <v>0</v>
      </c>
      <c r="L2061" s="18">
        <v>0</v>
      </c>
      <c r="M2061" s="18">
        <v>0</v>
      </c>
      <c r="N2061" s="19" t="s">
        <v>6098</v>
      </c>
    </row>
    <row r="2062" spans="1:14" ht="47.25" x14ac:dyDescent="0.25">
      <c r="A2062" s="31" t="s">
        <v>2043</v>
      </c>
      <c r="B2062" s="19" t="s">
        <v>4131</v>
      </c>
      <c r="C2062" s="34" t="s">
        <v>4132</v>
      </c>
      <c r="D2062" s="18">
        <v>0</v>
      </c>
      <c r="E2062" s="18">
        <v>0</v>
      </c>
      <c r="F2062" s="18">
        <v>0</v>
      </c>
      <c r="G2062" s="18">
        <v>0</v>
      </c>
      <c r="H2062" s="18">
        <v>0</v>
      </c>
      <c r="I2062" s="18">
        <v>0</v>
      </c>
      <c r="J2062" s="18">
        <v>0</v>
      </c>
      <c r="K2062" s="18">
        <v>0</v>
      </c>
      <c r="L2062" s="18">
        <v>0</v>
      </c>
      <c r="M2062" s="18">
        <v>0</v>
      </c>
      <c r="N2062" s="19" t="s">
        <v>6098</v>
      </c>
    </row>
    <row r="2063" spans="1:14" ht="47.25" x14ac:dyDescent="0.25">
      <c r="A2063" s="31" t="s">
        <v>2043</v>
      </c>
      <c r="B2063" s="19" t="s">
        <v>4133</v>
      </c>
      <c r="C2063" s="34" t="s">
        <v>4134</v>
      </c>
      <c r="D2063" s="18">
        <v>0</v>
      </c>
      <c r="E2063" s="18">
        <v>0</v>
      </c>
      <c r="F2063" s="18">
        <v>0</v>
      </c>
      <c r="G2063" s="18">
        <v>0</v>
      </c>
      <c r="H2063" s="18">
        <v>0</v>
      </c>
      <c r="I2063" s="18">
        <v>0</v>
      </c>
      <c r="J2063" s="18">
        <v>0</v>
      </c>
      <c r="K2063" s="18">
        <v>0</v>
      </c>
      <c r="L2063" s="18">
        <v>0</v>
      </c>
      <c r="M2063" s="18">
        <v>0</v>
      </c>
      <c r="N2063" s="19" t="s">
        <v>6098</v>
      </c>
    </row>
    <row r="2064" spans="1:14" ht="47.25" x14ac:dyDescent="0.25">
      <c r="A2064" s="31" t="s">
        <v>2043</v>
      </c>
      <c r="B2064" s="19" t="s">
        <v>4135</v>
      </c>
      <c r="C2064" s="34" t="s">
        <v>4136</v>
      </c>
      <c r="D2064" s="18">
        <v>0</v>
      </c>
      <c r="E2064" s="18">
        <v>0</v>
      </c>
      <c r="F2064" s="18">
        <v>0</v>
      </c>
      <c r="G2064" s="18">
        <v>0</v>
      </c>
      <c r="H2064" s="18">
        <v>0</v>
      </c>
      <c r="I2064" s="18">
        <v>0</v>
      </c>
      <c r="J2064" s="18">
        <v>0</v>
      </c>
      <c r="K2064" s="18">
        <v>0</v>
      </c>
      <c r="L2064" s="18">
        <v>0</v>
      </c>
      <c r="M2064" s="18">
        <v>0</v>
      </c>
      <c r="N2064" s="19" t="s">
        <v>6098</v>
      </c>
    </row>
    <row r="2065" spans="1:14" ht="31.5" x14ac:dyDescent="0.25">
      <c r="A2065" s="31" t="s">
        <v>2043</v>
      </c>
      <c r="B2065" s="19" t="s">
        <v>4137</v>
      </c>
      <c r="C2065" s="34" t="s">
        <v>4138</v>
      </c>
      <c r="D2065" s="18">
        <v>0</v>
      </c>
      <c r="E2065" s="18">
        <v>0</v>
      </c>
      <c r="F2065" s="18">
        <v>0</v>
      </c>
      <c r="G2065" s="18">
        <v>0</v>
      </c>
      <c r="H2065" s="18">
        <v>0</v>
      </c>
      <c r="I2065" s="18">
        <v>0</v>
      </c>
      <c r="J2065" s="18">
        <v>0</v>
      </c>
      <c r="K2065" s="18">
        <v>0</v>
      </c>
      <c r="L2065" s="18">
        <v>0</v>
      </c>
      <c r="M2065" s="18">
        <v>0</v>
      </c>
      <c r="N2065" s="19" t="s">
        <v>6098</v>
      </c>
    </row>
    <row r="2066" spans="1:14" ht="31.5" x14ac:dyDescent="0.25">
      <c r="A2066" s="31" t="s">
        <v>2043</v>
      </c>
      <c r="B2066" s="19" t="s">
        <v>4139</v>
      </c>
      <c r="C2066" s="34" t="s">
        <v>4140</v>
      </c>
      <c r="D2066" s="18">
        <v>0</v>
      </c>
      <c r="E2066" s="18">
        <v>0</v>
      </c>
      <c r="F2066" s="18">
        <v>0</v>
      </c>
      <c r="G2066" s="18">
        <v>0</v>
      </c>
      <c r="H2066" s="18">
        <v>0</v>
      </c>
      <c r="I2066" s="18">
        <v>0</v>
      </c>
      <c r="J2066" s="18">
        <v>0</v>
      </c>
      <c r="K2066" s="18">
        <v>0</v>
      </c>
      <c r="L2066" s="18">
        <v>0</v>
      </c>
      <c r="M2066" s="18">
        <v>0</v>
      </c>
      <c r="N2066" s="19" t="s">
        <v>6098</v>
      </c>
    </row>
    <row r="2067" spans="1:14" ht="47.25" x14ac:dyDescent="0.25">
      <c r="A2067" s="31" t="s">
        <v>2043</v>
      </c>
      <c r="B2067" s="19" t="s">
        <v>4141</v>
      </c>
      <c r="C2067" s="34" t="s">
        <v>4142</v>
      </c>
      <c r="D2067" s="18">
        <v>0</v>
      </c>
      <c r="E2067" s="18">
        <v>0</v>
      </c>
      <c r="F2067" s="18">
        <v>0</v>
      </c>
      <c r="G2067" s="18">
        <v>0</v>
      </c>
      <c r="H2067" s="18">
        <v>0</v>
      </c>
      <c r="I2067" s="18">
        <v>0</v>
      </c>
      <c r="J2067" s="18">
        <v>0</v>
      </c>
      <c r="K2067" s="18">
        <v>0</v>
      </c>
      <c r="L2067" s="18">
        <v>0</v>
      </c>
      <c r="M2067" s="18">
        <v>0</v>
      </c>
      <c r="N2067" s="19" t="s">
        <v>6098</v>
      </c>
    </row>
    <row r="2068" spans="1:14" ht="47.25" x14ac:dyDescent="0.25">
      <c r="A2068" s="31" t="s">
        <v>2043</v>
      </c>
      <c r="B2068" s="19" t="s">
        <v>4143</v>
      </c>
      <c r="C2068" s="34" t="s">
        <v>4144</v>
      </c>
      <c r="D2068" s="18">
        <v>0</v>
      </c>
      <c r="E2068" s="18">
        <v>0</v>
      </c>
      <c r="F2068" s="18">
        <v>0</v>
      </c>
      <c r="G2068" s="18">
        <v>0</v>
      </c>
      <c r="H2068" s="18">
        <v>0</v>
      </c>
      <c r="I2068" s="18">
        <v>0</v>
      </c>
      <c r="J2068" s="18">
        <v>0</v>
      </c>
      <c r="K2068" s="18">
        <v>0</v>
      </c>
      <c r="L2068" s="18">
        <v>0</v>
      </c>
      <c r="M2068" s="18">
        <v>0</v>
      </c>
      <c r="N2068" s="19" t="s">
        <v>6098</v>
      </c>
    </row>
    <row r="2069" spans="1:14" ht="47.25" x14ac:dyDescent="0.25">
      <c r="A2069" s="31" t="s">
        <v>2043</v>
      </c>
      <c r="B2069" s="19" t="s">
        <v>4145</v>
      </c>
      <c r="C2069" s="34" t="s">
        <v>4146</v>
      </c>
      <c r="D2069" s="18">
        <v>0</v>
      </c>
      <c r="E2069" s="18">
        <v>0</v>
      </c>
      <c r="F2069" s="18">
        <v>0</v>
      </c>
      <c r="G2069" s="18">
        <v>0</v>
      </c>
      <c r="H2069" s="18">
        <v>0</v>
      </c>
      <c r="I2069" s="18">
        <v>0</v>
      </c>
      <c r="J2069" s="18">
        <v>0</v>
      </c>
      <c r="K2069" s="18">
        <v>0</v>
      </c>
      <c r="L2069" s="18">
        <v>0</v>
      </c>
      <c r="M2069" s="18">
        <v>0</v>
      </c>
      <c r="N2069" s="19" t="s">
        <v>6098</v>
      </c>
    </row>
    <row r="2070" spans="1:14" ht="47.25" x14ac:dyDescent="0.25">
      <c r="A2070" s="31" t="s">
        <v>2043</v>
      </c>
      <c r="B2070" s="19" t="s">
        <v>4147</v>
      </c>
      <c r="C2070" s="34" t="s">
        <v>4148</v>
      </c>
      <c r="D2070" s="18">
        <v>0</v>
      </c>
      <c r="E2070" s="18">
        <v>0</v>
      </c>
      <c r="F2070" s="18">
        <v>0</v>
      </c>
      <c r="G2070" s="18">
        <v>0</v>
      </c>
      <c r="H2070" s="18">
        <v>0</v>
      </c>
      <c r="I2070" s="18">
        <v>0</v>
      </c>
      <c r="J2070" s="18">
        <v>0</v>
      </c>
      <c r="K2070" s="18">
        <v>0</v>
      </c>
      <c r="L2070" s="18">
        <v>0</v>
      </c>
      <c r="M2070" s="18">
        <v>0</v>
      </c>
      <c r="N2070" s="19" t="s">
        <v>6098</v>
      </c>
    </row>
    <row r="2071" spans="1:14" ht="31.5" x14ac:dyDescent="0.25">
      <c r="A2071" s="31" t="s">
        <v>2043</v>
      </c>
      <c r="B2071" s="19" t="s">
        <v>4149</v>
      </c>
      <c r="C2071" s="34" t="s">
        <v>4150</v>
      </c>
      <c r="D2071" s="18">
        <v>0</v>
      </c>
      <c r="E2071" s="18">
        <v>0</v>
      </c>
      <c r="F2071" s="18">
        <v>0</v>
      </c>
      <c r="G2071" s="18">
        <v>0</v>
      </c>
      <c r="H2071" s="18">
        <v>0</v>
      </c>
      <c r="I2071" s="18">
        <v>0</v>
      </c>
      <c r="J2071" s="18">
        <v>0</v>
      </c>
      <c r="K2071" s="18">
        <v>0</v>
      </c>
      <c r="L2071" s="18">
        <v>0</v>
      </c>
      <c r="M2071" s="18">
        <v>0</v>
      </c>
      <c r="N2071" s="19" t="s">
        <v>6098</v>
      </c>
    </row>
    <row r="2072" spans="1:14" ht="47.25" x14ac:dyDescent="0.25">
      <c r="A2072" s="31" t="s">
        <v>2043</v>
      </c>
      <c r="B2072" s="19" t="s">
        <v>4151</v>
      </c>
      <c r="C2072" s="34" t="s">
        <v>4152</v>
      </c>
      <c r="D2072" s="18">
        <v>0</v>
      </c>
      <c r="E2072" s="18">
        <v>0</v>
      </c>
      <c r="F2072" s="18">
        <v>0</v>
      </c>
      <c r="G2072" s="18">
        <v>0</v>
      </c>
      <c r="H2072" s="18">
        <v>0</v>
      </c>
      <c r="I2072" s="18">
        <v>0</v>
      </c>
      <c r="J2072" s="18">
        <v>0</v>
      </c>
      <c r="K2072" s="18">
        <v>0</v>
      </c>
      <c r="L2072" s="18">
        <v>0</v>
      </c>
      <c r="M2072" s="18">
        <v>0</v>
      </c>
      <c r="N2072" s="19" t="s">
        <v>6098</v>
      </c>
    </row>
    <row r="2073" spans="1:14" ht="47.25" x14ac:dyDescent="0.25">
      <c r="A2073" s="31" t="s">
        <v>2043</v>
      </c>
      <c r="B2073" s="19" t="s">
        <v>4153</v>
      </c>
      <c r="C2073" s="34" t="s">
        <v>4154</v>
      </c>
      <c r="D2073" s="18">
        <v>0</v>
      </c>
      <c r="E2073" s="18">
        <v>0</v>
      </c>
      <c r="F2073" s="18">
        <v>0</v>
      </c>
      <c r="G2073" s="18">
        <v>0</v>
      </c>
      <c r="H2073" s="18">
        <v>0</v>
      </c>
      <c r="I2073" s="18">
        <v>0</v>
      </c>
      <c r="J2073" s="18">
        <v>0</v>
      </c>
      <c r="K2073" s="18">
        <v>0</v>
      </c>
      <c r="L2073" s="18">
        <v>0</v>
      </c>
      <c r="M2073" s="18">
        <v>0</v>
      </c>
      <c r="N2073" s="19" t="s">
        <v>6098</v>
      </c>
    </row>
    <row r="2074" spans="1:14" ht="47.25" x14ac:dyDescent="0.25">
      <c r="A2074" s="31" t="s">
        <v>2043</v>
      </c>
      <c r="B2074" s="19" t="s">
        <v>4155</v>
      </c>
      <c r="C2074" s="34" t="s">
        <v>4156</v>
      </c>
      <c r="D2074" s="18">
        <v>0</v>
      </c>
      <c r="E2074" s="18">
        <v>0</v>
      </c>
      <c r="F2074" s="18">
        <v>0</v>
      </c>
      <c r="G2074" s="18">
        <v>0</v>
      </c>
      <c r="H2074" s="18">
        <v>0</v>
      </c>
      <c r="I2074" s="18">
        <v>0</v>
      </c>
      <c r="J2074" s="18">
        <v>0</v>
      </c>
      <c r="K2074" s="18">
        <v>0</v>
      </c>
      <c r="L2074" s="18">
        <v>0</v>
      </c>
      <c r="M2074" s="18">
        <v>0</v>
      </c>
      <c r="N2074" s="19" t="s">
        <v>6098</v>
      </c>
    </row>
    <row r="2075" spans="1:14" ht="47.25" x14ac:dyDescent="0.25">
      <c r="A2075" s="31" t="s">
        <v>2043</v>
      </c>
      <c r="B2075" s="19" t="s">
        <v>4157</v>
      </c>
      <c r="C2075" s="34" t="s">
        <v>4158</v>
      </c>
      <c r="D2075" s="18">
        <v>0</v>
      </c>
      <c r="E2075" s="18">
        <v>0</v>
      </c>
      <c r="F2075" s="18">
        <v>0</v>
      </c>
      <c r="G2075" s="18">
        <v>0</v>
      </c>
      <c r="H2075" s="18">
        <v>0</v>
      </c>
      <c r="I2075" s="18">
        <v>0</v>
      </c>
      <c r="J2075" s="18">
        <v>0</v>
      </c>
      <c r="K2075" s="18">
        <v>0</v>
      </c>
      <c r="L2075" s="18">
        <v>0</v>
      </c>
      <c r="M2075" s="18">
        <v>0</v>
      </c>
      <c r="N2075" s="19" t="s">
        <v>6098</v>
      </c>
    </row>
    <row r="2076" spans="1:14" ht="47.25" x14ac:dyDescent="0.25">
      <c r="A2076" s="31" t="s">
        <v>2043</v>
      </c>
      <c r="B2076" s="19" t="s">
        <v>4159</v>
      </c>
      <c r="C2076" s="34" t="s">
        <v>4160</v>
      </c>
      <c r="D2076" s="18">
        <v>0</v>
      </c>
      <c r="E2076" s="18">
        <v>0</v>
      </c>
      <c r="F2076" s="18">
        <v>0</v>
      </c>
      <c r="G2076" s="18">
        <v>0</v>
      </c>
      <c r="H2076" s="18">
        <v>0</v>
      </c>
      <c r="I2076" s="18">
        <v>0</v>
      </c>
      <c r="J2076" s="18">
        <v>0</v>
      </c>
      <c r="K2076" s="18">
        <v>0</v>
      </c>
      <c r="L2076" s="18">
        <v>0</v>
      </c>
      <c r="M2076" s="18">
        <v>0</v>
      </c>
      <c r="N2076" s="19" t="s">
        <v>6098</v>
      </c>
    </row>
    <row r="2077" spans="1:14" ht="31.5" x14ac:dyDescent="0.25">
      <c r="A2077" s="31" t="s">
        <v>2043</v>
      </c>
      <c r="B2077" s="19" t="s">
        <v>4161</v>
      </c>
      <c r="C2077" s="34" t="s">
        <v>4162</v>
      </c>
      <c r="D2077" s="18">
        <v>0</v>
      </c>
      <c r="E2077" s="18">
        <v>0</v>
      </c>
      <c r="F2077" s="18">
        <v>0</v>
      </c>
      <c r="G2077" s="18">
        <v>0</v>
      </c>
      <c r="H2077" s="18">
        <v>0</v>
      </c>
      <c r="I2077" s="18">
        <v>0</v>
      </c>
      <c r="J2077" s="18">
        <v>0</v>
      </c>
      <c r="K2077" s="18">
        <v>0</v>
      </c>
      <c r="L2077" s="18">
        <v>0</v>
      </c>
      <c r="M2077" s="18">
        <v>0</v>
      </c>
      <c r="N2077" s="19" t="s">
        <v>6098</v>
      </c>
    </row>
    <row r="2078" spans="1:14" ht="47.25" x14ac:dyDescent="0.25">
      <c r="A2078" s="31" t="s">
        <v>2043</v>
      </c>
      <c r="B2078" s="19" t="s">
        <v>4163</v>
      </c>
      <c r="C2078" s="34" t="s">
        <v>4164</v>
      </c>
      <c r="D2078" s="18">
        <v>0</v>
      </c>
      <c r="E2078" s="18">
        <v>0</v>
      </c>
      <c r="F2078" s="18">
        <v>0</v>
      </c>
      <c r="G2078" s="18">
        <v>0</v>
      </c>
      <c r="H2078" s="18">
        <v>0</v>
      </c>
      <c r="I2078" s="18">
        <v>0</v>
      </c>
      <c r="J2078" s="18">
        <v>0</v>
      </c>
      <c r="K2078" s="18">
        <v>0</v>
      </c>
      <c r="L2078" s="18">
        <v>0</v>
      </c>
      <c r="M2078" s="18">
        <v>0</v>
      </c>
      <c r="N2078" s="19" t="s">
        <v>6098</v>
      </c>
    </row>
    <row r="2079" spans="1:14" ht="31.5" x14ac:dyDescent="0.25">
      <c r="A2079" s="31" t="s">
        <v>2043</v>
      </c>
      <c r="B2079" s="19" t="s">
        <v>4165</v>
      </c>
      <c r="C2079" s="34" t="s">
        <v>4166</v>
      </c>
      <c r="D2079" s="18">
        <v>0</v>
      </c>
      <c r="E2079" s="18">
        <v>0</v>
      </c>
      <c r="F2079" s="18">
        <v>0</v>
      </c>
      <c r="G2079" s="18">
        <v>0</v>
      </c>
      <c r="H2079" s="18">
        <v>0</v>
      </c>
      <c r="I2079" s="18">
        <v>0</v>
      </c>
      <c r="J2079" s="18">
        <v>0</v>
      </c>
      <c r="K2079" s="18">
        <v>0</v>
      </c>
      <c r="L2079" s="18">
        <v>0</v>
      </c>
      <c r="M2079" s="18">
        <v>0</v>
      </c>
      <c r="N2079" s="19" t="s">
        <v>6098</v>
      </c>
    </row>
    <row r="2080" spans="1:14" ht="47.25" x14ac:dyDescent="0.25">
      <c r="A2080" s="31" t="s">
        <v>2043</v>
      </c>
      <c r="B2080" s="19" t="s">
        <v>4167</v>
      </c>
      <c r="C2080" s="34" t="s">
        <v>4168</v>
      </c>
      <c r="D2080" s="18">
        <v>0</v>
      </c>
      <c r="E2080" s="18">
        <v>0</v>
      </c>
      <c r="F2080" s="18">
        <v>0</v>
      </c>
      <c r="G2080" s="18">
        <v>0</v>
      </c>
      <c r="H2080" s="18">
        <v>0</v>
      </c>
      <c r="I2080" s="18">
        <v>0</v>
      </c>
      <c r="J2080" s="18">
        <v>0</v>
      </c>
      <c r="K2080" s="18">
        <v>0</v>
      </c>
      <c r="L2080" s="18">
        <v>0</v>
      </c>
      <c r="M2080" s="18">
        <v>0</v>
      </c>
      <c r="N2080" s="19" t="s">
        <v>6098</v>
      </c>
    </row>
    <row r="2081" spans="1:14" ht="47.25" x14ac:dyDescent="0.25">
      <c r="A2081" s="31" t="s">
        <v>2043</v>
      </c>
      <c r="B2081" s="19" t="s">
        <v>4169</v>
      </c>
      <c r="C2081" s="34" t="s">
        <v>4170</v>
      </c>
      <c r="D2081" s="18">
        <v>0</v>
      </c>
      <c r="E2081" s="18">
        <v>0</v>
      </c>
      <c r="F2081" s="18">
        <v>0</v>
      </c>
      <c r="G2081" s="18">
        <v>0</v>
      </c>
      <c r="H2081" s="18">
        <v>0</v>
      </c>
      <c r="I2081" s="18">
        <v>0</v>
      </c>
      <c r="J2081" s="18">
        <v>0</v>
      </c>
      <c r="K2081" s="18">
        <v>0</v>
      </c>
      <c r="L2081" s="18">
        <v>0</v>
      </c>
      <c r="M2081" s="18">
        <v>0</v>
      </c>
      <c r="N2081" s="19" t="s">
        <v>6098</v>
      </c>
    </row>
    <row r="2082" spans="1:14" ht="47.25" x14ac:dyDescent="0.25">
      <c r="A2082" s="31" t="s">
        <v>2043</v>
      </c>
      <c r="B2082" s="19" t="s">
        <v>4171</v>
      </c>
      <c r="C2082" s="34" t="s">
        <v>4172</v>
      </c>
      <c r="D2082" s="18">
        <v>0</v>
      </c>
      <c r="E2082" s="18">
        <v>0</v>
      </c>
      <c r="F2082" s="18">
        <v>0</v>
      </c>
      <c r="G2082" s="18">
        <v>0</v>
      </c>
      <c r="H2082" s="18">
        <v>0</v>
      </c>
      <c r="I2082" s="18">
        <v>0</v>
      </c>
      <c r="J2082" s="18">
        <v>0</v>
      </c>
      <c r="K2082" s="18">
        <v>0</v>
      </c>
      <c r="L2082" s="18">
        <v>0</v>
      </c>
      <c r="M2082" s="18">
        <v>0</v>
      </c>
      <c r="N2082" s="19" t="s">
        <v>6098</v>
      </c>
    </row>
    <row r="2083" spans="1:14" ht="31.5" x14ac:dyDescent="0.25">
      <c r="A2083" s="31" t="s">
        <v>2043</v>
      </c>
      <c r="B2083" s="19" t="s">
        <v>4173</v>
      </c>
      <c r="C2083" s="34" t="s">
        <v>4174</v>
      </c>
      <c r="D2083" s="18">
        <v>0</v>
      </c>
      <c r="E2083" s="18">
        <v>0</v>
      </c>
      <c r="F2083" s="18">
        <v>0</v>
      </c>
      <c r="G2083" s="18">
        <v>0</v>
      </c>
      <c r="H2083" s="18">
        <v>0</v>
      </c>
      <c r="I2083" s="18">
        <v>0</v>
      </c>
      <c r="J2083" s="18">
        <v>0</v>
      </c>
      <c r="K2083" s="18">
        <v>0</v>
      </c>
      <c r="L2083" s="18">
        <v>0</v>
      </c>
      <c r="M2083" s="18">
        <v>0</v>
      </c>
      <c r="N2083" s="19" t="s">
        <v>6098</v>
      </c>
    </row>
    <row r="2084" spans="1:14" ht="31.5" x14ac:dyDescent="0.25">
      <c r="A2084" s="31" t="s">
        <v>2043</v>
      </c>
      <c r="B2084" s="19" t="s">
        <v>4175</v>
      </c>
      <c r="C2084" s="34" t="s">
        <v>4176</v>
      </c>
      <c r="D2084" s="18">
        <v>0</v>
      </c>
      <c r="E2084" s="18">
        <v>0</v>
      </c>
      <c r="F2084" s="18">
        <v>0</v>
      </c>
      <c r="G2084" s="18">
        <v>0</v>
      </c>
      <c r="H2084" s="18">
        <v>0</v>
      </c>
      <c r="I2084" s="18">
        <v>0</v>
      </c>
      <c r="J2084" s="18">
        <v>0</v>
      </c>
      <c r="K2084" s="18">
        <v>0</v>
      </c>
      <c r="L2084" s="18">
        <v>0</v>
      </c>
      <c r="M2084" s="18">
        <v>0</v>
      </c>
      <c r="N2084" s="19" t="s">
        <v>6098</v>
      </c>
    </row>
    <row r="2085" spans="1:14" ht="31.5" x14ac:dyDescent="0.25">
      <c r="A2085" s="31" t="s">
        <v>2043</v>
      </c>
      <c r="B2085" s="19" t="s">
        <v>4177</v>
      </c>
      <c r="C2085" s="34" t="s">
        <v>4178</v>
      </c>
      <c r="D2085" s="18">
        <v>0</v>
      </c>
      <c r="E2085" s="18">
        <v>0</v>
      </c>
      <c r="F2085" s="18">
        <v>0</v>
      </c>
      <c r="G2085" s="18">
        <v>0</v>
      </c>
      <c r="H2085" s="18">
        <v>0</v>
      </c>
      <c r="I2085" s="18">
        <v>0</v>
      </c>
      <c r="J2085" s="18">
        <v>0</v>
      </c>
      <c r="K2085" s="18">
        <v>0</v>
      </c>
      <c r="L2085" s="18">
        <v>0</v>
      </c>
      <c r="M2085" s="18">
        <v>0</v>
      </c>
      <c r="N2085" s="19" t="s">
        <v>6098</v>
      </c>
    </row>
    <row r="2086" spans="1:14" ht="31.5" x14ac:dyDescent="0.25">
      <c r="A2086" s="31" t="s">
        <v>2043</v>
      </c>
      <c r="B2086" s="19" t="s">
        <v>4179</v>
      </c>
      <c r="C2086" s="34" t="s">
        <v>4180</v>
      </c>
      <c r="D2086" s="18">
        <v>0</v>
      </c>
      <c r="E2086" s="18">
        <v>0</v>
      </c>
      <c r="F2086" s="18">
        <v>0</v>
      </c>
      <c r="G2086" s="18">
        <v>0</v>
      </c>
      <c r="H2086" s="18">
        <v>0</v>
      </c>
      <c r="I2086" s="18">
        <v>0</v>
      </c>
      <c r="J2086" s="18">
        <v>0</v>
      </c>
      <c r="K2086" s="18">
        <v>0</v>
      </c>
      <c r="L2086" s="18">
        <v>0</v>
      </c>
      <c r="M2086" s="18">
        <v>0</v>
      </c>
      <c r="N2086" s="19" t="s">
        <v>6098</v>
      </c>
    </row>
    <row r="2087" spans="1:14" ht="47.25" x14ac:dyDescent="0.25">
      <c r="A2087" s="31" t="s">
        <v>2043</v>
      </c>
      <c r="B2087" s="19" t="s">
        <v>4181</v>
      </c>
      <c r="C2087" s="34" t="s">
        <v>4182</v>
      </c>
      <c r="D2087" s="18">
        <v>0</v>
      </c>
      <c r="E2087" s="18">
        <v>0</v>
      </c>
      <c r="F2087" s="18">
        <v>0</v>
      </c>
      <c r="G2087" s="18">
        <v>0</v>
      </c>
      <c r="H2087" s="18">
        <v>0</v>
      </c>
      <c r="I2087" s="18">
        <v>0</v>
      </c>
      <c r="J2087" s="18">
        <v>0</v>
      </c>
      <c r="K2087" s="18">
        <v>0</v>
      </c>
      <c r="L2087" s="18">
        <v>0</v>
      </c>
      <c r="M2087" s="18">
        <v>0</v>
      </c>
      <c r="N2087" s="19" t="s">
        <v>6098</v>
      </c>
    </row>
    <row r="2088" spans="1:14" ht="31.5" x14ac:dyDescent="0.25">
      <c r="A2088" s="31" t="s">
        <v>2043</v>
      </c>
      <c r="B2088" s="19" t="s">
        <v>4183</v>
      </c>
      <c r="C2088" s="34" t="s">
        <v>4184</v>
      </c>
      <c r="D2088" s="18">
        <v>0</v>
      </c>
      <c r="E2088" s="18">
        <v>0</v>
      </c>
      <c r="F2088" s="18">
        <v>0</v>
      </c>
      <c r="G2088" s="18">
        <v>0</v>
      </c>
      <c r="H2088" s="18">
        <v>0</v>
      </c>
      <c r="I2088" s="18">
        <v>0</v>
      </c>
      <c r="J2088" s="18">
        <v>0</v>
      </c>
      <c r="K2088" s="18">
        <v>0</v>
      </c>
      <c r="L2088" s="18">
        <v>0</v>
      </c>
      <c r="M2088" s="18">
        <v>0</v>
      </c>
      <c r="N2088" s="19" t="s">
        <v>6098</v>
      </c>
    </row>
    <row r="2089" spans="1:14" ht="31.5" x14ac:dyDescent="0.25">
      <c r="A2089" s="31" t="s">
        <v>2043</v>
      </c>
      <c r="B2089" s="19" t="s">
        <v>4185</v>
      </c>
      <c r="C2089" s="34" t="s">
        <v>4186</v>
      </c>
      <c r="D2089" s="18">
        <v>0</v>
      </c>
      <c r="E2089" s="18">
        <v>0</v>
      </c>
      <c r="F2089" s="18">
        <v>0</v>
      </c>
      <c r="G2089" s="18">
        <v>0</v>
      </c>
      <c r="H2089" s="18">
        <v>0</v>
      </c>
      <c r="I2089" s="18">
        <v>0</v>
      </c>
      <c r="J2089" s="18">
        <v>0</v>
      </c>
      <c r="K2089" s="18">
        <v>0</v>
      </c>
      <c r="L2089" s="18">
        <v>0</v>
      </c>
      <c r="M2089" s="18">
        <v>0</v>
      </c>
      <c r="N2089" s="19" t="s">
        <v>6098</v>
      </c>
    </row>
    <row r="2090" spans="1:14" ht="31.5" x14ac:dyDescent="0.25">
      <c r="A2090" s="31" t="s">
        <v>2043</v>
      </c>
      <c r="B2090" s="19" t="s">
        <v>4187</v>
      </c>
      <c r="C2090" s="34" t="s">
        <v>4188</v>
      </c>
      <c r="D2090" s="18">
        <v>0</v>
      </c>
      <c r="E2090" s="18">
        <v>0</v>
      </c>
      <c r="F2090" s="18">
        <v>0</v>
      </c>
      <c r="G2090" s="18">
        <v>0</v>
      </c>
      <c r="H2090" s="18">
        <v>0</v>
      </c>
      <c r="I2090" s="18">
        <v>0</v>
      </c>
      <c r="J2090" s="18">
        <v>0</v>
      </c>
      <c r="K2090" s="18">
        <v>0</v>
      </c>
      <c r="L2090" s="18">
        <v>0</v>
      </c>
      <c r="M2090" s="18">
        <v>0</v>
      </c>
      <c r="N2090" s="19" t="s">
        <v>6098</v>
      </c>
    </row>
    <row r="2091" spans="1:14" ht="31.5" x14ac:dyDescent="0.25">
      <c r="A2091" s="31" t="s">
        <v>2043</v>
      </c>
      <c r="B2091" s="19" t="s">
        <v>4189</v>
      </c>
      <c r="C2091" s="34" t="s">
        <v>4190</v>
      </c>
      <c r="D2091" s="18">
        <v>0</v>
      </c>
      <c r="E2091" s="18">
        <v>0</v>
      </c>
      <c r="F2091" s="18">
        <v>0</v>
      </c>
      <c r="G2091" s="18">
        <v>0</v>
      </c>
      <c r="H2091" s="18">
        <v>0</v>
      </c>
      <c r="I2091" s="18">
        <v>0</v>
      </c>
      <c r="J2091" s="18">
        <v>0</v>
      </c>
      <c r="K2091" s="18">
        <v>0</v>
      </c>
      <c r="L2091" s="18">
        <v>0</v>
      </c>
      <c r="M2091" s="18">
        <v>0</v>
      </c>
      <c r="N2091" s="19" t="s">
        <v>6098</v>
      </c>
    </row>
    <row r="2092" spans="1:14" ht="47.25" x14ac:dyDescent="0.25">
      <c r="A2092" s="31" t="s">
        <v>2043</v>
      </c>
      <c r="B2092" s="19" t="s">
        <v>4191</v>
      </c>
      <c r="C2092" s="34" t="s">
        <v>4192</v>
      </c>
      <c r="D2092" s="18">
        <v>0</v>
      </c>
      <c r="E2092" s="18">
        <v>0</v>
      </c>
      <c r="F2092" s="18">
        <v>0</v>
      </c>
      <c r="G2092" s="18">
        <v>0</v>
      </c>
      <c r="H2092" s="18">
        <v>0</v>
      </c>
      <c r="I2092" s="18">
        <v>0</v>
      </c>
      <c r="J2092" s="18">
        <v>0</v>
      </c>
      <c r="K2092" s="18">
        <v>0</v>
      </c>
      <c r="L2092" s="18">
        <v>0</v>
      </c>
      <c r="M2092" s="18">
        <v>0</v>
      </c>
      <c r="N2092" s="19" t="s">
        <v>6098</v>
      </c>
    </row>
    <row r="2093" spans="1:14" ht="31.5" x14ac:dyDescent="0.25">
      <c r="A2093" s="31" t="s">
        <v>2043</v>
      </c>
      <c r="B2093" s="19" t="s">
        <v>4193</v>
      </c>
      <c r="C2093" s="34" t="s">
        <v>4194</v>
      </c>
      <c r="D2093" s="18">
        <v>0</v>
      </c>
      <c r="E2093" s="18">
        <v>0.57599999999999996</v>
      </c>
      <c r="F2093" s="18">
        <v>0</v>
      </c>
      <c r="G2093" s="18">
        <v>0</v>
      </c>
      <c r="H2093" s="18">
        <v>0</v>
      </c>
      <c r="I2093" s="18">
        <v>0</v>
      </c>
      <c r="J2093" s="18">
        <v>1.7555392481400001E-3</v>
      </c>
      <c r="K2093" s="18">
        <v>0</v>
      </c>
      <c r="L2093" s="18">
        <v>0</v>
      </c>
      <c r="M2093" s="18">
        <v>0</v>
      </c>
      <c r="N2093" s="19" t="s">
        <v>6098</v>
      </c>
    </row>
    <row r="2094" spans="1:14" ht="31.5" x14ac:dyDescent="0.25">
      <c r="A2094" s="31" t="s">
        <v>2043</v>
      </c>
      <c r="B2094" s="19" t="s">
        <v>4195</v>
      </c>
      <c r="C2094" s="34" t="s">
        <v>4196</v>
      </c>
      <c r="D2094" s="18">
        <v>0</v>
      </c>
      <c r="E2094" s="18">
        <v>1.1519999999999999</v>
      </c>
      <c r="F2094" s="18">
        <v>0</v>
      </c>
      <c r="G2094" s="18">
        <v>0</v>
      </c>
      <c r="H2094" s="18">
        <v>0</v>
      </c>
      <c r="I2094" s="18">
        <v>0</v>
      </c>
      <c r="J2094" s="18">
        <v>3.5110784962899999E-3</v>
      </c>
      <c r="K2094" s="18">
        <v>0</v>
      </c>
      <c r="L2094" s="18">
        <v>0</v>
      </c>
      <c r="M2094" s="18">
        <v>0</v>
      </c>
      <c r="N2094" s="19" t="s">
        <v>6098</v>
      </c>
    </row>
    <row r="2095" spans="1:14" ht="31.5" x14ac:dyDescent="0.25">
      <c r="A2095" s="31" t="s">
        <v>2043</v>
      </c>
      <c r="B2095" s="19" t="s">
        <v>4197</v>
      </c>
      <c r="C2095" s="34" t="s">
        <v>4198</v>
      </c>
      <c r="D2095" s="18">
        <v>0</v>
      </c>
      <c r="E2095" s="18">
        <v>1.728</v>
      </c>
      <c r="F2095" s="18">
        <v>0</v>
      </c>
      <c r="G2095" s="18">
        <v>0</v>
      </c>
      <c r="H2095" s="18">
        <v>0</v>
      </c>
      <c r="I2095" s="18">
        <v>0</v>
      </c>
      <c r="J2095" s="18">
        <v>5.2666177444399996E-3</v>
      </c>
      <c r="K2095" s="18">
        <v>0</v>
      </c>
      <c r="L2095" s="18">
        <v>0</v>
      </c>
      <c r="M2095" s="18">
        <v>0</v>
      </c>
      <c r="N2095" s="19" t="s">
        <v>6098</v>
      </c>
    </row>
    <row r="2096" spans="1:14" ht="31.5" x14ac:dyDescent="0.25">
      <c r="A2096" s="31" t="s">
        <v>2043</v>
      </c>
      <c r="B2096" s="19" t="s">
        <v>4199</v>
      </c>
      <c r="C2096" s="34" t="s">
        <v>4200</v>
      </c>
      <c r="D2096" s="18">
        <v>0</v>
      </c>
      <c r="E2096" s="18">
        <v>0.432</v>
      </c>
      <c r="F2096" s="18">
        <v>0</v>
      </c>
      <c r="G2096" s="18">
        <v>0</v>
      </c>
      <c r="H2096" s="18">
        <v>0</v>
      </c>
      <c r="I2096" s="18">
        <v>0</v>
      </c>
      <c r="J2096" s="18">
        <v>1.3166544361099999E-3</v>
      </c>
      <c r="K2096" s="18">
        <v>0</v>
      </c>
      <c r="L2096" s="18">
        <v>0</v>
      </c>
      <c r="M2096" s="18">
        <v>0</v>
      </c>
      <c r="N2096" s="19" t="s">
        <v>6098</v>
      </c>
    </row>
    <row r="2097" spans="1:14" ht="31.5" x14ac:dyDescent="0.25">
      <c r="A2097" s="31" t="s">
        <v>2043</v>
      </c>
      <c r="B2097" s="19" t="s">
        <v>4201</v>
      </c>
      <c r="C2097" s="34" t="s">
        <v>4202</v>
      </c>
      <c r="D2097" s="18">
        <v>0</v>
      </c>
      <c r="E2097" s="18">
        <v>2.3039999999999998</v>
      </c>
      <c r="F2097" s="18">
        <v>0</v>
      </c>
      <c r="G2097" s="18">
        <v>0</v>
      </c>
      <c r="H2097" s="18">
        <v>0</v>
      </c>
      <c r="I2097" s="18">
        <v>0</v>
      </c>
      <c r="J2097" s="18">
        <v>7.0221569925799998E-3</v>
      </c>
      <c r="K2097" s="18">
        <v>0</v>
      </c>
      <c r="L2097" s="18">
        <v>0</v>
      </c>
      <c r="M2097" s="18">
        <v>0</v>
      </c>
      <c r="N2097" s="19" t="s">
        <v>6098</v>
      </c>
    </row>
    <row r="2098" spans="1:14" ht="31.5" x14ac:dyDescent="0.25">
      <c r="A2098" s="31" t="s">
        <v>2043</v>
      </c>
      <c r="B2098" s="19" t="s">
        <v>4203</v>
      </c>
      <c r="C2098" s="34" t="s">
        <v>4204</v>
      </c>
      <c r="D2098" s="18">
        <v>0</v>
      </c>
      <c r="E2098" s="18">
        <v>1.1519999999999999</v>
      </c>
      <c r="F2098" s="18">
        <v>0</v>
      </c>
      <c r="G2098" s="18">
        <v>0</v>
      </c>
      <c r="H2098" s="18">
        <v>0</v>
      </c>
      <c r="I2098" s="18">
        <v>0</v>
      </c>
      <c r="J2098" s="18">
        <v>3.5110784962899999E-3</v>
      </c>
      <c r="K2098" s="18">
        <v>0</v>
      </c>
      <c r="L2098" s="18">
        <v>0</v>
      </c>
      <c r="M2098" s="18">
        <v>0</v>
      </c>
      <c r="N2098" s="19" t="s">
        <v>6098</v>
      </c>
    </row>
    <row r="2099" spans="1:14" ht="47.25" x14ac:dyDescent="0.25">
      <c r="A2099" s="31" t="s">
        <v>2043</v>
      </c>
      <c r="B2099" s="19" t="s">
        <v>4205</v>
      </c>
      <c r="C2099" s="34" t="s">
        <v>4206</v>
      </c>
      <c r="D2099" s="18">
        <v>0</v>
      </c>
      <c r="E2099" s="18">
        <v>0</v>
      </c>
      <c r="F2099" s="18">
        <v>0</v>
      </c>
      <c r="G2099" s="18">
        <v>0</v>
      </c>
      <c r="H2099" s="18">
        <v>0</v>
      </c>
      <c r="I2099" s="18">
        <v>0</v>
      </c>
      <c r="J2099" s="18">
        <v>0</v>
      </c>
      <c r="K2099" s="18">
        <v>0</v>
      </c>
      <c r="L2099" s="18">
        <v>0</v>
      </c>
      <c r="M2099" s="18">
        <v>0</v>
      </c>
      <c r="N2099" s="19" t="s">
        <v>6098</v>
      </c>
    </row>
    <row r="2100" spans="1:14" ht="47.25" x14ac:dyDescent="0.25">
      <c r="A2100" s="31" t="s">
        <v>2043</v>
      </c>
      <c r="B2100" s="19" t="s">
        <v>4207</v>
      </c>
      <c r="C2100" s="34" t="s">
        <v>4208</v>
      </c>
      <c r="D2100" s="18">
        <v>0</v>
      </c>
      <c r="E2100" s="18">
        <v>0</v>
      </c>
      <c r="F2100" s="18">
        <v>0</v>
      </c>
      <c r="G2100" s="18">
        <v>0</v>
      </c>
      <c r="H2100" s="18">
        <v>0</v>
      </c>
      <c r="I2100" s="18">
        <v>0</v>
      </c>
      <c r="J2100" s="18">
        <v>0</v>
      </c>
      <c r="K2100" s="18">
        <v>0</v>
      </c>
      <c r="L2100" s="18">
        <v>0</v>
      </c>
      <c r="M2100" s="18">
        <v>0</v>
      </c>
      <c r="N2100" s="19" t="s">
        <v>6098</v>
      </c>
    </row>
    <row r="2101" spans="1:14" ht="31.5" x14ac:dyDescent="0.25">
      <c r="A2101" s="31" t="s">
        <v>2043</v>
      </c>
      <c r="B2101" s="19" t="s">
        <v>4209</v>
      </c>
      <c r="C2101" s="34" t="s">
        <v>4210</v>
      </c>
      <c r="D2101" s="18">
        <v>0</v>
      </c>
      <c r="E2101" s="18">
        <v>0</v>
      </c>
      <c r="F2101" s="18">
        <v>0</v>
      </c>
      <c r="G2101" s="18">
        <v>0</v>
      </c>
      <c r="H2101" s="18">
        <v>0</v>
      </c>
      <c r="I2101" s="18">
        <v>0</v>
      </c>
      <c r="J2101" s="18">
        <v>0</v>
      </c>
      <c r="K2101" s="18">
        <v>0</v>
      </c>
      <c r="L2101" s="18">
        <v>0</v>
      </c>
      <c r="M2101" s="18">
        <v>0</v>
      </c>
      <c r="N2101" s="19" t="s">
        <v>6098</v>
      </c>
    </row>
    <row r="2102" spans="1:14" ht="31.5" x14ac:dyDescent="0.25">
      <c r="A2102" s="31" t="s">
        <v>2043</v>
      </c>
      <c r="B2102" s="19" t="s">
        <v>4211</v>
      </c>
      <c r="C2102" s="34" t="s">
        <v>4212</v>
      </c>
      <c r="D2102" s="18">
        <v>0</v>
      </c>
      <c r="E2102" s="18">
        <v>0</v>
      </c>
      <c r="F2102" s="18">
        <v>0</v>
      </c>
      <c r="G2102" s="18">
        <v>0</v>
      </c>
      <c r="H2102" s="18">
        <v>0</v>
      </c>
      <c r="I2102" s="18">
        <v>0</v>
      </c>
      <c r="J2102" s="18">
        <v>0</v>
      </c>
      <c r="K2102" s="18">
        <v>0</v>
      </c>
      <c r="L2102" s="18">
        <v>0</v>
      </c>
      <c r="M2102" s="18">
        <v>0</v>
      </c>
      <c r="N2102" s="19" t="s">
        <v>6098</v>
      </c>
    </row>
    <row r="2103" spans="1:14" ht="31.5" x14ac:dyDescent="0.25">
      <c r="A2103" s="31" t="s">
        <v>2043</v>
      </c>
      <c r="B2103" s="19" t="s">
        <v>4213</v>
      </c>
      <c r="C2103" s="34" t="s">
        <v>4214</v>
      </c>
      <c r="D2103" s="18">
        <v>0</v>
      </c>
      <c r="E2103" s="18">
        <v>0</v>
      </c>
      <c r="F2103" s="18">
        <v>0</v>
      </c>
      <c r="G2103" s="18">
        <v>0</v>
      </c>
      <c r="H2103" s="18">
        <v>0</v>
      </c>
      <c r="I2103" s="18">
        <v>0</v>
      </c>
      <c r="J2103" s="18">
        <v>0</v>
      </c>
      <c r="K2103" s="18">
        <v>0</v>
      </c>
      <c r="L2103" s="18">
        <v>0</v>
      </c>
      <c r="M2103" s="18">
        <v>0</v>
      </c>
      <c r="N2103" s="19" t="s">
        <v>6098</v>
      </c>
    </row>
    <row r="2104" spans="1:14" ht="31.5" x14ac:dyDescent="0.25">
      <c r="A2104" s="31" t="s">
        <v>2043</v>
      </c>
      <c r="B2104" s="19" t="s">
        <v>4215</v>
      </c>
      <c r="C2104" s="34" t="s">
        <v>4216</v>
      </c>
      <c r="D2104" s="18">
        <v>0</v>
      </c>
      <c r="E2104" s="18">
        <v>0</v>
      </c>
      <c r="F2104" s="18">
        <v>0</v>
      </c>
      <c r="G2104" s="18">
        <v>0</v>
      </c>
      <c r="H2104" s="18">
        <v>0</v>
      </c>
      <c r="I2104" s="18">
        <v>0</v>
      </c>
      <c r="J2104" s="18">
        <v>0</v>
      </c>
      <c r="K2104" s="18">
        <v>0</v>
      </c>
      <c r="L2104" s="18">
        <v>0</v>
      </c>
      <c r="M2104" s="18">
        <v>0</v>
      </c>
      <c r="N2104" s="19" t="s">
        <v>6098</v>
      </c>
    </row>
    <row r="2105" spans="1:14" ht="47.25" x14ac:dyDescent="0.25">
      <c r="A2105" s="31" t="s">
        <v>2043</v>
      </c>
      <c r="B2105" s="19" t="s">
        <v>4217</v>
      </c>
      <c r="C2105" s="34" t="s">
        <v>4218</v>
      </c>
      <c r="D2105" s="18">
        <v>0</v>
      </c>
      <c r="E2105" s="18">
        <v>0</v>
      </c>
      <c r="F2105" s="18">
        <v>0</v>
      </c>
      <c r="G2105" s="18">
        <v>0</v>
      </c>
      <c r="H2105" s="18">
        <v>0</v>
      </c>
      <c r="I2105" s="18">
        <v>0</v>
      </c>
      <c r="J2105" s="18">
        <v>0</v>
      </c>
      <c r="K2105" s="18">
        <v>0</v>
      </c>
      <c r="L2105" s="18">
        <v>0</v>
      </c>
      <c r="M2105" s="18">
        <v>0</v>
      </c>
      <c r="N2105" s="19" t="s">
        <v>6098</v>
      </c>
    </row>
    <row r="2106" spans="1:14" ht="31.5" x14ac:dyDescent="0.25">
      <c r="A2106" s="31" t="s">
        <v>2043</v>
      </c>
      <c r="B2106" s="19" t="s">
        <v>4219</v>
      </c>
      <c r="C2106" s="34" t="s">
        <v>4220</v>
      </c>
      <c r="D2106" s="18">
        <v>0</v>
      </c>
      <c r="E2106" s="18">
        <v>0</v>
      </c>
      <c r="F2106" s="18">
        <v>0</v>
      </c>
      <c r="G2106" s="18">
        <v>0</v>
      </c>
      <c r="H2106" s="18">
        <v>0</v>
      </c>
      <c r="I2106" s="18">
        <v>0</v>
      </c>
      <c r="J2106" s="18">
        <v>0</v>
      </c>
      <c r="K2106" s="18">
        <v>0</v>
      </c>
      <c r="L2106" s="18">
        <v>0</v>
      </c>
      <c r="M2106" s="18">
        <v>0</v>
      </c>
      <c r="N2106" s="19" t="s">
        <v>6098</v>
      </c>
    </row>
    <row r="2107" spans="1:14" ht="31.5" x14ac:dyDescent="0.25">
      <c r="A2107" s="31" t="s">
        <v>2043</v>
      </c>
      <c r="B2107" s="19" t="s">
        <v>4221</v>
      </c>
      <c r="C2107" s="34" t="s">
        <v>4222</v>
      </c>
      <c r="D2107" s="18">
        <v>0</v>
      </c>
      <c r="E2107" s="18">
        <v>0</v>
      </c>
      <c r="F2107" s="18">
        <v>0</v>
      </c>
      <c r="G2107" s="18">
        <v>0</v>
      </c>
      <c r="H2107" s="18">
        <v>0</v>
      </c>
      <c r="I2107" s="18">
        <v>0</v>
      </c>
      <c r="J2107" s="18">
        <v>0</v>
      </c>
      <c r="K2107" s="18">
        <v>0</v>
      </c>
      <c r="L2107" s="18">
        <v>0</v>
      </c>
      <c r="M2107" s="18">
        <v>0</v>
      </c>
      <c r="N2107" s="19" t="s">
        <v>6098</v>
      </c>
    </row>
    <row r="2108" spans="1:14" ht="31.5" x14ac:dyDescent="0.25">
      <c r="A2108" s="31" t="s">
        <v>2043</v>
      </c>
      <c r="B2108" s="19" t="s">
        <v>4223</v>
      </c>
      <c r="C2108" s="34" t="s">
        <v>4224</v>
      </c>
      <c r="D2108" s="18">
        <v>0</v>
      </c>
      <c r="E2108" s="18">
        <v>0</v>
      </c>
      <c r="F2108" s="18">
        <v>0</v>
      </c>
      <c r="G2108" s="18">
        <v>0</v>
      </c>
      <c r="H2108" s="18">
        <v>0</v>
      </c>
      <c r="I2108" s="18">
        <v>0</v>
      </c>
      <c r="J2108" s="18">
        <v>0</v>
      </c>
      <c r="K2108" s="18">
        <v>0</v>
      </c>
      <c r="L2108" s="18">
        <v>0</v>
      </c>
      <c r="M2108" s="18">
        <v>0</v>
      </c>
      <c r="N2108" s="19" t="s">
        <v>6098</v>
      </c>
    </row>
    <row r="2109" spans="1:14" ht="31.5" x14ac:dyDescent="0.25">
      <c r="A2109" s="31" t="s">
        <v>2043</v>
      </c>
      <c r="B2109" s="19" t="s">
        <v>4225</v>
      </c>
      <c r="C2109" s="34" t="s">
        <v>4226</v>
      </c>
      <c r="D2109" s="18">
        <v>0</v>
      </c>
      <c r="E2109" s="18">
        <v>0</v>
      </c>
      <c r="F2109" s="18">
        <v>0</v>
      </c>
      <c r="G2109" s="18">
        <v>0</v>
      </c>
      <c r="H2109" s="18">
        <v>0</v>
      </c>
      <c r="I2109" s="18">
        <v>0</v>
      </c>
      <c r="J2109" s="18">
        <v>0</v>
      </c>
      <c r="K2109" s="18">
        <v>0</v>
      </c>
      <c r="L2109" s="18">
        <v>0</v>
      </c>
      <c r="M2109" s="18">
        <v>0</v>
      </c>
      <c r="N2109" s="19" t="s">
        <v>6098</v>
      </c>
    </row>
    <row r="2110" spans="1:14" ht="126" x14ac:dyDescent="0.25">
      <c r="A2110" s="31" t="s">
        <v>2043</v>
      </c>
      <c r="B2110" s="19" t="s">
        <v>4227</v>
      </c>
      <c r="C2110" s="34" t="s">
        <v>4228</v>
      </c>
      <c r="D2110" s="18">
        <v>0</v>
      </c>
      <c r="E2110" s="18">
        <v>0</v>
      </c>
      <c r="F2110" s="18">
        <v>0</v>
      </c>
      <c r="G2110" s="18">
        <v>0</v>
      </c>
      <c r="H2110" s="18">
        <v>0</v>
      </c>
      <c r="I2110" s="18">
        <v>0</v>
      </c>
      <c r="J2110" s="18">
        <v>0</v>
      </c>
      <c r="K2110" s="18">
        <v>0</v>
      </c>
      <c r="L2110" s="18">
        <v>0</v>
      </c>
      <c r="M2110" s="18">
        <v>0</v>
      </c>
      <c r="N2110" s="19" t="s">
        <v>6098</v>
      </c>
    </row>
    <row r="2111" spans="1:14" ht="126" x14ac:dyDescent="0.25">
      <c r="A2111" s="31" t="s">
        <v>2043</v>
      </c>
      <c r="B2111" s="19" t="s">
        <v>4229</v>
      </c>
      <c r="C2111" s="34" t="s">
        <v>4230</v>
      </c>
      <c r="D2111" s="18">
        <v>0</v>
      </c>
      <c r="E2111" s="18">
        <v>0</v>
      </c>
      <c r="F2111" s="18">
        <v>0</v>
      </c>
      <c r="G2111" s="18">
        <v>0</v>
      </c>
      <c r="H2111" s="18">
        <v>0</v>
      </c>
      <c r="I2111" s="18">
        <v>0</v>
      </c>
      <c r="J2111" s="18">
        <v>0</v>
      </c>
      <c r="K2111" s="18">
        <v>0</v>
      </c>
      <c r="L2111" s="18">
        <v>0</v>
      </c>
      <c r="M2111" s="18">
        <v>0</v>
      </c>
      <c r="N2111" s="19" t="s">
        <v>6098</v>
      </c>
    </row>
    <row r="2112" spans="1:14" ht="110.25" x14ac:dyDescent="0.25">
      <c r="A2112" s="31" t="s">
        <v>2043</v>
      </c>
      <c r="B2112" s="19" t="s">
        <v>4231</v>
      </c>
      <c r="C2112" s="34" t="s">
        <v>4232</v>
      </c>
      <c r="D2112" s="18">
        <v>0</v>
      </c>
      <c r="E2112" s="18">
        <v>0</v>
      </c>
      <c r="F2112" s="18">
        <v>0</v>
      </c>
      <c r="G2112" s="18">
        <v>0</v>
      </c>
      <c r="H2112" s="18">
        <v>0</v>
      </c>
      <c r="I2112" s="18">
        <v>0</v>
      </c>
      <c r="J2112" s="18">
        <v>0</v>
      </c>
      <c r="K2112" s="18">
        <v>0</v>
      </c>
      <c r="L2112" s="18">
        <v>0</v>
      </c>
      <c r="M2112" s="18">
        <v>0</v>
      </c>
      <c r="N2112" s="19" t="s">
        <v>6098</v>
      </c>
    </row>
    <row r="2113" spans="1:14" ht="47.25" x14ac:dyDescent="0.25">
      <c r="A2113" s="31" t="s">
        <v>2043</v>
      </c>
      <c r="B2113" s="19" t="s">
        <v>4233</v>
      </c>
      <c r="C2113" s="34" t="s">
        <v>4234</v>
      </c>
      <c r="D2113" s="18">
        <v>0</v>
      </c>
      <c r="E2113" s="18">
        <v>0</v>
      </c>
      <c r="F2113" s="18">
        <v>0</v>
      </c>
      <c r="G2113" s="18">
        <v>0</v>
      </c>
      <c r="H2113" s="18">
        <v>0</v>
      </c>
      <c r="I2113" s="18">
        <v>0</v>
      </c>
      <c r="J2113" s="18">
        <v>0</v>
      </c>
      <c r="K2113" s="18">
        <v>0</v>
      </c>
      <c r="L2113" s="18">
        <v>0</v>
      </c>
      <c r="M2113" s="18">
        <v>0</v>
      </c>
      <c r="N2113" s="19" t="s">
        <v>6098</v>
      </c>
    </row>
    <row r="2114" spans="1:14" ht="31.5" x14ac:dyDescent="0.25">
      <c r="A2114" s="31" t="s">
        <v>2043</v>
      </c>
      <c r="B2114" s="19" t="s">
        <v>4235</v>
      </c>
      <c r="C2114" s="34" t="s">
        <v>4236</v>
      </c>
      <c r="D2114" s="18">
        <v>0</v>
      </c>
      <c r="E2114" s="18">
        <v>0.434</v>
      </c>
      <c r="F2114" s="18">
        <v>0</v>
      </c>
      <c r="G2114" s="18">
        <v>0</v>
      </c>
      <c r="H2114" s="18">
        <v>0</v>
      </c>
      <c r="I2114" s="18">
        <v>0</v>
      </c>
      <c r="J2114" s="18">
        <v>1.3227500584900001E-3</v>
      </c>
      <c r="K2114" s="18">
        <v>0</v>
      </c>
      <c r="L2114" s="18">
        <v>0</v>
      </c>
      <c r="M2114" s="18">
        <v>0</v>
      </c>
      <c r="N2114" s="19" t="s">
        <v>6098</v>
      </c>
    </row>
    <row r="2115" spans="1:14" ht="47.25" x14ac:dyDescent="0.25">
      <c r="A2115" s="31" t="s">
        <v>2043</v>
      </c>
      <c r="B2115" s="19" t="s">
        <v>4237</v>
      </c>
      <c r="C2115" s="34" t="s">
        <v>4238</v>
      </c>
      <c r="D2115" s="18">
        <v>0</v>
      </c>
      <c r="E2115" s="18">
        <v>0</v>
      </c>
      <c r="F2115" s="18">
        <v>0</v>
      </c>
      <c r="G2115" s="18">
        <v>0</v>
      </c>
      <c r="H2115" s="18">
        <v>0</v>
      </c>
      <c r="I2115" s="18">
        <v>0</v>
      </c>
      <c r="J2115" s="18">
        <v>0</v>
      </c>
      <c r="K2115" s="18">
        <v>0</v>
      </c>
      <c r="L2115" s="18">
        <v>0</v>
      </c>
      <c r="M2115" s="18">
        <v>0</v>
      </c>
      <c r="N2115" s="19" t="s">
        <v>6098</v>
      </c>
    </row>
    <row r="2116" spans="1:14" ht="47.25" x14ac:dyDescent="0.25">
      <c r="A2116" s="31" t="s">
        <v>2043</v>
      </c>
      <c r="B2116" s="19" t="s">
        <v>4239</v>
      </c>
      <c r="C2116" s="34" t="s">
        <v>4240</v>
      </c>
      <c r="D2116" s="18">
        <v>0</v>
      </c>
      <c r="E2116" s="18">
        <v>0</v>
      </c>
      <c r="F2116" s="18">
        <v>0</v>
      </c>
      <c r="G2116" s="18">
        <v>0</v>
      </c>
      <c r="H2116" s="18">
        <v>0</v>
      </c>
      <c r="I2116" s="18">
        <v>0</v>
      </c>
      <c r="J2116" s="18">
        <v>0</v>
      </c>
      <c r="K2116" s="18">
        <v>0</v>
      </c>
      <c r="L2116" s="18">
        <v>0</v>
      </c>
      <c r="M2116" s="18">
        <v>0</v>
      </c>
      <c r="N2116" s="19" t="s">
        <v>6098</v>
      </c>
    </row>
    <row r="2117" spans="1:14" ht="47.25" x14ac:dyDescent="0.25">
      <c r="A2117" s="31" t="s">
        <v>2043</v>
      </c>
      <c r="B2117" s="19" t="s">
        <v>4241</v>
      </c>
      <c r="C2117" s="34" t="s">
        <v>4242</v>
      </c>
      <c r="D2117" s="18">
        <v>0</v>
      </c>
      <c r="E2117" s="18">
        <v>0</v>
      </c>
      <c r="F2117" s="18">
        <v>0</v>
      </c>
      <c r="G2117" s="18">
        <v>0</v>
      </c>
      <c r="H2117" s="18">
        <v>0</v>
      </c>
      <c r="I2117" s="18">
        <v>0</v>
      </c>
      <c r="J2117" s="18">
        <v>0</v>
      </c>
      <c r="K2117" s="18">
        <v>0</v>
      </c>
      <c r="L2117" s="18">
        <v>0</v>
      </c>
      <c r="M2117" s="18">
        <v>0</v>
      </c>
      <c r="N2117" s="19" t="s">
        <v>6098</v>
      </c>
    </row>
    <row r="2118" spans="1:14" ht="47.25" x14ac:dyDescent="0.25">
      <c r="A2118" s="31" t="s">
        <v>2043</v>
      </c>
      <c r="B2118" s="19" t="s">
        <v>4243</v>
      </c>
      <c r="C2118" s="34" t="s">
        <v>4244</v>
      </c>
      <c r="D2118" s="18">
        <v>0</v>
      </c>
      <c r="E2118" s="18">
        <v>5.5250000000000004</v>
      </c>
      <c r="F2118" s="18">
        <v>0</v>
      </c>
      <c r="G2118" s="18">
        <v>0</v>
      </c>
      <c r="H2118" s="18">
        <v>0</v>
      </c>
      <c r="I2118" s="18">
        <v>0</v>
      </c>
      <c r="J2118" s="18">
        <v>1.683915685071E-2</v>
      </c>
      <c r="K2118" s="18">
        <v>0</v>
      </c>
      <c r="L2118" s="18">
        <v>0</v>
      </c>
      <c r="M2118" s="18">
        <v>0</v>
      </c>
      <c r="N2118" s="19" t="s">
        <v>6098</v>
      </c>
    </row>
    <row r="2119" spans="1:14" ht="47.25" x14ac:dyDescent="0.25">
      <c r="A2119" s="31" t="s">
        <v>2043</v>
      </c>
      <c r="B2119" s="19" t="s">
        <v>4245</v>
      </c>
      <c r="C2119" s="34" t="s">
        <v>4246</v>
      </c>
      <c r="D2119" s="18">
        <v>0</v>
      </c>
      <c r="E2119" s="18">
        <v>0</v>
      </c>
      <c r="F2119" s="18">
        <v>0</v>
      </c>
      <c r="G2119" s="18">
        <v>0</v>
      </c>
      <c r="H2119" s="18">
        <v>0</v>
      </c>
      <c r="I2119" s="18">
        <v>0</v>
      </c>
      <c r="J2119" s="18">
        <v>0</v>
      </c>
      <c r="K2119" s="18">
        <v>0</v>
      </c>
      <c r="L2119" s="18">
        <v>0</v>
      </c>
      <c r="M2119" s="18">
        <v>0</v>
      </c>
      <c r="N2119" s="19" t="s">
        <v>6098</v>
      </c>
    </row>
    <row r="2120" spans="1:14" ht="47.25" x14ac:dyDescent="0.25">
      <c r="A2120" s="31" t="s">
        <v>2043</v>
      </c>
      <c r="B2120" s="19" t="s">
        <v>4247</v>
      </c>
      <c r="C2120" s="34" t="s">
        <v>4248</v>
      </c>
      <c r="D2120" s="18">
        <v>0</v>
      </c>
      <c r="E2120" s="18">
        <v>0</v>
      </c>
      <c r="F2120" s="18">
        <v>0</v>
      </c>
      <c r="G2120" s="18">
        <v>0</v>
      </c>
      <c r="H2120" s="18">
        <v>0</v>
      </c>
      <c r="I2120" s="18">
        <v>0</v>
      </c>
      <c r="J2120" s="18">
        <v>0</v>
      </c>
      <c r="K2120" s="18">
        <v>0</v>
      </c>
      <c r="L2120" s="18">
        <v>0</v>
      </c>
      <c r="M2120" s="18">
        <v>0</v>
      </c>
      <c r="N2120" s="19" t="s">
        <v>6098</v>
      </c>
    </row>
    <row r="2121" spans="1:14" ht="47.25" x14ac:dyDescent="0.25">
      <c r="A2121" s="31" t="s">
        <v>2043</v>
      </c>
      <c r="B2121" s="19" t="s">
        <v>4249</v>
      </c>
      <c r="C2121" s="34" t="s">
        <v>4250</v>
      </c>
      <c r="D2121" s="18">
        <v>0</v>
      </c>
      <c r="E2121" s="18">
        <v>0</v>
      </c>
      <c r="F2121" s="18">
        <v>0</v>
      </c>
      <c r="G2121" s="18">
        <v>0</v>
      </c>
      <c r="H2121" s="18">
        <v>0</v>
      </c>
      <c r="I2121" s="18">
        <v>0</v>
      </c>
      <c r="J2121" s="18">
        <v>0</v>
      </c>
      <c r="K2121" s="18">
        <v>0</v>
      </c>
      <c r="L2121" s="18">
        <v>0</v>
      </c>
      <c r="M2121" s="18">
        <v>0</v>
      </c>
      <c r="N2121" s="19" t="s">
        <v>6098</v>
      </c>
    </row>
    <row r="2122" spans="1:14" ht="47.25" x14ac:dyDescent="0.25">
      <c r="A2122" s="31" t="s">
        <v>2043</v>
      </c>
      <c r="B2122" s="19" t="s">
        <v>4251</v>
      </c>
      <c r="C2122" s="34" t="s">
        <v>4252</v>
      </c>
      <c r="D2122" s="18">
        <v>0</v>
      </c>
      <c r="E2122" s="18">
        <v>0</v>
      </c>
      <c r="F2122" s="18">
        <v>0</v>
      </c>
      <c r="G2122" s="18">
        <v>0</v>
      </c>
      <c r="H2122" s="18">
        <v>0</v>
      </c>
      <c r="I2122" s="18">
        <v>0</v>
      </c>
      <c r="J2122" s="18">
        <v>0</v>
      </c>
      <c r="K2122" s="18">
        <v>0</v>
      </c>
      <c r="L2122" s="18">
        <v>0</v>
      </c>
      <c r="M2122" s="18">
        <v>0</v>
      </c>
      <c r="N2122" s="19" t="s">
        <v>6098</v>
      </c>
    </row>
    <row r="2123" spans="1:14" ht="63" x14ac:dyDescent="0.25">
      <c r="A2123" s="31" t="s">
        <v>2043</v>
      </c>
      <c r="B2123" s="19" t="s">
        <v>4253</v>
      </c>
      <c r="C2123" s="34" t="s">
        <v>4254</v>
      </c>
      <c r="D2123" s="18">
        <v>0</v>
      </c>
      <c r="E2123" s="18">
        <v>0</v>
      </c>
      <c r="F2123" s="18">
        <v>0</v>
      </c>
      <c r="G2123" s="18">
        <v>0</v>
      </c>
      <c r="H2123" s="18">
        <v>0</v>
      </c>
      <c r="I2123" s="18">
        <v>0</v>
      </c>
      <c r="J2123" s="18">
        <v>0</v>
      </c>
      <c r="K2123" s="18">
        <v>0</v>
      </c>
      <c r="L2123" s="18">
        <v>0</v>
      </c>
      <c r="M2123" s="18">
        <v>0</v>
      </c>
      <c r="N2123" s="19" t="s">
        <v>6098</v>
      </c>
    </row>
    <row r="2124" spans="1:14" ht="47.25" x14ac:dyDescent="0.25">
      <c r="A2124" s="31" t="s">
        <v>2043</v>
      </c>
      <c r="B2124" s="19" t="s">
        <v>4255</v>
      </c>
      <c r="C2124" s="34" t="s">
        <v>4256</v>
      </c>
      <c r="D2124" s="18">
        <v>0</v>
      </c>
      <c r="E2124" s="18">
        <v>0</v>
      </c>
      <c r="F2124" s="18">
        <v>0</v>
      </c>
      <c r="G2124" s="18">
        <v>0</v>
      </c>
      <c r="H2124" s="18">
        <v>0</v>
      </c>
      <c r="I2124" s="18">
        <v>0</v>
      </c>
      <c r="J2124" s="18">
        <v>0</v>
      </c>
      <c r="K2124" s="18">
        <v>0</v>
      </c>
      <c r="L2124" s="18">
        <v>0</v>
      </c>
      <c r="M2124" s="18">
        <v>0</v>
      </c>
      <c r="N2124" s="19" t="s">
        <v>6098</v>
      </c>
    </row>
    <row r="2125" spans="1:14" ht="47.25" x14ac:dyDescent="0.25">
      <c r="A2125" s="31" t="s">
        <v>2043</v>
      </c>
      <c r="B2125" s="19" t="s">
        <v>4257</v>
      </c>
      <c r="C2125" s="34" t="s">
        <v>4258</v>
      </c>
      <c r="D2125" s="18">
        <v>0</v>
      </c>
      <c r="E2125" s="18">
        <v>0</v>
      </c>
      <c r="F2125" s="18">
        <v>0</v>
      </c>
      <c r="G2125" s="18">
        <v>0</v>
      </c>
      <c r="H2125" s="18">
        <v>0</v>
      </c>
      <c r="I2125" s="18">
        <v>0</v>
      </c>
      <c r="J2125" s="18">
        <v>0</v>
      </c>
      <c r="K2125" s="18">
        <v>0</v>
      </c>
      <c r="L2125" s="18">
        <v>0</v>
      </c>
      <c r="M2125" s="18">
        <v>0</v>
      </c>
      <c r="N2125" s="19" t="s">
        <v>6098</v>
      </c>
    </row>
    <row r="2126" spans="1:14" ht="47.25" x14ac:dyDescent="0.25">
      <c r="A2126" s="31" t="s">
        <v>2043</v>
      </c>
      <c r="B2126" s="19" t="s">
        <v>4259</v>
      </c>
      <c r="C2126" s="34" t="s">
        <v>4260</v>
      </c>
      <c r="D2126" s="18">
        <v>0</v>
      </c>
      <c r="E2126" s="18">
        <v>6.8250000000000002</v>
      </c>
      <c r="F2126" s="18">
        <v>0</v>
      </c>
      <c r="G2126" s="18">
        <v>0</v>
      </c>
      <c r="H2126" s="18">
        <v>0</v>
      </c>
      <c r="I2126" s="18">
        <v>0</v>
      </c>
      <c r="J2126" s="18">
        <v>2.0801311403820001E-2</v>
      </c>
      <c r="K2126" s="18">
        <v>0</v>
      </c>
      <c r="L2126" s="18">
        <v>0</v>
      </c>
      <c r="M2126" s="18">
        <v>0</v>
      </c>
      <c r="N2126" s="19" t="s">
        <v>6098</v>
      </c>
    </row>
    <row r="2127" spans="1:14" ht="47.25" x14ac:dyDescent="0.25">
      <c r="A2127" s="31" t="s">
        <v>2043</v>
      </c>
      <c r="B2127" s="19" t="s">
        <v>4261</v>
      </c>
      <c r="C2127" s="34" t="s">
        <v>4262</v>
      </c>
      <c r="D2127" s="18">
        <v>0</v>
      </c>
      <c r="E2127" s="18">
        <v>8.125</v>
      </c>
      <c r="F2127" s="18">
        <v>0</v>
      </c>
      <c r="G2127" s="18">
        <v>0</v>
      </c>
      <c r="H2127" s="18">
        <v>0</v>
      </c>
      <c r="I2127" s="18">
        <v>0</v>
      </c>
      <c r="J2127" s="18">
        <v>2.4763465956929999E-2</v>
      </c>
      <c r="K2127" s="18">
        <v>0</v>
      </c>
      <c r="L2127" s="18">
        <v>0</v>
      </c>
      <c r="M2127" s="18">
        <v>0</v>
      </c>
      <c r="N2127" s="19" t="s">
        <v>6098</v>
      </c>
    </row>
    <row r="2128" spans="1:14" ht="47.25" x14ac:dyDescent="0.25">
      <c r="A2128" s="31" t="s">
        <v>2043</v>
      </c>
      <c r="B2128" s="19" t="s">
        <v>4263</v>
      </c>
      <c r="C2128" s="34" t="s">
        <v>4264</v>
      </c>
      <c r="D2128" s="18">
        <v>0</v>
      </c>
      <c r="E2128" s="18">
        <v>4.875</v>
      </c>
      <c r="F2128" s="18">
        <v>0</v>
      </c>
      <c r="G2128" s="18">
        <v>0</v>
      </c>
      <c r="H2128" s="18">
        <v>0</v>
      </c>
      <c r="I2128" s="18">
        <v>0</v>
      </c>
      <c r="J2128" s="18">
        <v>1.4858079574160001E-2</v>
      </c>
      <c r="K2128" s="18">
        <v>0</v>
      </c>
      <c r="L2128" s="18">
        <v>0</v>
      </c>
      <c r="M2128" s="18">
        <v>0</v>
      </c>
      <c r="N2128" s="19" t="s">
        <v>6098</v>
      </c>
    </row>
    <row r="2129" spans="1:14" ht="47.25" x14ac:dyDescent="0.25">
      <c r="A2129" s="31" t="s">
        <v>2043</v>
      </c>
      <c r="B2129" s="19" t="s">
        <v>4265</v>
      </c>
      <c r="C2129" s="34" t="s">
        <v>4266</v>
      </c>
      <c r="D2129" s="18">
        <v>0</v>
      </c>
      <c r="E2129" s="18">
        <v>10.725</v>
      </c>
      <c r="F2129" s="18">
        <v>0</v>
      </c>
      <c r="G2129" s="18">
        <v>0</v>
      </c>
      <c r="H2129" s="18">
        <v>0</v>
      </c>
      <c r="I2129" s="18">
        <v>0</v>
      </c>
      <c r="J2129" s="18">
        <v>3.2687775063150001E-2</v>
      </c>
      <c r="K2129" s="18">
        <v>0</v>
      </c>
      <c r="L2129" s="18">
        <v>0</v>
      </c>
      <c r="M2129" s="18">
        <v>0</v>
      </c>
      <c r="N2129" s="19" t="s">
        <v>6098</v>
      </c>
    </row>
    <row r="2130" spans="1:14" ht="47.25" x14ac:dyDescent="0.25">
      <c r="A2130" s="31" t="s">
        <v>2043</v>
      </c>
      <c r="B2130" s="19" t="s">
        <v>4267</v>
      </c>
      <c r="C2130" s="34" t="s">
        <v>4268</v>
      </c>
      <c r="D2130" s="18">
        <v>0</v>
      </c>
      <c r="E2130" s="18">
        <v>4.42</v>
      </c>
      <c r="F2130" s="18">
        <v>0</v>
      </c>
      <c r="G2130" s="18">
        <v>0</v>
      </c>
      <c r="H2130" s="18">
        <v>0</v>
      </c>
      <c r="I2130" s="18">
        <v>0</v>
      </c>
      <c r="J2130" s="18">
        <v>1.347132548057E-2</v>
      </c>
      <c r="K2130" s="18">
        <v>0</v>
      </c>
      <c r="L2130" s="18">
        <v>0</v>
      </c>
      <c r="M2130" s="18">
        <v>0</v>
      </c>
      <c r="N2130" s="19" t="s">
        <v>6098</v>
      </c>
    </row>
    <row r="2131" spans="1:14" ht="47.25" x14ac:dyDescent="0.25">
      <c r="A2131" s="31" t="s">
        <v>2043</v>
      </c>
      <c r="B2131" s="19" t="s">
        <v>4269</v>
      </c>
      <c r="C2131" s="34" t="s">
        <v>4270</v>
      </c>
      <c r="D2131" s="18">
        <v>0</v>
      </c>
      <c r="E2131" s="18">
        <v>2.08</v>
      </c>
      <c r="F2131" s="18">
        <v>0</v>
      </c>
      <c r="G2131" s="18">
        <v>0</v>
      </c>
      <c r="H2131" s="18">
        <v>0</v>
      </c>
      <c r="I2131" s="18">
        <v>0</v>
      </c>
      <c r="J2131" s="18">
        <v>6.3394472849699996E-3</v>
      </c>
      <c r="K2131" s="18">
        <v>0</v>
      </c>
      <c r="L2131" s="18">
        <v>0</v>
      </c>
      <c r="M2131" s="18">
        <v>0</v>
      </c>
      <c r="N2131" s="19" t="s">
        <v>6098</v>
      </c>
    </row>
    <row r="2132" spans="1:14" ht="47.25" x14ac:dyDescent="0.25">
      <c r="A2132" s="31" t="s">
        <v>2043</v>
      </c>
      <c r="B2132" s="19" t="s">
        <v>4271</v>
      </c>
      <c r="C2132" s="34" t="s">
        <v>4272</v>
      </c>
      <c r="D2132" s="18">
        <v>0</v>
      </c>
      <c r="E2132" s="18">
        <v>6.5</v>
      </c>
      <c r="F2132" s="18">
        <v>0</v>
      </c>
      <c r="G2132" s="18">
        <v>0</v>
      </c>
      <c r="H2132" s="18">
        <v>0</v>
      </c>
      <c r="I2132" s="18">
        <v>0</v>
      </c>
      <c r="J2132" s="18">
        <v>1.9810772765549999E-2</v>
      </c>
      <c r="K2132" s="18">
        <v>0</v>
      </c>
      <c r="L2132" s="18">
        <v>0</v>
      </c>
      <c r="M2132" s="18">
        <v>0</v>
      </c>
      <c r="N2132" s="19" t="s">
        <v>6098</v>
      </c>
    </row>
    <row r="2133" spans="1:14" ht="47.25" x14ac:dyDescent="0.25">
      <c r="A2133" s="31" t="s">
        <v>2043</v>
      </c>
      <c r="B2133" s="19" t="s">
        <v>4273</v>
      </c>
      <c r="C2133" s="34" t="s">
        <v>4274</v>
      </c>
      <c r="D2133" s="18">
        <v>0</v>
      </c>
      <c r="E2133" s="18">
        <v>7.15</v>
      </c>
      <c r="F2133" s="18">
        <v>0</v>
      </c>
      <c r="G2133" s="18">
        <v>0</v>
      </c>
      <c r="H2133" s="18">
        <v>0</v>
      </c>
      <c r="I2133" s="18">
        <v>0</v>
      </c>
      <c r="J2133" s="18">
        <v>2.1791850042099999E-2</v>
      </c>
      <c r="K2133" s="18">
        <v>0</v>
      </c>
      <c r="L2133" s="18">
        <v>0</v>
      </c>
      <c r="M2133" s="18">
        <v>0</v>
      </c>
      <c r="N2133" s="19" t="s">
        <v>6098</v>
      </c>
    </row>
    <row r="2134" spans="1:14" ht="47.25" x14ac:dyDescent="0.25">
      <c r="A2134" s="31" t="s">
        <v>2043</v>
      </c>
      <c r="B2134" s="19" t="s">
        <v>4275</v>
      </c>
      <c r="C2134" s="34" t="s">
        <v>4276</v>
      </c>
      <c r="D2134" s="18">
        <v>0</v>
      </c>
      <c r="E2134" s="18">
        <v>3.6080000000000001</v>
      </c>
      <c r="F2134" s="18">
        <v>0</v>
      </c>
      <c r="G2134" s="18">
        <v>0</v>
      </c>
      <c r="H2134" s="18">
        <v>0</v>
      </c>
      <c r="I2134" s="18">
        <v>0</v>
      </c>
      <c r="J2134" s="18">
        <v>1.099650279047E-2</v>
      </c>
      <c r="K2134" s="18">
        <v>0</v>
      </c>
      <c r="L2134" s="18">
        <v>0</v>
      </c>
      <c r="M2134" s="18">
        <v>0</v>
      </c>
      <c r="N2134" s="19" t="s">
        <v>6098</v>
      </c>
    </row>
    <row r="2135" spans="1:14" ht="47.25" x14ac:dyDescent="0.25">
      <c r="A2135" s="31" t="s">
        <v>2043</v>
      </c>
      <c r="B2135" s="19" t="s">
        <v>4277</v>
      </c>
      <c r="C2135" s="34" t="s">
        <v>4278</v>
      </c>
      <c r="D2135" s="18">
        <v>0</v>
      </c>
      <c r="E2135" s="18">
        <v>1.3</v>
      </c>
      <c r="F2135" s="18">
        <v>0</v>
      </c>
      <c r="G2135" s="18">
        <v>0</v>
      </c>
      <c r="H2135" s="18">
        <v>0</v>
      </c>
      <c r="I2135" s="18">
        <v>0</v>
      </c>
      <c r="J2135" s="18">
        <v>3.9621545531100004E-3</v>
      </c>
      <c r="K2135" s="18">
        <v>0</v>
      </c>
      <c r="L2135" s="18">
        <v>0</v>
      </c>
      <c r="M2135" s="18">
        <v>0</v>
      </c>
      <c r="N2135" s="19" t="s">
        <v>6098</v>
      </c>
    </row>
    <row r="2136" spans="1:14" ht="47.25" x14ac:dyDescent="0.25">
      <c r="A2136" s="31" t="s">
        <v>2043</v>
      </c>
      <c r="B2136" s="19" t="s">
        <v>4279</v>
      </c>
      <c r="C2136" s="34" t="s">
        <v>4280</v>
      </c>
      <c r="D2136" s="18">
        <v>0</v>
      </c>
      <c r="E2136" s="18">
        <v>1.04</v>
      </c>
      <c r="F2136" s="18">
        <v>0</v>
      </c>
      <c r="G2136" s="18">
        <v>0</v>
      </c>
      <c r="H2136" s="18">
        <v>0</v>
      </c>
      <c r="I2136" s="18">
        <v>0</v>
      </c>
      <c r="J2136" s="18">
        <v>3.1697236424799999E-3</v>
      </c>
      <c r="K2136" s="18">
        <v>0</v>
      </c>
      <c r="L2136" s="18">
        <v>0</v>
      </c>
      <c r="M2136" s="18">
        <v>0</v>
      </c>
      <c r="N2136" s="19" t="s">
        <v>6098</v>
      </c>
    </row>
    <row r="2137" spans="1:14" ht="47.25" x14ac:dyDescent="0.25">
      <c r="A2137" s="31" t="s">
        <v>2043</v>
      </c>
      <c r="B2137" s="19" t="s">
        <v>4281</v>
      </c>
      <c r="C2137" s="34" t="s">
        <v>4282</v>
      </c>
      <c r="D2137" s="18">
        <v>0</v>
      </c>
      <c r="E2137" s="18">
        <v>3.5750000000000002</v>
      </c>
      <c r="F2137" s="18">
        <v>0</v>
      </c>
      <c r="G2137" s="18">
        <v>0</v>
      </c>
      <c r="H2137" s="18">
        <v>0</v>
      </c>
      <c r="I2137" s="18">
        <v>0</v>
      </c>
      <c r="J2137" s="18">
        <v>1.0895925021049999E-2</v>
      </c>
      <c r="K2137" s="18">
        <v>0</v>
      </c>
      <c r="L2137" s="18">
        <v>0</v>
      </c>
      <c r="M2137" s="18">
        <v>0</v>
      </c>
      <c r="N2137" s="19" t="s">
        <v>6098</v>
      </c>
    </row>
    <row r="2138" spans="1:14" ht="47.25" x14ac:dyDescent="0.25">
      <c r="A2138" s="31" t="s">
        <v>2043</v>
      </c>
      <c r="B2138" s="19" t="s">
        <v>4283</v>
      </c>
      <c r="C2138" s="34" t="s">
        <v>4284</v>
      </c>
      <c r="D2138" s="18">
        <v>0</v>
      </c>
      <c r="E2138" s="18">
        <v>4.55</v>
      </c>
      <c r="F2138" s="18">
        <v>0</v>
      </c>
      <c r="G2138" s="18">
        <v>0</v>
      </c>
      <c r="H2138" s="18">
        <v>0</v>
      </c>
      <c r="I2138" s="18">
        <v>0</v>
      </c>
      <c r="J2138" s="18">
        <v>1.386754093588E-2</v>
      </c>
      <c r="K2138" s="18">
        <v>0</v>
      </c>
      <c r="L2138" s="18">
        <v>0</v>
      </c>
      <c r="M2138" s="18">
        <v>0</v>
      </c>
      <c r="N2138" s="19" t="s">
        <v>6098</v>
      </c>
    </row>
    <row r="2139" spans="1:14" ht="47.25" x14ac:dyDescent="0.25">
      <c r="A2139" s="31" t="s">
        <v>2043</v>
      </c>
      <c r="B2139" s="19" t="s">
        <v>4285</v>
      </c>
      <c r="C2139" s="34" t="s">
        <v>4286</v>
      </c>
      <c r="D2139" s="18">
        <v>0</v>
      </c>
      <c r="E2139" s="18">
        <v>0</v>
      </c>
      <c r="F2139" s="18">
        <v>0</v>
      </c>
      <c r="G2139" s="18">
        <v>0</v>
      </c>
      <c r="H2139" s="18">
        <v>0</v>
      </c>
      <c r="I2139" s="18">
        <v>0</v>
      </c>
      <c r="J2139" s="18">
        <v>0</v>
      </c>
      <c r="K2139" s="18">
        <v>0</v>
      </c>
      <c r="L2139" s="18">
        <v>0</v>
      </c>
      <c r="M2139" s="18">
        <v>0</v>
      </c>
      <c r="N2139" s="19" t="s">
        <v>6098</v>
      </c>
    </row>
    <row r="2140" spans="1:14" ht="47.25" x14ac:dyDescent="0.25">
      <c r="A2140" s="31" t="s">
        <v>2043</v>
      </c>
      <c r="B2140" s="19" t="s">
        <v>4287</v>
      </c>
      <c r="C2140" s="34" t="s">
        <v>4288</v>
      </c>
      <c r="D2140" s="18">
        <v>0</v>
      </c>
      <c r="E2140" s="18">
        <v>4.29</v>
      </c>
      <c r="F2140" s="18">
        <v>0</v>
      </c>
      <c r="G2140" s="18">
        <v>0</v>
      </c>
      <c r="H2140" s="18">
        <v>0</v>
      </c>
      <c r="I2140" s="18">
        <v>0</v>
      </c>
      <c r="J2140" s="18">
        <v>1.307511002526E-2</v>
      </c>
      <c r="K2140" s="18">
        <v>0</v>
      </c>
      <c r="L2140" s="18">
        <v>0</v>
      </c>
      <c r="M2140" s="18">
        <v>0</v>
      </c>
      <c r="N2140" s="19" t="s">
        <v>6098</v>
      </c>
    </row>
    <row r="2141" spans="1:14" ht="47.25" x14ac:dyDescent="0.25">
      <c r="A2141" s="31" t="s">
        <v>2043</v>
      </c>
      <c r="B2141" s="19" t="s">
        <v>4289</v>
      </c>
      <c r="C2141" s="34" t="s">
        <v>4290</v>
      </c>
      <c r="D2141" s="18">
        <v>0</v>
      </c>
      <c r="E2141" s="18">
        <v>2.2749999999999999</v>
      </c>
      <c r="F2141" s="18">
        <v>0</v>
      </c>
      <c r="G2141" s="18">
        <v>0</v>
      </c>
      <c r="H2141" s="18">
        <v>0</v>
      </c>
      <c r="I2141" s="18">
        <v>0</v>
      </c>
      <c r="J2141" s="18">
        <v>6.9337704679399998E-3</v>
      </c>
      <c r="K2141" s="18">
        <v>0</v>
      </c>
      <c r="L2141" s="18">
        <v>0</v>
      </c>
      <c r="M2141" s="18">
        <v>0</v>
      </c>
      <c r="N2141" s="19" t="s">
        <v>6098</v>
      </c>
    </row>
    <row r="2142" spans="1:14" ht="47.25" x14ac:dyDescent="0.25">
      <c r="A2142" s="31" t="s">
        <v>2043</v>
      </c>
      <c r="B2142" s="19" t="s">
        <v>4291</v>
      </c>
      <c r="C2142" s="34" t="s">
        <v>4292</v>
      </c>
      <c r="D2142" s="18">
        <v>0</v>
      </c>
      <c r="E2142" s="18">
        <v>2.6</v>
      </c>
      <c r="F2142" s="18">
        <v>0</v>
      </c>
      <c r="G2142" s="18">
        <v>0</v>
      </c>
      <c r="H2142" s="18">
        <v>0</v>
      </c>
      <c r="I2142" s="18">
        <v>0</v>
      </c>
      <c r="J2142" s="18">
        <v>7.9243091062200007E-3</v>
      </c>
      <c r="K2142" s="18">
        <v>0</v>
      </c>
      <c r="L2142" s="18">
        <v>0</v>
      </c>
      <c r="M2142" s="18">
        <v>0</v>
      </c>
      <c r="N2142" s="19" t="s">
        <v>6098</v>
      </c>
    </row>
    <row r="2143" spans="1:14" ht="47.25" x14ac:dyDescent="0.25">
      <c r="A2143" s="31" t="s">
        <v>2043</v>
      </c>
      <c r="B2143" s="19" t="s">
        <v>4293</v>
      </c>
      <c r="C2143" s="34" t="s">
        <v>4294</v>
      </c>
      <c r="D2143" s="18">
        <v>0</v>
      </c>
      <c r="E2143" s="18">
        <v>0</v>
      </c>
      <c r="F2143" s="18">
        <v>0</v>
      </c>
      <c r="G2143" s="18">
        <v>0</v>
      </c>
      <c r="H2143" s="18">
        <v>0</v>
      </c>
      <c r="I2143" s="18">
        <v>0</v>
      </c>
      <c r="J2143" s="18">
        <v>0</v>
      </c>
      <c r="K2143" s="18">
        <v>0</v>
      </c>
      <c r="L2143" s="18">
        <v>0</v>
      </c>
      <c r="M2143" s="18">
        <v>0</v>
      </c>
      <c r="N2143" s="19" t="s">
        <v>6098</v>
      </c>
    </row>
    <row r="2144" spans="1:14" ht="47.25" x14ac:dyDescent="0.25">
      <c r="A2144" s="31" t="s">
        <v>2043</v>
      </c>
      <c r="B2144" s="19" t="s">
        <v>4295</v>
      </c>
      <c r="C2144" s="34" t="s">
        <v>4296</v>
      </c>
      <c r="D2144" s="18">
        <v>0</v>
      </c>
      <c r="E2144" s="18">
        <v>0</v>
      </c>
      <c r="F2144" s="18">
        <v>0</v>
      </c>
      <c r="G2144" s="18">
        <v>0</v>
      </c>
      <c r="H2144" s="18">
        <v>0</v>
      </c>
      <c r="I2144" s="18">
        <v>0</v>
      </c>
      <c r="J2144" s="18">
        <v>0</v>
      </c>
      <c r="K2144" s="18">
        <v>0</v>
      </c>
      <c r="L2144" s="18">
        <v>0</v>
      </c>
      <c r="M2144" s="18">
        <v>0</v>
      </c>
      <c r="N2144" s="19" t="s">
        <v>6098</v>
      </c>
    </row>
    <row r="2145" spans="1:14" ht="47.25" x14ac:dyDescent="0.25">
      <c r="A2145" s="31" t="s">
        <v>2043</v>
      </c>
      <c r="B2145" s="19" t="s">
        <v>4297</v>
      </c>
      <c r="C2145" s="34" t="s">
        <v>4298</v>
      </c>
      <c r="D2145" s="18">
        <v>0</v>
      </c>
      <c r="E2145" s="18">
        <v>0</v>
      </c>
      <c r="F2145" s="18">
        <v>0</v>
      </c>
      <c r="G2145" s="18">
        <v>0</v>
      </c>
      <c r="H2145" s="18">
        <v>0</v>
      </c>
      <c r="I2145" s="18">
        <v>0</v>
      </c>
      <c r="J2145" s="18">
        <v>0</v>
      </c>
      <c r="K2145" s="18">
        <v>0</v>
      </c>
      <c r="L2145" s="18">
        <v>0</v>
      </c>
      <c r="M2145" s="18">
        <v>0</v>
      </c>
      <c r="N2145" s="19" t="s">
        <v>6098</v>
      </c>
    </row>
    <row r="2146" spans="1:14" ht="47.25" x14ac:dyDescent="0.25">
      <c r="A2146" s="31" t="s">
        <v>2043</v>
      </c>
      <c r="B2146" s="19" t="s">
        <v>4299</v>
      </c>
      <c r="C2146" s="34" t="s">
        <v>4300</v>
      </c>
      <c r="D2146" s="18">
        <v>0</v>
      </c>
      <c r="E2146" s="18">
        <v>0</v>
      </c>
      <c r="F2146" s="18">
        <v>0</v>
      </c>
      <c r="G2146" s="18">
        <v>0</v>
      </c>
      <c r="H2146" s="18">
        <v>0</v>
      </c>
      <c r="I2146" s="18">
        <v>0</v>
      </c>
      <c r="J2146" s="18">
        <v>0</v>
      </c>
      <c r="K2146" s="18">
        <v>0</v>
      </c>
      <c r="L2146" s="18">
        <v>0</v>
      </c>
      <c r="M2146" s="18">
        <v>0</v>
      </c>
      <c r="N2146" s="19" t="s">
        <v>6098</v>
      </c>
    </row>
    <row r="2147" spans="1:14" ht="47.25" x14ac:dyDescent="0.25">
      <c r="A2147" s="31" t="s">
        <v>2043</v>
      </c>
      <c r="B2147" s="19" t="s">
        <v>4301</v>
      </c>
      <c r="C2147" s="34" t="s">
        <v>4302</v>
      </c>
      <c r="D2147" s="18">
        <v>0</v>
      </c>
      <c r="E2147" s="18">
        <v>6.0709999999999997</v>
      </c>
      <c r="F2147" s="18">
        <v>0</v>
      </c>
      <c r="G2147" s="18">
        <v>0</v>
      </c>
      <c r="H2147" s="18">
        <v>0</v>
      </c>
      <c r="I2147" s="18">
        <v>0</v>
      </c>
      <c r="J2147" s="18">
        <v>1.8503261763020001E-2</v>
      </c>
      <c r="K2147" s="18">
        <v>0</v>
      </c>
      <c r="L2147" s="18">
        <v>0</v>
      </c>
      <c r="M2147" s="18">
        <v>0</v>
      </c>
      <c r="N2147" s="19" t="s">
        <v>6098</v>
      </c>
    </row>
    <row r="2148" spans="1:14" ht="47.25" x14ac:dyDescent="0.25">
      <c r="A2148" s="31" t="s">
        <v>2043</v>
      </c>
      <c r="B2148" s="19" t="s">
        <v>4303</v>
      </c>
      <c r="C2148" s="34" t="s">
        <v>4304</v>
      </c>
      <c r="D2148" s="18">
        <v>0</v>
      </c>
      <c r="E2148" s="18">
        <v>1.6539999999999999</v>
      </c>
      <c r="F2148" s="18">
        <v>0</v>
      </c>
      <c r="G2148" s="18">
        <v>0</v>
      </c>
      <c r="H2148" s="18">
        <v>0</v>
      </c>
      <c r="I2148" s="18">
        <v>0</v>
      </c>
      <c r="J2148" s="18">
        <v>5.0410797160299996E-3</v>
      </c>
      <c r="K2148" s="18">
        <v>0</v>
      </c>
      <c r="L2148" s="18">
        <v>0</v>
      </c>
      <c r="M2148" s="18">
        <v>0</v>
      </c>
      <c r="N2148" s="19" t="s">
        <v>6098</v>
      </c>
    </row>
    <row r="2149" spans="1:14" ht="47.25" x14ac:dyDescent="0.25">
      <c r="A2149" s="31" t="s">
        <v>2043</v>
      </c>
      <c r="B2149" s="19" t="s">
        <v>4305</v>
      </c>
      <c r="C2149" s="34" t="s">
        <v>4306</v>
      </c>
      <c r="D2149" s="18">
        <v>0</v>
      </c>
      <c r="E2149" s="18">
        <v>0.78700000000000003</v>
      </c>
      <c r="F2149" s="18">
        <v>0</v>
      </c>
      <c r="G2149" s="18">
        <v>0</v>
      </c>
      <c r="H2149" s="18">
        <v>0</v>
      </c>
      <c r="I2149" s="18">
        <v>0</v>
      </c>
      <c r="J2149" s="18">
        <v>2.3986274102199999E-3</v>
      </c>
      <c r="K2149" s="18">
        <v>0</v>
      </c>
      <c r="L2149" s="18">
        <v>0</v>
      </c>
      <c r="M2149" s="18">
        <v>0</v>
      </c>
      <c r="N2149" s="19" t="s">
        <v>6098</v>
      </c>
    </row>
    <row r="2150" spans="1:14" ht="47.25" x14ac:dyDescent="0.25">
      <c r="A2150" s="31" t="s">
        <v>2043</v>
      </c>
      <c r="B2150" s="19" t="s">
        <v>4307</v>
      </c>
      <c r="C2150" s="34" t="s">
        <v>4308</v>
      </c>
      <c r="D2150" s="18">
        <v>0</v>
      </c>
      <c r="E2150" s="18">
        <v>0</v>
      </c>
      <c r="F2150" s="18">
        <v>0</v>
      </c>
      <c r="G2150" s="18">
        <v>0</v>
      </c>
      <c r="H2150" s="18">
        <v>0</v>
      </c>
      <c r="I2150" s="18">
        <v>0</v>
      </c>
      <c r="J2150" s="18">
        <v>0</v>
      </c>
      <c r="K2150" s="18">
        <v>0</v>
      </c>
      <c r="L2150" s="18">
        <v>0</v>
      </c>
      <c r="M2150" s="18">
        <v>0</v>
      </c>
      <c r="N2150" s="19" t="s">
        <v>6098</v>
      </c>
    </row>
    <row r="2151" spans="1:14" ht="47.25" x14ac:dyDescent="0.25">
      <c r="A2151" s="31" t="s">
        <v>2043</v>
      </c>
      <c r="B2151" s="19" t="s">
        <v>4309</v>
      </c>
      <c r="C2151" s="34" t="s">
        <v>4310</v>
      </c>
      <c r="D2151" s="18">
        <v>0</v>
      </c>
      <c r="E2151" s="18">
        <v>0</v>
      </c>
      <c r="F2151" s="18">
        <v>0</v>
      </c>
      <c r="G2151" s="18">
        <v>0</v>
      </c>
      <c r="H2151" s="18">
        <v>0</v>
      </c>
      <c r="I2151" s="18">
        <v>0</v>
      </c>
      <c r="J2151" s="18">
        <v>0</v>
      </c>
      <c r="K2151" s="18">
        <v>0</v>
      </c>
      <c r="L2151" s="18">
        <v>0</v>
      </c>
      <c r="M2151" s="18">
        <v>0</v>
      </c>
      <c r="N2151" s="19" t="s">
        <v>6098</v>
      </c>
    </row>
    <row r="2152" spans="1:14" ht="47.25" x14ac:dyDescent="0.25">
      <c r="A2152" s="31" t="s">
        <v>2043</v>
      </c>
      <c r="B2152" s="19" t="s">
        <v>4311</v>
      </c>
      <c r="C2152" s="34" t="s">
        <v>4312</v>
      </c>
      <c r="D2152" s="18">
        <v>0</v>
      </c>
      <c r="E2152" s="18">
        <v>4.2249999999999996</v>
      </c>
      <c r="F2152" s="18">
        <v>0</v>
      </c>
      <c r="G2152" s="18">
        <v>0</v>
      </c>
      <c r="H2152" s="18">
        <v>0</v>
      </c>
      <c r="I2152" s="18">
        <v>0</v>
      </c>
      <c r="J2152" s="18">
        <v>1.28770022976E-2</v>
      </c>
      <c r="K2152" s="18">
        <v>0</v>
      </c>
      <c r="L2152" s="18">
        <v>0</v>
      </c>
      <c r="M2152" s="18">
        <v>0</v>
      </c>
      <c r="N2152" s="19" t="s">
        <v>6098</v>
      </c>
    </row>
    <row r="2153" spans="1:14" ht="47.25" x14ac:dyDescent="0.25">
      <c r="A2153" s="31" t="s">
        <v>2043</v>
      </c>
      <c r="B2153" s="19" t="s">
        <v>4313</v>
      </c>
      <c r="C2153" s="34" t="s">
        <v>4314</v>
      </c>
      <c r="D2153" s="18">
        <v>0</v>
      </c>
      <c r="E2153" s="18">
        <v>4.55</v>
      </c>
      <c r="F2153" s="18">
        <v>0</v>
      </c>
      <c r="G2153" s="18">
        <v>0</v>
      </c>
      <c r="H2153" s="18">
        <v>0</v>
      </c>
      <c r="I2153" s="18">
        <v>0</v>
      </c>
      <c r="J2153" s="18">
        <v>1.386754093588E-2</v>
      </c>
      <c r="K2153" s="18">
        <v>0</v>
      </c>
      <c r="L2153" s="18">
        <v>0</v>
      </c>
      <c r="M2153" s="18">
        <v>0</v>
      </c>
      <c r="N2153" s="19" t="s">
        <v>6098</v>
      </c>
    </row>
    <row r="2154" spans="1:14" ht="47.25" x14ac:dyDescent="0.25">
      <c r="A2154" s="31" t="s">
        <v>2043</v>
      </c>
      <c r="B2154" s="19" t="s">
        <v>4315</v>
      </c>
      <c r="C2154" s="34" t="s">
        <v>4316</v>
      </c>
      <c r="D2154" s="18">
        <v>0</v>
      </c>
      <c r="E2154" s="18">
        <v>8.4499999999999993</v>
      </c>
      <c r="F2154" s="18">
        <v>0</v>
      </c>
      <c r="G2154" s="18">
        <v>0</v>
      </c>
      <c r="H2154" s="18">
        <v>0</v>
      </c>
      <c r="I2154" s="18">
        <v>0</v>
      </c>
      <c r="J2154" s="18">
        <v>2.575400459521E-2</v>
      </c>
      <c r="K2154" s="18">
        <v>0</v>
      </c>
      <c r="L2154" s="18">
        <v>0</v>
      </c>
      <c r="M2154" s="18">
        <v>0</v>
      </c>
      <c r="N2154" s="19" t="s">
        <v>6098</v>
      </c>
    </row>
    <row r="2155" spans="1:14" ht="47.25" x14ac:dyDescent="0.25">
      <c r="A2155" s="31" t="s">
        <v>2043</v>
      </c>
      <c r="B2155" s="19" t="s">
        <v>4317</v>
      </c>
      <c r="C2155" s="34" t="s">
        <v>4318</v>
      </c>
      <c r="D2155" s="18">
        <v>0</v>
      </c>
      <c r="E2155" s="18">
        <v>0</v>
      </c>
      <c r="F2155" s="18">
        <v>0</v>
      </c>
      <c r="G2155" s="18">
        <v>0</v>
      </c>
      <c r="H2155" s="18">
        <v>0</v>
      </c>
      <c r="I2155" s="18">
        <v>0</v>
      </c>
      <c r="J2155" s="18">
        <v>0</v>
      </c>
      <c r="K2155" s="18">
        <v>0</v>
      </c>
      <c r="L2155" s="18">
        <v>0</v>
      </c>
      <c r="M2155" s="18">
        <v>0</v>
      </c>
      <c r="N2155" s="19" t="s">
        <v>6098</v>
      </c>
    </row>
    <row r="2156" spans="1:14" ht="47.25" x14ac:dyDescent="0.25">
      <c r="A2156" s="31" t="s">
        <v>2043</v>
      </c>
      <c r="B2156" s="19" t="s">
        <v>4319</v>
      </c>
      <c r="C2156" s="34" t="s">
        <v>4320</v>
      </c>
      <c r="D2156" s="18">
        <v>0</v>
      </c>
      <c r="E2156" s="18">
        <v>5.2</v>
      </c>
      <c r="F2156" s="18">
        <v>0</v>
      </c>
      <c r="G2156" s="18">
        <v>0</v>
      </c>
      <c r="H2156" s="18">
        <v>0</v>
      </c>
      <c r="I2156" s="18">
        <v>0</v>
      </c>
      <c r="J2156" s="18">
        <v>1.5848618212440001E-2</v>
      </c>
      <c r="K2156" s="18">
        <v>0</v>
      </c>
      <c r="L2156" s="18">
        <v>0</v>
      </c>
      <c r="M2156" s="18">
        <v>0</v>
      </c>
      <c r="N2156" s="19" t="s">
        <v>6098</v>
      </c>
    </row>
    <row r="2157" spans="1:14" ht="47.25" x14ac:dyDescent="0.25">
      <c r="A2157" s="31" t="s">
        <v>2043</v>
      </c>
      <c r="B2157" s="19" t="s">
        <v>4321</v>
      </c>
      <c r="C2157" s="34" t="s">
        <v>4322</v>
      </c>
      <c r="D2157" s="18">
        <v>0</v>
      </c>
      <c r="E2157" s="18">
        <v>0</v>
      </c>
      <c r="F2157" s="18">
        <v>0</v>
      </c>
      <c r="G2157" s="18">
        <v>0</v>
      </c>
      <c r="H2157" s="18">
        <v>0</v>
      </c>
      <c r="I2157" s="18">
        <v>0</v>
      </c>
      <c r="J2157" s="18">
        <v>0</v>
      </c>
      <c r="K2157" s="18">
        <v>0</v>
      </c>
      <c r="L2157" s="18">
        <v>0</v>
      </c>
      <c r="M2157" s="18">
        <v>0</v>
      </c>
      <c r="N2157" s="19" t="s">
        <v>6098</v>
      </c>
    </row>
    <row r="2158" spans="1:14" ht="47.25" x14ac:dyDescent="0.25">
      <c r="A2158" s="31" t="s">
        <v>2043</v>
      </c>
      <c r="B2158" s="19" t="s">
        <v>4323</v>
      </c>
      <c r="C2158" s="34" t="s">
        <v>4324</v>
      </c>
      <c r="D2158" s="18">
        <v>0</v>
      </c>
      <c r="E2158" s="18">
        <v>0</v>
      </c>
      <c r="F2158" s="18">
        <v>0</v>
      </c>
      <c r="G2158" s="18">
        <v>0</v>
      </c>
      <c r="H2158" s="18">
        <v>0</v>
      </c>
      <c r="I2158" s="18">
        <v>0</v>
      </c>
      <c r="J2158" s="18">
        <v>0</v>
      </c>
      <c r="K2158" s="18">
        <v>0</v>
      </c>
      <c r="L2158" s="18">
        <v>0</v>
      </c>
      <c r="M2158" s="18">
        <v>0</v>
      </c>
      <c r="N2158" s="19" t="s">
        <v>6098</v>
      </c>
    </row>
    <row r="2159" spans="1:14" ht="47.25" x14ac:dyDescent="0.25">
      <c r="A2159" s="31" t="s">
        <v>2043</v>
      </c>
      <c r="B2159" s="19" t="s">
        <v>4325</v>
      </c>
      <c r="C2159" s="34" t="s">
        <v>4326</v>
      </c>
      <c r="D2159" s="18">
        <v>0</v>
      </c>
      <c r="E2159" s="18">
        <v>0</v>
      </c>
      <c r="F2159" s="18">
        <v>0</v>
      </c>
      <c r="G2159" s="18">
        <v>0</v>
      </c>
      <c r="H2159" s="18">
        <v>0</v>
      </c>
      <c r="I2159" s="18">
        <v>0</v>
      </c>
      <c r="J2159" s="18">
        <v>0</v>
      </c>
      <c r="K2159" s="18">
        <v>0</v>
      </c>
      <c r="L2159" s="18">
        <v>0</v>
      </c>
      <c r="M2159" s="18">
        <v>0</v>
      </c>
      <c r="N2159" s="19" t="s">
        <v>6098</v>
      </c>
    </row>
    <row r="2160" spans="1:14" ht="47.25" x14ac:dyDescent="0.25">
      <c r="A2160" s="31" t="s">
        <v>2043</v>
      </c>
      <c r="B2160" s="19" t="s">
        <v>4327</v>
      </c>
      <c r="C2160" s="34" t="s">
        <v>4328</v>
      </c>
      <c r="D2160" s="18">
        <v>0</v>
      </c>
      <c r="E2160" s="18">
        <v>0</v>
      </c>
      <c r="F2160" s="18">
        <v>0</v>
      </c>
      <c r="G2160" s="18">
        <v>0</v>
      </c>
      <c r="H2160" s="18">
        <v>0</v>
      </c>
      <c r="I2160" s="18">
        <v>0</v>
      </c>
      <c r="J2160" s="18">
        <v>0</v>
      </c>
      <c r="K2160" s="18">
        <v>0</v>
      </c>
      <c r="L2160" s="18">
        <v>0</v>
      </c>
      <c r="M2160" s="18">
        <v>0</v>
      </c>
      <c r="N2160" s="19" t="s">
        <v>6098</v>
      </c>
    </row>
    <row r="2161" spans="1:14" ht="47.25" x14ac:dyDescent="0.25">
      <c r="A2161" s="31" t="s">
        <v>2043</v>
      </c>
      <c r="B2161" s="19" t="s">
        <v>4329</v>
      </c>
      <c r="C2161" s="34" t="s">
        <v>4330</v>
      </c>
      <c r="D2161" s="18">
        <v>0</v>
      </c>
      <c r="E2161" s="18">
        <v>0</v>
      </c>
      <c r="F2161" s="18">
        <v>0</v>
      </c>
      <c r="G2161" s="18">
        <v>0</v>
      </c>
      <c r="H2161" s="18">
        <v>0</v>
      </c>
      <c r="I2161" s="18">
        <v>0</v>
      </c>
      <c r="J2161" s="18">
        <v>0</v>
      </c>
      <c r="K2161" s="18">
        <v>0</v>
      </c>
      <c r="L2161" s="18">
        <v>0</v>
      </c>
      <c r="M2161" s="18">
        <v>0</v>
      </c>
      <c r="N2161" s="19" t="s">
        <v>6098</v>
      </c>
    </row>
    <row r="2162" spans="1:14" ht="47.25" x14ac:dyDescent="0.25">
      <c r="A2162" s="31" t="s">
        <v>2043</v>
      </c>
      <c r="B2162" s="19" t="s">
        <v>4331</v>
      </c>
      <c r="C2162" s="34" t="s">
        <v>4332</v>
      </c>
      <c r="D2162" s="18">
        <v>0</v>
      </c>
      <c r="E2162" s="18">
        <v>0</v>
      </c>
      <c r="F2162" s="18">
        <v>0</v>
      </c>
      <c r="G2162" s="18">
        <v>0</v>
      </c>
      <c r="H2162" s="18">
        <v>0</v>
      </c>
      <c r="I2162" s="18">
        <v>0</v>
      </c>
      <c r="J2162" s="18">
        <v>0</v>
      </c>
      <c r="K2162" s="18">
        <v>0</v>
      </c>
      <c r="L2162" s="18">
        <v>0</v>
      </c>
      <c r="M2162" s="18">
        <v>0</v>
      </c>
      <c r="N2162" s="19" t="s">
        <v>6098</v>
      </c>
    </row>
    <row r="2163" spans="1:14" ht="47.25" x14ac:dyDescent="0.25">
      <c r="A2163" s="31" t="s">
        <v>2043</v>
      </c>
      <c r="B2163" s="19" t="s">
        <v>4333</v>
      </c>
      <c r="C2163" s="34" t="s">
        <v>4334</v>
      </c>
      <c r="D2163" s="18">
        <v>0</v>
      </c>
      <c r="E2163" s="18">
        <v>0</v>
      </c>
      <c r="F2163" s="18">
        <v>0</v>
      </c>
      <c r="G2163" s="18">
        <v>0</v>
      </c>
      <c r="H2163" s="18">
        <v>0</v>
      </c>
      <c r="I2163" s="18">
        <v>0</v>
      </c>
      <c r="J2163" s="18">
        <v>0</v>
      </c>
      <c r="K2163" s="18">
        <v>0</v>
      </c>
      <c r="L2163" s="18">
        <v>0</v>
      </c>
      <c r="M2163" s="18">
        <v>0</v>
      </c>
      <c r="N2163" s="19" t="s">
        <v>6098</v>
      </c>
    </row>
    <row r="2164" spans="1:14" ht="47.25" x14ac:dyDescent="0.25">
      <c r="A2164" s="31" t="s">
        <v>2043</v>
      </c>
      <c r="B2164" s="19" t="s">
        <v>4335</v>
      </c>
      <c r="C2164" s="34" t="s">
        <v>4336</v>
      </c>
      <c r="D2164" s="18">
        <v>0</v>
      </c>
      <c r="E2164" s="18">
        <v>0</v>
      </c>
      <c r="F2164" s="18">
        <v>0</v>
      </c>
      <c r="G2164" s="18">
        <v>0</v>
      </c>
      <c r="H2164" s="18">
        <v>0</v>
      </c>
      <c r="I2164" s="18">
        <v>0</v>
      </c>
      <c r="J2164" s="18">
        <v>0</v>
      </c>
      <c r="K2164" s="18">
        <v>0</v>
      </c>
      <c r="L2164" s="18">
        <v>0</v>
      </c>
      <c r="M2164" s="18">
        <v>0</v>
      </c>
      <c r="N2164" s="19" t="s">
        <v>6098</v>
      </c>
    </row>
    <row r="2165" spans="1:14" ht="47.25" x14ac:dyDescent="0.25">
      <c r="A2165" s="31" t="s">
        <v>2043</v>
      </c>
      <c r="B2165" s="19" t="s">
        <v>4337</v>
      </c>
      <c r="C2165" s="34" t="s">
        <v>4338</v>
      </c>
      <c r="D2165" s="18">
        <v>0</v>
      </c>
      <c r="E2165" s="18">
        <v>0</v>
      </c>
      <c r="F2165" s="18">
        <v>0</v>
      </c>
      <c r="G2165" s="18">
        <v>0</v>
      </c>
      <c r="H2165" s="18">
        <v>0</v>
      </c>
      <c r="I2165" s="18">
        <v>0</v>
      </c>
      <c r="J2165" s="18">
        <v>0</v>
      </c>
      <c r="K2165" s="18">
        <v>0</v>
      </c>
      <c r="L2165" s="18">
        <v>0</v>
      </c>
      <c r="M2165" s="18">
        <v>0</v>
      </c>
      <c r="N2165" s="19" t="s">
        <v>6098</v>
      </c>
    </row>
    <row r="2166" spans="1:14" ht="47.25" x14ac:dyDescent="0.25">
      <c r="A2166" s="31" t="s">
        <v>2043</v>
      </c>
      <c r="B2166" s="19" t="s">
        <v>4339</v>
      </c>
      <c r="C2166" s="34" t="s">
        <v>4340</v>
      </c>
      <c r="D2166" s="18">
        <v>0</v>
      </c>
      <c r="E2166" s="18">
        <v>0</v>
      </c>
      <c r="F2166" s="18">
        <v>0</v>
      </c>
      <c r="G2166" s="18">
        <v>0</v>
      </c>
      <c r="H2166" s="18">
        <v>0</v>
      </c>
      <c r="I2166" s="18">
        <v>0</v>
      </c>
      <c r="J2166" s="18">
        <v>0</v>
      </c>
      <c r="K2166" s="18">
        <v>0</v>
      </c>
      <c r="L2166" s="18">
        <v>0</v>
      </c>
      <c r="M2166" s="18">
        <v>0</v>
      </c>
      <c r="N2166" s="19" t="s">
        <v>6098</v>
      </c>
    </row>
    <row r="2167" spans="1:14" ht="31.5" x14ac:dyDescent="0.25">
      <c r="A2167" s="31" t="s">
        <v>2043</v>
      </c>
      <c r="B2167" s="19" t="s">
        <v>4341</v>
      </c>
      <c r="C2167" s="34" t="s">
        <v>4342</v>
      </c>
      <c r="D2167" s="18">
        <v>0</v>
      </c>
      <c r="E2167" s="18">
        <v>0</v>
      </c>
      <c r="F2167" s="18">
        <v>0</v>
      </c>
      <c r="G2167" s="18">
        <v>0</v>
      </c>
      <c r="H2167" s="18">
        <v>0</v>
      </c>
      <c r="I2167" s="18">
        <v>0</v>
      </c>
      <c r="J2167" s="18">
        <v>0</v>
      </c>
      <c r="K2167" s="18">
        <v>0</v>
      </c>
      <c r="L2167" s="18">
        <v>0</v>
      </c>
      <c r="M2167" s="18">
        <v>0</v>
      </c>
      <c r="N2167" s="19" t="s">
        <v>6098</v>
      </c>
    </row>
    <row r="2168" spans="1:14" ht="31.5" x14ac:dyDescent="0.25">
      <c r="A2168" s="31" t="s">
        <v>2043</v>
      </c>
      <c r="B2168" s="19" t="s">
        <v>4343</v>
      </c>
      <c r="C2168" s="34" t="s">
        <v>4344</v>
      </c>
      <c r="D2168" s="18">
        <v>0</v>
      </c>
      <c r="E2168" s="18">
        <v>3.9430000000000001</v>
      </c>
      <c r="F2168" s="18">
        <v>0</v>
      </c>
      <c r="G2168" s="18">
        <v>0</v>
      </c>
      <c r="H2168" s="18">
        <v>0</v>
      </c>
      <c r="I2168" s="18">
        <v>0</v>
      </c>
      <c r="J2168" s="18">
        <v>1.2017519540699999E-2</v>
      </c>
      <c r="K2168" s="18">
        <v>0</v>
      </c>
      <c r="L2168" s="18">
        <v>0</v>
      </c>
      <c r="M2168" s="18">
        <v>0</v>
      </c>
      <c r="N2168" s="19" t="s">
        <v>6098</v>
      </c>
    </row>
    <row r="2169" spans="1:14" ht="31.5" x14ac:dyDescent="0.25">
      <c r="A2169" s="31" t="s">
        <v>2043</v>
      </c>
      <c r="B2169" s="19" t="s">
        <v>4345</v>
      </c>
      <c r="C2169" s="34" t="s">
        <v>4346</v>
      </c>
      <c r="D2169" s="18">
        <v>0</v>
      </c>
      <c r="E2169" s="18">
        <v>2.5499999999999998</v>
      </c>
      <c r="F2169" s="18">
        <v>0</v>
      </c>
      <c r="G2169" s="18">
        <v>0</v>
      </c>
      <c r="H2169" s="18">
        <v>0</v>
      </c>
      <c r="I2169" s="18">
        <v>0</v>
      </c>
      <c r="J2169" s="18">
        <v>7.7719185464800002E-3</v>
      </c>
      <c r="K2169" s="18">
        <v>0</v>
      </c>
      <c r="L2169" s="18">
        <v>0</v>
      </c>
      <c r="M2169" s="18">
        <v>0</v>
      </c>
      <c r="N2169" s="19" t="s">
        <v>6098</v>
      </c>
    </row>
    <row r="2170" spans="1:14" ht="31.5" x14ac:dyDescent="0.25">
      <c r="A2170" s="31" t="s">
        <v>2043</v>
      </c>
      <c r="B2170" s="19" t="s">
        <v>4347</v>
      </c>
      <c r="C2170" s="34" t="s">
        <v>4348</v>
      </c>
      <c r="D2170" s="18">
        <v>0</v>
      </c>
      <c r="E2170" s="18">
        <v>112.85599999999999</v>
      </c>
      <c r="F2170" s="18">
        <v>0</v>
      </c>
      <c r="G2170" s="18">
        <v>0</v>
      </c>
      <c r="H2170" s="18">
        <v>0</v>
      </c>
      <c r="I2170" s="18">
        <v>0</v>
      </c>
      <c r="J2170" s="18">
        <v>0.34396378018905999</v>
      </c>
      <c r="K2170" s="18">
        <v>0</v>
      </c>
      <c r="L2170" s="18">
        <v>0</v>
      </c>
      <c r="M2170" s="18">
        <v>0</v>
      </c>
      <c r="N2170" s="19" t="s">
        <v>6098</v>
      </c>
    </row>
    <row r="2171" spans="1:14" ht="31.5" x14ac:dyDescent="0.25">
      <c r="A2171" s="31" t="s">
        <v>2043</v>
      </c>
      <c r="B2171" s="19" t="s">
        <v>4349</v>
      </c>
      <c r="C2171" s="34" t="s">
        <v>4350</v>
      </c>
      <c r="D2171" s="18">
        <v>0</v>
      </c>
      <c r="E2171" s="18">
        <v>0</v>
      </c>
      <c r="F2171" s="18">
        <v>1.9710000000000001</v>
      </c>
      <c r="G2171" s="18">
        <v>0</v>
      </c>
      <c r="H2171" s="18">
        <v>0</v>
      </c>
      <c r="I2171" s="18">
        <v>0</v>
      </c>
      <c r="J2171" s="18">
        <v>0</v>
      </c>
      <c r="K2171" s="18">
        <v>6.0072358647500004E-3</v>
      </c>
      <c r="L2171" s="18">
        <v>0</v>
      </c>
      <c r="M2171" s="18">
        <v>0</v>
      </c>
      <c r="N2171" s="19" t="s">
        <v>6098</v>
      </c>
    </row>
    <row r="2172" spans="1:14" ht="31.5" x14ac:dyDescent="0.25">
      <c r="A2172" s="31" t="s">
        <v>2043</v>
      </c>
      <c r="B2172" s="19" t="s">
        <v>4351</v>
      </c>
      <c r="C2172" s="34" t="s">
        <v>4352</v>
      </c>
      <c r="D2172" s="18">
        <v>0</v>
      </c>
      <c r="E2172" s="18">
        <v>1.2070000000000001</v>
      </c>
      <c r="F2172" s="18">
        <v>0</v>
      </c>
      <c r="G2172" s="18">
        <v>0</v>
      </c>
      <c r="H2172" s="18">
        <v>0</v>
      </c>
      <c r="I2172" s="18">
        <v>0</v>
      </c>
      <c r="J2172" s="18">
        <v>3.6787081120000001E-3</v>
      </c>
      <c r="K2172" s="18">
        <v>0</v>
      </c>
      <c r="L2172" s="18">
        <v>0</v>
      </c>
      <c r="M2172" s="18">
        <v>0</v>
      </c>
      <c r="N2172" s="19" t="s">
        <v>6098</v>
      </c>
    </row>
    <row r="2173" spans="1:14" ht="31.5" x14ac:dyDescent="0.25">
      <c r="A2173" s="31" t="s">
        <v>2043</v>
      </c>
      <c r="B2173" s="19" t="s">
        <v>4353</v>
      </c>
      <c r="C2173" s="34" t="s">
        <v>4354</v>
      </c>
      <c r="D2173" s="18">
        <v>0</v>
      </c>
      <c r="E2173" s="18">
        <v>0.28599999999999998</v>
      </c>
      <c r="F2173" s="18">
        <v>0</v>
      </c>
      <c r="G2173" s="18">
        <v>0</v>
      </c>
      <c r="H2173" s="18">
        <v>0</v>
      </c>
      <c r="I2173" s="18">
        <v>0</v>
      </c>
      <c r="J2173" s="18">
        <v>8.7167400168000001E-4</v>
      </c>
      <c r="K2173" s="18">
        <v>0</v>
      </c>
      <c r="L2173" s="18">
        <v>0</v>
      </c>
      <c r="M2173" s="18">
        <v>0</v>
      </c>
      <c r="N2173" s="19" t="s">
        <v>6098</v>
      </c>
    </row>
    <row r="2174" spans="1:14" ht="31.5" x14ac:dyDescent="0.25">
      <c r="A2174" s="31" t="s">
        <v>2043</v>
      </c>
      <c r="B2174" s="19" t="s">
        <v>4355</v>
      </c>
      <c r="C2174" s="34" t="s">
        <v>4356</v>
      </c>
      <c r="D2174" s="18">
        <v>0</v>
      </c>
      <c r="E2174" s="18">
        <v>213.29300000000001</v>
      </c>
      <c r="F2174" s="18">
        <v>0</v>
      </c>
      <c r="G2174" s="18">
        <v>0</v>
      </c>
      <c r="H2174" s="18">
        <v>0</v>
      </c>
      <c r="I2174" s="18">
        <v>0</v>
      </c>
      <c r="J2174" s="18">
        <v>0.65007679315113998</v>
      </c>
      <c r="K2174" s="18">
        <v>0</v>
      </c>
      <c r="L2174" s="18">
        <v>0</v>
      </c>
      <c r="M2174" s="18">
        <v>0</v>
      </c>
      <c r="N2174" s="19" t="s">
        <v>6098</v>
      </c>
    </row>
    <row r="2175" spans="1:14" ht="31.5" x14ac:dyDescent="0.25">
      <c r="A2175" s="31" t="s">
        <v>2043</v>
      </c>
      <c r="B2175" s="19" t="s">
        <v>4357</v>
      </c>
      <c r="C2175" s="34" t="s">
        <v>4358</v>
      </c>
      <c r="D2175" s="18">
        <v>0</v>
      </c>
      <c r="E2175" s="18">
        <v>156.589</v>
      </c>
      <c r="F2175" s="18">
        <v>0</v>
      </c>
      <c r="G2175" s="18">
        <v>0</v>
      </c>
      <c r="H2175" s="18">
        <v>0</v>
      </c>
      <c r="I2175" s="18">
        <v>0</v>
      </c>
      <c r="J2175" s="18">
        <v>0.47725370716686999</v>
      </c>
      <c r="K2175" s="18">
        <v>0</v>
      </c>
      <c r="L2175" s="18">
        <v>0</v>
      </c>
      <c r="M2175" s="18">
        <v>0</v>
      </c>
      <c r="N2175" s="19" t="s">
        <v>6098</v>
      </c>
    </row>
    <row r="2176" spans="1:14" ht="31.5" x14ac:dyDescent="0.25">
      <c r="A2176" s="31" t="s">
        <v>2043</v>
      </c>
      <c r="B2176" s="19" t="s">
        <v>4359</v>
      </c>
      <c r="C2176" s="34" t="s">
        <v>4360</v>
      </c>
      <c r="D2176" s="18">
        <v>0</v>
      </c>
      <c r="E2176" s="18">
        <v>3.5000000000000003E-2</v>
      </c>
      <c r="F2176" s="18">
        <v>0</v>
      </c>
      <c r="G2176" s="18">
        <v>0</v>
      </c>
      <c r="H2176" s="18">
        <v>0</v>
      </c>
      <c r="I2176" s="18">
        <v>0</v>
      </c>
      <c r="J2176" s="18">
        <v>1.0667339181E-4</v>
      </c>
      <c r="K2176" s="18">
        <v>0</v>
      </c>
      <c r="L2176" s="18">
        <v>0</v>
      </c>
      <c r="M2176" s="18">
        <v>0</v>
      </c>
      <c r="N2176" s="19" t="s">
        <v>6098</v>
      </c>
    </row>
    <row r="2177" spans="1:14" ht="31.5" x14ac:dyDescent="0.25">
      <c r="A2177" s="31" t="s">
        <v>2043</v>
      </c>
      <c r="B2177" s="19" t="s">
        <v>4361</v>
      </c>
      <c r="C2177" s="34" t="s">
        <v>4362</v>
      </c>
      <c r="D2177" s="18">
        <v>0</v>
      </c>
      <c r="E2177" s="18">
        <v>62.085999999999999</v>
      </c>
      <c r="F2177" s="18">
        <v>0</v>
      </c>
      <c r="G2177" s="18">
        <v>0</v>
      </c>
      <c r="H2177" s="18">
        <v>0</v>
      </c>
      <c r="I2177" s="18">
        <v>0</v>
      </c>
      <c r="J2177" s="18">
        <v>0.18922640583413999</v>
      </c>
      <c r="K2177" s="18">
        <v>0</v>
      </c>
      <c r="L2177" s="18">
        <v>0</v>
      </c>
      <c r="M2177" s="18">
        <v>0</v>
      </c>
      <c r="N2177" s="19" t="s">
        <v>6098</v>
      </c>
    </row>
    <row r="2178" spans="1:14" ht="31.5" x14ac:dyDescent="0.25">
      <c r="A2178" s="31" t="s">
        <v>2043</v>
      </c>
      <c r="B2178" s="19" t="s">
        <v>4363</v>
      </c>
      <c r="C2178" s="34" t="s">
        <v>4364</v>
      </c>
      <c r="D2178" s="18">
        <v>0</v>
      </c>
      <c r="E2178" s="18">
        <v>0.96699999999999997</v>
      </c>
      <c r="F2178" s="18">
        <v>0</v>
      </c>
      <c r="G2178" s="18">
        <v>0</v>
      </c>
      <c r="H2178" s="18">
        <v>0</v>
      </c>
      <c r="I2178" s="18">
        <v>0</v>
      </c>
      <c r="J2178" s="18">
        <v>2.9472334252699998E-3</v>
      </c>
      <c r="K2178" s="18">
        <v>0</v>
      </c>
      <c r="L2178" s="18">
        <v>0</v>
      </c>
      <c r="M2178" s="18">
        <v>0</v>
      </c>
      <c r="N2178" s="19" t="s">
        <v>6098</v>
      </c>
    </row>
    <row r="2179" spans="1:14" ht="31.5" x14ac:dyDescent="0.25">
      <c r="A2179" s="31" t="s">
        <v>2043</v>
      </c>
      <c r="B2179" s="19" t="s">
        <v>4365</v>
      </c>
      <c r="C2179" s="34" t="s">
        <v>4366</v>
      </c>
      <c r="D2179" s="18">
        <v>0</v>
      </c>
      <c r="E2179" s="18">
        <v>2.0350000000000001</v>
      </c>
      <c r="F2179" s="18">
        <v>0</v>
      </c>
      <c r="G2179" s="18">
        <v>0</v>
      </c>
      <c r="H2179" s="18">
        <v>0</v>
      </c>
      <c r="I2179" s="18">
        <v>0</v>
      </c>
      <c r="J2179" s="18">
        <v>6.2022957812100004E-3</v>
      </c>
      <c r="K2179" s="18">
        <v>0</v>
      </c>
      <c r="L2179" s="18">
        <v>0</v>
      </c>
      <c r="M2179" s="18">
        <v>0</v>
      </c>
      <c r="N2179" s="19" t="s">
        <v>6098</v>
      </c>
    </row>
    <row r="2180" spans="1:14" ht="31.5" x14ac:dyDescent="0.25">
      <c r="A2180" s="31" t="s">
        <v>2043</v>
      </c>
      <c r="B2180" s="19" t="s">
        <v>4367</v>
      </c>
      <c r="C2180" s="34" t="s">
        <v>4368</v>
      </c>
      <c r="D2180" s="18">
        <v>0</v>
      </c>
      <c r="E2180" s="18">
        <v>44.16</v>
      </c>
      <c r="F2180" s="18">
        <v>0</v>
      </c>
      <c r="G2180" s="18">
        <v>0</v>
      </c>
      <c r="H2180" s="18">
        <v>0</v>
      </c>
      <c r="I2180" s="18">
        <v>0</v>
      </c>
      <c r="J2180" s="18">
        <v>0.13459134235795001</v>
      </c>
      <c r="K2180" s="18">
        <v>0</v>
      </c>
      <c r="L2180" s="18">
        <v>0</v>
      </c>
      <c r="M2180" s="18">
        <v>0</v>
      </c>
      <c r="N2180" s="19" t="s">
        <v>6098</v>
      </c>
    </row>
    <row r="2181" spans="1:14" ht="31.5" x14ac:dyDescent="0.25">
      <c r="A2181" s="31" t="s">
        <v>2043</v>
      </c>
      <c r="B2181" s="19" t="s">
        <v>4369</v>
      </c>
      <c r="C2181" s="34" t="s">
        <v>4370</v>
      </c>
      <c r="D2181" s="18">
        <v>0</v>
      </c>
      <c r="E2181" s="18">
        <v>1.827</v>
      </c>
      <c r="F2181" s="18">
        <v>0</v>
      </c>
      <c r="G2181" s="18">
        <v>0</v>
      </c>
      <c r="H2181" s="18">
        <v>0</v>
      </c>
      <c r="I2181" s="18">
        <v>0</v>
      </c>
      <c r="J2181" s="18">
        <v>5.5683510527099996E-3</v>
      </c>
      <c r="K2181" s="18">
        <v>0</v>
      </c>
      <c r="L2181" s="18">
        <v>0</v>
      </c>
      <c r="M2181" s="18">
        <v>0</v>
      </c>
      <c r="N2181" s="19" t="s">
        <v>6098</v>
      </c>
    </row>
    <row r="2182" spans="1:14" ht="31.5" x14ac:dyDescent="0.25">
      <c r="A2182" s="31" t="s">
        <v>2043</v>
      </c>
      <c r="B2182" s="19" t="s">
        <v>4371</v>
      </c>
      <c r="C2182" s="34" t="s">
        <v>4372</v>
      </c>
      <c r="D2182" s="18">
        <v>0</v>
      </c>
      <c r="E2182" s="18">
        <v>31.326000000000001</v>
      </c>
      <c r="F2182" s="18">
        <v>0</v>
      </c>
      <c r="G2182" s="18">
        <v>0</v>
      </c>
      <c r="H2182" s="18">
        <v>0</v>
      </c>
      <c r="I2182" s="18">
        <v>0</v>
      </c>
      <c r="J2182" s="18">
        <v>9.5475733485169995E-2</v>
      </c>
      <c r="K2182" s="18">
        <v>0</v>
      </c>
      <c r="L2182" s="18">
        <v>0</v>
      </c>
      <c r="M2182" s="18">
        <v>0</v>
      </c>
      <c r="N2182" s="19" t="s">
        <v>6098</v>
      </c>
    </row>
    <row r="2183" spans="1:14" ht="31.5" x14ac:dyDescent="0.25">
      <c r="A2183" s="31" t="s">
        <v>2043</v>
      </c>
      <c r="B2183" s="19" t="s">
        <v>4373</v>
      </c>
      <c r="C2183" s="34" t="s">
        <v>4374</v>
      </c>
      <c r="D2183" s="18">
        <v>0</v>
      </c>
      <c r="E2183" s="18">
        <v>55.987000000000002</v>
      </c>
      <c r="F2183" s="18">
        <v>0</v>
      </c>
      <c r="G2183" s="18">
        <v>0</v>
      </c>
      <c r="H2183" s="18">
        <v>0</v>
      </c>
      <c r="I2183" s="18">
        <v>0</v>
      </c>
      <c r="J2183" s="18">
        <v>0.17063780535765999</v>
      </c>
      <c r="K2183" s="18">
        <v>0</v>
      </c>
      <c r="L2183" s="18">
        <v>0</v>
      </c>
      <c r="M2183" s="18">
        <v>0</v>
      </c>
      <c r="N2183" s="19" t="s">
        <v>6098</v>
      </c>
    </row>
    <row r="2184" spans="1:14" ht="31.5" x14ac:dyDescent="0.25">
      <c r="A2184" s="31" t="s">
        <v>2043</v>
      </c>
      <c r="B2184" s="19" t="s">
        <v>4375</v>
      </c>
      <c r="C2184" s="34" t="s">
        <v>4376</v>
      </c>
      <c r="D2184" s="18">
        <v>0</v>
      </c>
      <c r="E2184" s="18">
        <v>120.72199999999999</v>
      </c>
      <c r="F2184" s="18">
        <v>0</v>
      </c>
      <c r="G2184" s="18">
        <v>0</v>
      </c>
      <c r="H2184" s="18">
        <v>0</v>
      </c>
      <c r="I2184" s="18">
        <v>0</v>
      </c>
      <c r="J2184" s="18">
        <v>0.36793786304657</v>
      </c>
      <c r="K2184" s="18">
        <v>0</v>
      </c>
      <c r="L2184" s="18">
        <v>0</v>
      </c>
      <c r="M2184" s="18">
        <v>0</v>
      </c>
      <c r="N2184" s="19" t="s">
        <v>6098</v>
      </c>
    </row>
    <row r="2185" spans="1:14" ht="31.5" x14ac:dyDescent="0.25">
      <c r="A2185" s="31" t="s">
        <v>2043</v>
      </c>
      <c r="B2185" s="19" t="s">
        <v>4377</v>
      </c>
      <c r="C2185" s="34" t="s">
        <v>4378</v>
      </c>
      <c r="D2185" s="18">
        <v>0</v>
      </c>
      <c r="E2185" s="18">
        <v>69.069000000000003</v>
      </c>
      <c r="F2185" s="18">
        <v>0</v>
      </c>
      <c r="G2185" s="18">
        <v>0</v>
      </c>
      <c r="H2185" s="18">
        <v>0</v>
      </c>
      <c r="I2185" s="18">
        <v>0</v>
      </c>
      <c r="J2185" s="18">
        <v>0.21050927140673001</v>
      </c>
      <c r="K2185" s="18">
        <v>0</v>
      </c>
      <c r="L2185" s="18">
        <v>0</v>
      </c>
      <c r="M2185" s="18">
        <v>0</v>
      </c>
      <c r="N2185" s="19" t="s">
        <v>6098</v>
      </c>
    </row>
    <row r="2186" spans="1:14" ht="31.5" x14ac:dyDescent="0.25">
      <c r="A2186" s="31" t="s">
        <v>2043</v>
      </c>
      <c r="B2186" s="19" t="s">
        <v>4379</v>
      </c>
      <c r="C2186" s="34" t="s">
        <v>4380</v>
      </c>
      <c r="D2186" s="18">
        <v>0</v>
      </c>
      <c r="E2186" s="18">
        <v>129.74799999999999</v>
      </c>
      <c r="F2186" s="18">
        <v>0</v>
      </c>
      <c r="G2186" s="18">
        <v>0</v>
      </c>
      <c r="H2186" s="18">
        <v>0</v>
      </c>
      <c r="I2186" s="18">
        <v>0</v>
      </c>
      <c r="J2186" s="18">
        <v>0.39544740688993002</v>
      </c>
      <c r="K2186" s="18">
        <v>0</v>
      </c>
      <c r="L2186" s="18">
        <v>0</v>
      </c>
      <c r="M2186" s="18">
        <v>0</v>
      </c>
      <c r="N2186" s="19" t="s">
        <v>6098</v>
      </c>
    </row>
    <row r="2187" spans="1:14" ht="31.5" x14ac:dyDescent="0.25">
      <c r="A2187" s="31" t="s">
        <v>2043</v>
      </c>
      <c r="B2187" s="19" t="s">
        <v>4381</v>
      </c>
      <c r="C2187" s="34" t="s">
        <v>4382</v>
      </c>
      <c r="D2187" s="18">
        <v>0</v>
      </c>
      <c r="E2187" s="18">
        <v>1.95</v>
      </c>
      <c r="F2187" s="18">
        <v>0</v>
      </c>
      <c r="G2187" s="18">
        <v>0</v>
      </c>
      <c r="H2187" s="18">
        <v>0</v>
      </c>
      <c r="I2187" s="18">
        <v>0</v>
      </c>
      <c r="J2187" s="18">
        <v>5.9432318296599998E-3</v>
      </c>
      <c r="K2187" s="18">
        <v>0</v>
      </c>
      <c r="L2187" s="18">
        <v>0</v>
      </c>
      <c r="M2187" s="18">
        <v>0</v>
      </c>
      <c r="N2187" s="19" t="s">
        <v>6098</v>
      </c>
    </row>
    <row r="2188" spans="1:14" ht="31.5" x14ac:dyDescent="0.25">
      <c r="A2188" s="31" t="s">
        <v>2043</v>
      </c>
      <c r="B2188" s="19" t="s">
        <v>4383</v>
      </c>
      <c r="C2188" s="34" t="s">
        <v>4384</v>
      </c>
      <c r="D2188" s="18">
        <v>0</v>
      </c>
      <c r="E2188" s="18">
        <v>73.912999999999997</v>
      </c>
      <c r="F2188" s="18">
        <v>0</v>
      </c>
      <c r="G2188" s="18">
        <v>0</v>
      </c>
      <c r="H2188" s="18">
        <v>0</v>
      </c>
      <c r="I2188" s="18">
        <v>0</v>
      </c>
      <c r="J2188" s="18">
        <v>0.22527286883386</v>
      </c>
      <c r="K2188" s="18">
        <v>0</v>
      </c>
      <c r="L2188" s="18">
        <v>0</v>
      </c>
      <c r="M2188" s="18">
        <v>0</v>
      </c>
      <c r="N2188" s="19" t="s">
        <v>6098</v>
      </c>
    </row>
    <row r="2189" spans="1:14" ht="31.5" x14ac:dyDescent="0.25">
      <c r="A2189" s="31" t="s">
        <v>2043</v>
      </c>
      <c r="B2189" s="19" t="s">
        <v>4385</v>
      </c>
      <c r="C2189" s="34" t="s">
        <v>4386</v>
      </c>
      <c r="D2189" s="18">
        <v>0</v>
      </c>
      <c r="E2189" s="18">
        <v>0</v>
      </c>
      <c r="F2189" s="18">
        <v>4.0410000000000004</v>
      </c>
      <c r="G2189" s="18">
        <v>0</v>
      </c>
      <c r="H2189" s="18">
        <v>0</v>
      </c>
      <c r="I2189" s="18">
        <v>0</v>
      </c>
      <c r="J2189" s="18">
        <v>0</v>
      </c>
      <c r="K2189" s="18">
        <v>1.231620503778E-2</v>
      </c>
      <c r="L2189" s="18">
        <v>0</v>
      </c>
      <c r="M2189" s="18">
        <v>0</v>
      </c>
      <c r="N2189" s="19" t="s">
        <v>6098</v>
      </c>
    </row>
    <row r="2190" spans="1:14" ht="31.5" x14ac:dyDescent="0.25">
      <c r="A2190" s="31" t="s">
        <v>2043</v>
      </c>
      <c r="B2190" s="19" t="s">
        <v>4387</v>
      </c>
      <c r="C2190" s="34" t="s">
        <v>4388</v>
      </c>
      <c r="D2190" s="18">
        <v>0</v>
      </c>
      <c r="E2190" s="18">
        <v>4.3369999999999997</v>
      </c>
      <c r="F2190" s="18">
        <v>0</v>
      </c>
      <c r="G2190" s="18">
        <v>0</v>
      </c>
      <c r="H2190" s="18">
        <v>0</v>
      </c>
      <c r="I2190" s="18">
        <v>0</v>
      </c>
      <c r="J2190" s="18">
        <v>1.3218357151409999E-2</v>
      </c>
      <c r="K2190" s="18">
        <v>0</v>
      </c>
      <c r="L2190" s="18">
        <v>0</v>
      </c>
      <c r="M2190" s="18">
        <v>0</v>
      </c>
      <c r="N2190" s="19" t="s">
        <v>6098</v>
      </c>
    </row>
    <row r="2191" spans="1:14" ht="31.5" x14ac:dyDescent="0.25">
      <c r="A2191" s="31" t="s">
        <v>2043</v>
      </c>
      <c r="B2191" s="19" t="s">
        <v>4389</v>
      </c>
      <c r="C2191" s="34" t="s">
        <v>4390</v>
      </c>
      <c r="D2191" s="18">
        <v>0</v>
      </c>
      <c r="E2191" s="18">
        <v>0</v>
      </c>
      <c r="F2191" s="18">
        <v>0.97499999999999998</v>
      </c>
      <c r="G2191" s="18">
        <v>0</v>
      </c>
      <c r="H2191" s="18">
        <v>0</v>
      </c>
      <c r="I2191" s="18">
        <v>0</v>
      </c>
      <c r="J2191" s="18">
        <v>0</v>
      </c>
      <c r="K2191" s="18">
        <v>2.9716159148299999E-3</v>
      </c>
      <c r="L2191" s="18">
        <v>0</v>
      </c>
      <c r="M2191" s="18">
        <v>0</v>
      </c>
      <c r="N2191" s="19" t="s">
        <v>6098</v>
      </c>
    </row>
    <row r="2192" spans="1:14" ht="31.5" x14ac:dyDescent="0.25">
      <c r="A2192" s="31" t="s">
        <v>2043</v>
      </c>
      <c r="B2192" s="19" t="s">
        <v>4391</v>
      </c>
      <c r="C2192" s="34" t="s">
        <v>4392</v>
      </c>
      <c r="D2192" s="18">
        <v>0</v>
      </c>
      <c r="E2192" s="18">
        <v>1.577</v>
      </c>
      <c r="F2192" s="18">
        <v>0</v>
      </c>
      <c r="G2192" s="18">
        <v>0</v>
      </c>
      <c r="H2192" s="18">
        <v>0</v>
      </c>
      <c r="I2192" s="18">
        <v>0</v>
      </c>
      <c r="J2192" s="18">
        <v>4.8063982540399999E-3</v>
      </c>
      <c r="K2192" s="18">
        <v>0</v>
      </c>
      <c r="L2192" s="18">
        <v>0</v>
      </c>
      <c r="M2192" s="18">
        <v>0</v>
      </c>
      <c r="N2192" s="19" t="s">
        <v>6098</v>
      </c>
    </row>
    <row r="2193" spans="1:14" ht="47.25" x14ac:dyDescent="0.25">
      <c r="A2193" s="31" t="s">
        <v>2043</v>
      </c>
      <c r="B2193" s="19" t="s">
        <v>4393</v>
      </c>
      <c r="C2193" s="34" t="s">
        <v>4394</v>
      </c>
      <c r="D2193" s="18">
        <v>0</v>
      </c>
      <c r="E2193" s="18">
        <v>0</v>
      </c>
      <c r="F2193" s="18">
        <v>0.65</v>
      </c>
      <c r="G2193" s="18">
        <v>0</v>
      </c>
      <c r="H2193" s="18">
        <v>0</v>
      </c>
      <c r="I2193" s="18">
        <v>0</v>
      </c>
      <c r="J2193" s="18">
        <v>0</v>
      </c>
      <c r="K2193" s="18">
        <v>1.9810772765499998E-3</v>
      </c>
      <c r="L2193" s="18">
        <v>0</v>
      </c>
      <c r="M2193" s="18">
        <v>0</v>
      </c>
      <c r="N2193" s="19" t="s">
        <v>6098</v>
      </c>
    </row>
    <row r="2194" spans="1:14" ht="31.5" x14ac:dyDescent="0.25">
      <c r="A2194" s="31" t="s">
        <v>2043</v>
      </c>
      <c r="B2194" s="19" t="s">
        <v>4395</v>
      </c>
      <c r="C2194" s="34" t="s">
        <v>4396</v>
      </c>
      <c r="D2194" s="18">
        <v>0</v>
      </c>
      <c r="E2194" s="18">
        <v>110.4</v>
      </c>
      <c r="F2194" s="18">
        <v>0</v>
      </c>
      <c r="G2194" s="18">
        <v>0</v>
      </c>
      <c r="H2194" s="18">
        <v>0</v>
      </c>
      <c r="I2194" s="18">
        <v>0</v>
      </c>
      <c r="J2194" s="18">
        <v>0.33647835589488001</v>
      </c>
      <c r="K2194" s="18">
        <v>0</v>
      </c>
      <c r="L2194" s="18">
        <v>0</v>
      </c>
      <c r="M2194" s="18">
        <v>0</v>
      </c>
      <c r="N2194" s="19" t="s">
        <v>6098</v>
      </c>
    </row>
    <row r="2195" spans="1:14" ht="31.5" x14ac:dyDescent="0.25">
      <c r="A2195" s="31" t="s">
        <v>2043</v>
      </c>
      <c r="B2195" s="19" t="s">
        <v>4397</v>
      </c>
      <c r="C2195" s="34" t="s">
        <v>4398</v>
      </c>
      <c r="D2195" s="18">
        <v>0</v>
      </c>
      <c r="E2195" s="18">
        <v>66.061000000000007</v>
      </c>
      <c r="F2195" s="18">
        <v>0</v>
      </c>
      <c r="G2195" s="18">
        <v>0</v>
      </c>
      <c r="H2195" s="18">
        <v>0</v>
      </c>
      <c r="I2195" s="18">
        <v>0</v>
      </c>
      <c r="J2195" s="18">
        <v>0.20134145533306999</v>
      </c>
      <c r="K2195" s="18">
        <v>0</v>
      </c>
      <c r="L2195" s="18">
        <v>0</v>
      </c>
      <c r="M2195" s="18">
        <v>0</v>
      </c>
      <c r="N2195" s="19" t="s">
        <v>6098</v>
      </c>
    </row>
    <row r="2196" spans="1:14" ht="31.5" x14ac:dyDescent="0.25">
      <c r="A2196" s="31" t="s">
        <v>2043</v>
      </c>
      <c r="B2196" s="19" t="s">
        <v>4399</v>
      </c>
      <c r="C2196" s="34" t="s">
        <v>4400</v>
      </c>
      <c r="D2196" s="18">
        <v>0</v>
      </c>
      <c r="E2196" s="18">
        <v>74.712999999999994</v>
      </c>
      <c r="F2196" s="18">
        <v>0</v>
      </c>
      <c r="G2196" s="18">
        <v>0</v>
      </c>
      <c r="H2196" s="18">
        <v>0</v>
      </c>
      <c r="I2196" s="18">
        <v>0</v>
      </c>
      <c r="J2196" s="18">
        <v>0.22771111778962</v>
      </c>
      <c r="K2196" s="18">
        <v>0</v>
      </c>
      <c r="L2196" s="18">
        <v>0</v>
      </c>
      <c r="M2196" s="18">
        <v>0</v>
      </c>
      <c r="N2196" s="19" t="s">
        <v>6098</v>
      </c>
    </row>
    <row r="2197" spans="1:14" ht="31.5" x14ac:dyDescent="0.25">
      <c r="A2197" s="31" t="s">
        <v>2043</v>
      </c>
      <c r="B2197" s="19" t="s">
        <v>4401</v>
      </c>
      <c r="C2197" s="34" t="s">
        <v>4402</v>
      </c>
      <c r="D2197" s="18">
        <v>0</v>
      </c>
      <c r="E2197" s="18">
        <v>1.95</v>
      </c>
      <c r="F2197" s="18">
        <v>0</v>
      </c>
      <c r="G2197" s="18">
        <v>0</v>
      </c>
      <c r="H2197" s="18">
        <v>0</v>
      </c>
      <c r="I2197" s="18">
        <v>0</v>
      </c>
      <c r="J2197" s="18">
        <v>5.9432318296599998E-3</v>
      </c>
      <c r="K2197" s="18">
        <v>0</v>
      </c>
      <c r="L2197" s="18">
        <v>0</v>
      </c>
      <c r="M2197" s="18">
        <v>0</v>
      </c>
      <c r="N2197" s="19" t="s">
        <v>6098</v>
      </c>
    </row>
    <row r="2198" spans="1:14" ht="31.5" x14ac:dyDescent="0.25">
      <c r="A2198" s="31" t="s">
        <v>2043</v>
      </c>
      <c r="B2198" s="19" t="s">
        <v>4403</v>
      </c>
      <c r="C2198" s="34" t="s">
        <v>4404</v>
      </c>
      <c r="D2198" s="18">
        <v>0</v>
      </c>
      <c r="E2198" s="18">
        <v>39.585999999999999</v>
      </c>
      <c r="F2198" s="18">
        <v>0</v>
      </c>
      <c r="G2198" s="18">
        <v>0</v>
      </c>
      <c r="H2198" s="18">
        <v>0</v>
      </c>
      <c r="I2198" s="18">
        <v>0</v>
      </c>
      <c r="J2198" s="18">
        <v>0.12065065395339</v>
      </c>
      <c r="K2198" s="18">
        <v>0</v>
      </c>
      <c r="L2198" s="18">
        <v>0</v>
      </c>
      <c r="M2198" s="18">
        <v>0</v>
      </c>
      <c r="N2198" s="19" t="s">
        <v>6098</v>
      </c>
    </row>
    <row r="2199" spans="1:14" ht="31.5" x14ac:dyDescent="0.25">
      <c r="A2199" s="31" t="s">
        <v>2043</v>
      </c>
      <c r="B2199" s="19" t="s">
        <v>4405</v>
      </c>
      <c r="C2199" s="34" t="s">
        <v>4406</v>
      </c>
      <c r="D2199" s="18">
        <v>0</v>
      </c>
      <c r="E2199" s="18">
        <v>7.2930000000000001</v>
      </c>
      <c r="F2199" s="18">
        <v>0</v>
      </c>
      <c r="G2199" s="18">
        <v>0</v>
      </c>
      <c r="H2199" s="18">
        <v>0</v>
      </c>
      <c r="I2199" s="18">
        <v>0</v>
      </c>
      <c r="J2199" s="18">
        <v>2.2227687042940002E-2</v>
      </c>
      <c r="K2199" s="18">
        <v>0</v>
      </c>
      <c r="L2199" s="18">
        <v>0</v>
      </c>
      <c r="M2199" s="18">
        <v>0</v>
      </c>
      <c r="N2199" s="19" t="s">
        <v>6098</v>
      </c>
    </row>
    <row r="2200" spans="1:14" ht="31.5" x14ac:dyDescent="0.25">
      <c r="A2200" s="31" t="s">
        <v>2043</v>
      </c>
      <c r="B2200" s="19" t="s">
        <v>4407</v>
      </c>
      <c r="C2200" s="34" t="s">
        <v>4408</v>
      </c>
      <c r="D2200" s="18">
        <v>0</v>
      </c>
      <c r="E2200" s="18">
        <v>1.4630000000000001</v>
      </c>
      <c r="F2200" s="18">
        <v>0</v>
      </c>
      <c r="G2200" s="18">
        <v>0</v>
      </c>
      <c r="H2200" s="18">
        <v>0</v>
      </c>
      <c r="I2200" s="18">
        <v>0</v>
      </c>
      <c r="J2200" s="18">
        <v>4.4589477778400003E-3</v>
      </c>
      <c r="K2200" s="18">
        <v>0</v>
      </c>
      <c r="L2200" s="18">
        <v>0</v>
      </c>
      <c r="M2200" s="18">
        <v>0</v>
      </c>
      <c r="N2200" s="19" t="s">
        <v>6098</v>
      </c>
    </row>
    <row r="2201" spans="1:14" ht="31.5" x14ac:dyDescent="0.25">
      <c r="A2201" s="31" t="s">
        <v>2043</v>
      </c>
      <c r="B2201" s="19" t="s">
        <v>4409</v>
      </c>
      <c r="C2201" s="34" t="s">
        <v>4410</v>
      </c>
      <c r="D2201" s="18">
        <v>0</v>
      </c>
      <c r="E2201" s="18">
        <v>1.641</v>
      </c>
      <c r="F2201" s="18">
        <v>0</v>
      </c>
      <c r="G2201" s="18">
        <v>0</v>
      </c>
      <c r="H2201" s="18">
        <v>0</v>
      </c>
      <c r="I2201" s="18">
        <v>0</v>
      </c>
      <c r="J2201" s="18">
        <v>5.0014581704999998E-3</v>
      </c>
      <c r="K2201" s="18">
        <v>0</v>
      </c>
      <c r="L2201" s="18">
        <v>0</v>
      </c>
      <c r="M2201" s="18">
        <v>0</v>
      </c>
      <c r="N2201" s="19" t="s">
        <v>6098</v>
      </c>
    </row>
    <row r="2202" spans="1:14" ht="31.5" x14ac:dyDescent="0.25">
      <c r="A2202" s="31" t="s">
        <v>2043</v>
      </c>
      <c r="B2202" s="19" t="s">
        <v>4411</v>
      </c>
      <c r="C2202" s="34" t="s">
        <v>4412</v>
      </c>
      <c r="D2202" s="18">
        <v>0</v>
      </c>
      <c r="E2202" s="18">
        <v>2.86</v>
      </c>
      <c r="F2202" s="18">
        <v>0</v>
      </c>
      <c r="G2202" s="18">
        <v>0</v>
      </c>
      <c r="H2202" s="18">
        <v>0</v>
      </c>
      <c r="I2202" s="18">
        <v>0</v>
      </c>
      <c r="J2202" s="18">
        <v>8.7167400168400005E-3</v>
      </c>
      <c r="K2202" s="18">
        <v>0</v>
      </c>
      <c r="L2202" s="18">
        <v>0</v>
      </c>
      <c r="M2202" s="18">
        <v>0</v>
      </c>
      <c r="N2202" s="19" t="s">
        <v>6098</v>
      </c>
    </row>
    <row r="2203" spans="1:14" ht="31.5" x14ac:dyDescent="0.25">
      <c r="A2203" s="31" t="s">
        <v>2043</v>
      </c>
      <c r="B2203" s="19" t="s">
        <v>4413</v>
      </c>
      <c r="C2203" s="34" t="s">
        <v>4414</v>
      </c>
      <c r="D2203" s="18">
        <v>0</v>
      </c>
      <c r="E2203" s="18">
        <v>1.284</v>
      </c>
      <c r="F2203" s="18">
        <v>0</v>
      </c>
      <c r="G2203" s="18">
        <v>0</v>
      </c>
      <c r="H2203" s="18">
        <v>0</v>
      </c>
      <c r="I2203" s="18">
        <v>0</v>
      </c>
      <c r="J2203" s="18">
        <v>3.9133895739900003E-3</v>
      </c>
      <c r="K2203" s="18">
        <v>0</v>
      </c>
      <c r="L2203" s="18">
        <v>0</v>
      </c>
      <c r="M2203" s="18">
        <v>0</v>
      </c>
      <c r="N2203" s="19" t="s">
        <v>6098</v>
      </c>
    </row>
    <row r="2204" spans="1:14" ht="31.5" x14ac:dyDescent="0.25">
      <c r="A2204" s="31" t="s">
        <v>2043</v>
      </c>
      <c r="B2204" s="19" t="s">
        <v>4415</v>
      </c>
      <c r="C2204" s="34" t="s">
        <v>4416</v>
      </c>
      <c r="D2204" s="18">
        <v>0</v>
      </c>
      <c r="E2204" s="18">
        <v>2.2589999999999999</v>
      </c>
      <c r="F2204" s="18">
        <v>0</v>
      </c>
      <c r="G2204" s="18">
        <v>0</v>
      </c>
      <c r="H2204" s="18">
        <v>0</v>
      </c>
      <c r="I2204" s="18">
        <v>0</v>
      </c>
      <c r="J2204" s="18">
        <v>6.8850054888199997E-3</v>
      </c>
      <c r="K2204" s="18">
        <v>0</v>
      </c>
      <c r="L2204" s="18">
        <v>0</v>
      </c>
      <c r="M2204" s="18">
        <v>0</v>
      </c>
      <c r="N2204" s="19" t="s">
        <v>6098</v>
      </c>
    </row>
    <row r="2205" spans="1:14" ht="31.5" x14ac:dyDescent="0.25">
      <c r="A2205" s="31" t="s">
        <v>2043</v>
      </c>
      <c r="B2205" s="19" t="s">
        <v>4417</v>
      </c>
      <c r="C2205" s="34" t="s">
        <v>4418</v>
      </c>
      <c r="D2205" s="18">
        <v>0</v>
      </c>
      <c r="E2205" s="18">
        <v>4.16</v>
      </c>
      <c r="F2205" s="18">
        <v>0</v>
      </c>
      <c r="G2205" s="18">
        <v>0</v>
      </c>
      <c r="H2205" s="18">
        <v>0</v>
      </c>
      <c r="I2205" s="18">
        <v>0</v>
      </c>
      <c r="J2205" s="18">
        <v>1.267889456995E-2</v>
      </c>
      <c r="K2205" s="18">
        <v>0</v>
      </c>
      <c r="L2205" s="18">
        <v>0</v>
      </c>
      <c r="M2205" s="18">
        <v>0</v>
      </c>
      <c r="N2205" s="19" t="s">
        <v>6098</v>
      </c>
    </row>
    <row r="2206" spans="1:14" ht="31.5" x14ac:dyDescent="0.25">
      <c r="A2206" s="31" t="s">
        <v>2043</v>
      </c>
      <c r="B2206" s="19" t="s">
        <v>4419</v>
      </c>
      <c r="C2206" s="34" t="s">
        <v>4420</v>
      </c>
      <c r="D2206" s="18">
        <v>0</v>
      </c>
      <c r="E2206" s="18">
        <v>23.155000000000001</v>
      </c>
      <c r="F2206" s="18">
        <v>0</v>
      </c>
      <c r="G2206" s="18">
        <v>0</v>
      </c>
      <c r="H2206" s="18">
        <v>0</v>
      </c>
      <c r="I2206" s="18">
        <v>0</v>
      </c>
      <c r="J2206" s="18">
        <v>7.0572068213270001E-2</v>
      </c>
      <c r="K2206" s="18">
        <v>0</v>
      </c>
      <c r="L2206" s="18">
        <v>0</v>
      </c>
      <c r="M2206" s="18">
        <v>0</v>
      </c>
      <c r="N2206" s="19" t="s">
        <v>6098</v>
      </c>
    </row>
    <row r="2207" spans="1:14" ht="31.5" x14ac:dyDescent="0.25">
      <c r="A2207" s="31" t="s">
        <v>2043</v>
      </c>
      <c r="B2207" s="19" t="s">
        <v>4421</v>
      </c>
      <c r="C2207" s="34" t="s">
        <v>4422</v>
      </c>
      <c r="D2207" s="18">
        <v>0</v>
      </c>
      <c r="E2207" s="18">
        <v>4.1109999999999998</v>
      </c>
      <c r="F2207" s="18">
        <v>0</v>
      </c>
      <c r="G2207" s="18">
        <v>0</v>
      </c>
      <c r="H2207" s="18">
        <v>0</v>
      </c>
      <c r="I2207" s="18">
        <v>0</v>
      </c>
      <c r="J2207" s="18">
        <v>1.2529551821410001E-2</v>
      </c>
      <c r="K2207" s="18">
        <v>0</v>
      </c>
      <c r="L2207" s="18">
        <v>0</v>
      </c>
      <c r="M2207" s="18">
        <v>0</v>
      </c>
      <c r="N2207" s="19" t="s">
        <v>6098</v>
      </c>
    </row>
    <row r="2208" spans="1:14" ht="31.5" x14ac:dyDescent="0.25">
      <c r="A2208" s="31" t="s">
        <v>2043</v>
      </c>
      <c r="B2208" s="19" t="s">
        <v>4423</v>
      </c>
      <c r="C2208" s="34" t="s">
        <v>4424</v>
      </c>
      <c r="D2208" s="18">
        <v>0</v>
      </c>
      <c r="E2208" s="18">
        <v>3.1659999999999999</v>
      </c>
      <c r="F2208" s="18">
        <v>0</v>
      </c>
      <c r="G2208" s="18">
        <v>0</v>
      </c>
      <c r="H2208" s="18">
        <v>0</v>
      </c>
      <c r="I2208" s="18">
        <v>0</v>
      </c>
      <c r="J2208" s="18">
        <v>9.6493702424199999E-3</v>
      </c>
      <c r="K2208" s="18">
        <v>0</v>
      </c>
      <c r="L2208" s="18">
        <v>0</v>
      </c>
      <c r="M2208" s="18">
        <v>0</v>
      </c>
      <c r="N2208" s="19" t="s">
        <v>6098</v>
      </c>
    </row>
    <row r="2209" spans="1:14" ht="31.5" x14ac:dyDescent="0.25">
      <c r="A2209" s="31" t="s">
        <v>2043</v>
      </c>
      <c r="B2209" s="19" t="s">
        <v>4425</v>
      </c>
      <c r="C2209" s="34" t="s">
        <v>4426</v>
      </c>
      <c r="D2209" s="18">
        <v>0</v>
      </c>
      <c r="E2209" s="18">
        <v>2.028</v>
      </c>
      <c r="F2209" s="18">
        <v>0</v>
      </c>
      <c r="G2209" s="18">
        <v>0</v>
      </c>
      <c r="H2209" s="18">
        <v>0</v>
      </c>
      <c r="I2209" s="18">
        <v>0</v>
      </c>
      <c r="J2209" s="18">
        <v>6.1809611028499998E-3</v>
      </c>
      <c r="K2209" s="18">
        <v>0</v>
      </c>
      <c r="L2209" s="18">
        <v>0</v>
      </c>
      <c r="M2209" s="18">
        <v>0</v>
      </c>
      <c r="N2209" s="19" t="s">
        <v>6098</v>
      </c>
    </row>
    <row r="2210" spans="1:14" ht="31.5" x14ac:dyDescent="0.25">
      <c r="A2210" s="31" t="s">
        <v>2043</v>
      </c>
      <c r="B2210" s="19" t="s">
        <v>4427</v>
      </c>
      <c r="C2210" s="34" t="s">
        <v>4428</v>
      </c>
      <c r="D2210" s="18">
        <v>0</v>
      </c>
      <c r="E2210" s="18">
        <v>2.1190000000000002</v>
      </c>
      <c r="F2210" s="18">
        <v>0</v>
      </c>
      <c r="G2210" s="18">
        <v>0</v>
      </c>
      <c r="H2210" s="18">
        <v>0</v>
      </c>
      <c r="I2210" s="18">
        <v>0</v>
      </c>
      <c r="J2210" s="18">
        <v>6.4583119215599998E-3</v>
      </c>
      <c r="K2210" s="18">
        <v>0</v>
      </c>
      <c r="L2210" s="18">
        <v>0</v>
      </c>
      <c r="M2210" s="18">
        <v>0</v>
      </c>
      <c r="N2210" s="19" t="s">
        <v>6098</v>
      </c>
    </row>
    <row r="2211" spans="1:14" ht="31.5" x14ac:dyDescent="0.25">
      <c r="A2211" s="31" t="s">
        <v>2043</v>
      </c>
      <c r="B2211" s="19" t="s">
        <v>4429</v>
      </c>
      <c r="C2211" s="34" t="s">
        <v>4430</v>
      </c>
      <c r="D2211" s="18">
        <v>0</v>
      </c>
      <c r="E2211" s="18">
        <v>1.706</v>
      </c>
      <c r="F2211" s="18">
        <v>0</v>
      </c>
      <c r="G2211" s="18">
        <v>0</v>
      </c>
      <c r="H2211" s="18">
        <v>0</v>
      </c>
      <c r="I2211" s="18">
        <v>0</v>
      </c>
      <c r="J2211" s="18">
        <v>5.1995658981500003E-3</v>
      </c>
      <c r="K2211" s="18">
        <v>0</v>
      </c>
      <c r="L2211" s="18">
        <v>0</v>
      </c>
      <c r="M2211" s="18">
        <v>0</v>
      </c>
      <c r="N2211" s="19" t="s">
        <v>6098</v>
      </c>
    </row>
    <row r="2212" spans="1:14" ht="31.5" x14ac:dyDescent="0.25">
      <c r="A2212" s="31" t="s">
        <v>2043</v>
      </c>
      <c r="B2212" s="19" t="s">
        <v>4431</v>
      </c>
      <c r="C2212" s="34" t="s">
        <v>4432</v>
      </c>
      <c r="D2212" s="18">
        <v>0</v>
      </c>
      <c r="E2212" s="18">
        <v>48.11</v>
      </c>
      <c r="F2212" s="18">
        <v>0</v>
      </c>
      <c r="G2212" s="18">
        <v>0</v>
      </c>
      <c r="H2212" s="18">
        <v>0</v>
      </c>
      <c r="I2212" s="18">
        <v>0</v>
      </c>
      <c r="J2212" s="18">
        <v>0.14663019657701001</v>
      </c>
      <c r="K2212" s="18">
        <v>0</v>
      </c>
      <c r="L2212" s="18">
        <v>0</v>
      </c>
      <c r="M2212" s="18">
        <v>0</v>
      </c>
      <c r="N2212" s="19" t="s">
        <v>6098</v>
      </c>
    </row>
    <row r="2213" spans="1:14" ht="31.5" x14ac:dyDescent="0.25">
      <c r="A2213" s="31" t="s">
        <v>2043</v>
      </c>
      <c r="B2213" s="19" t="s">
        <v>4433</v>
      </c>
      <c r="C2213" s="34" t="s">
        <v>4434</v>
      </c>
      <c r="D2213" s="18">
        <v>0</v>
      </c>
      <c r="E2213" s="18">
        <v>4.875</v>
      </c>
      <c r="F2213" s="18">
        <v>0</v>
      </c>
      <c r="G2213" s="18">
        <v>0</v>
      </c>
      <c r="H2213" s="18">
        <v>0</v>
      </c>
      <c r="I2213" s="18">
        <v>0</v>
      </c>
      <c r="J2213" s="18">
        <v>1.4858079574160001E-2</v>
      </c>
      <c r="K2213" s="18">
        <v>0</v>
      </c>
      <c r="L2213" s="18">
        <v>0</v>
      </c>
      <c r="M2213" s="18">
        <v>0</v>
      </c>
      <c r="N2213" s="19" t="s">
        <v>6098</v>
      </c>
    </row>
    <row r="2214" spans="1:14" ht="31.5" x14ac:dyDescent="0.25">
      <c r="A2214" s="31" t="s">
        <v>2043</v>
      </c>
      <c r="B2214" s="19" t="s">
        <v>4435</v>
      </c>
      <c r="C2214" s="34" t="s">
        <v>4436</v>
      </c>
      <c r="D2214" s="18">
        <v>0</v>
      </c>
      <c r="E2214" s="18">
        <v>7.03</v>
      </c>
      <c r="F2214" s="18">
        <v>0</v>
      </c>
      <c r="G2214" s="18">
        <v>0</v>
      </c>
      <c r="H2214" s="18">
        <v>0</v>
      </c>
      <c r="I2214" s="18">
        <v>0</v>
      </c>
      <c r="J2214" s="18">
        <v>2.1426112698740001E-2</v>
      </c>
      <c r="K2214" s="18">
        <v>0</v>
      </c>
      <c r="L2214" s="18">
        <v>0</v>
      </c>
      <c r="M2214" s="18">
        <v>0</v>
      </c>
      <c r="N2214" s="19" t="s">
        <v>6098</v>
      </c>
    </row>
    <row r="2215" spans="1:14" ht="31.5" x14ac:dyDescent="0.25">
      <c r="A2215" s="31" t="s">
        <v>2043</v>
      </c>
      <c r="B2215" s="19" t="s">
        <v>4437</v>
      </c>
      <c r="C2215" s="34" t="s">
        <v>4438</v>
      </c>
      <c r="D2215" s="18">
        <v>0</v>
      </c>
      <c r="E2215" s="18">
        <v>1.6319999999999999</v>
      </c>
      <c r="F2215" s="18">
        <v>0</v>
      </c>
      <c r="G2215" s="18">
        <v>0</v>
      </c>
      <c r="H2215" s="18">
        <v>0</v>
      </c>
      <c r="I2215" s="18">
        <v>0</v>
      </c>
      <c r="J2215" s="18">
        <v>4.9740278697500001E-3</v>
      </c>
      <c r="K2215" s="18">
        <v>0</v>
      </c>
      <c r="L2215" s="18">
        <v>0</v>
      </c>
      <c r="M2215" s="18">
        <v>0</v>
      </c>
      <c r="N2215" s="19" t="s">
        <v>6098</v>
      </c>
    </row>
    <row r="2216" spans="1:14" ht="31.5" x14ac:dyDescent="0.25">
      <c r="A2216" s="31" t="s">
        <v>2043</v>
      </c>
      <c r="B2216" s="19" t="s">
        <v>4439</v>
      </c>
      <c r="C2216" s="34" t="s">
        <v>4440</v>
      </c>
      <c r="D2216" s="18">
        <v>0</v>
      </c>
      <c r="E2216" s="18">
        <v>1.911</v>
      </c>
      <c r="F2216" s="18">
        <v>0</v>
      </c>
      <c r="G2216" s="18">
        <v>0</v>
      </c>
      <c r="H2216" s="18">
        <v>0</v>
      </c>
      <c r="I2216" s="18">
        <v>0</v>
      </c>
      <c r="J2216" s="18">
        <v>5.8243671930699997E-3</v>
      </c>
      <c r="K2216" s="18">
        <v>0</v>
      </c>
      <c r="L2216" s="18">
        <v>0</v>
      </c>
      <c r="M2216" s="18">
        <v>0</v>
      </c>
      <c r="N2216" s="19" t="s">
        <v>6098</v>
      </c>
    </row>
    <row r="2217" spans="1:14" ht="31.5" x14ac:dyDescent="0.25">
      <c r="A2217" s="31" t="s">
        <v>2043</v>
      </c>
      <c r="B2217" s="19" t="s">
        <v>4441</v>
      </c>
      <c r="C2217" s="34" t="s">
        <v>4442</v>
      </c>
      <c r="D2217" s="18">
        <v>0</v>
      </c>
      <c r="E2217" s="18">
        <v>4.6639999999999997</v>
      </c>
      <c r="F2217" s="18">
        <v>0</v>
      </c>
      <c r="G2217" s="18">
        <v>0</v>
      </c>
      <c r="H2217" s="18">
        <v>0</v>
      </c>
      <c r="I2217" s="18">
        <v>0</v>
      </c>
      <c r="J2217" s="18">
        <v>1.421499141208E-2</v>
      </c>
      <c r="K2217" s="18">
        <v>0</v>
      </c>
      <c r="L2217" s="18">
        <v>0</v>
      </c>
      <c r="M2217" s="18">
        <v>0</v>
      </c>
      <c r="N2217" s="19" t="s">
        <v>6098</v>
      </c>
    </row>
    <row r="2218" spans="1:14" ht="31.5" x14ac:dyDescent="0.25">
      <c r="A2218" s="31" t="s">
        <v>2043</v>
      </c>
      <c r="B2218" s="19" t="s">
        <v>4443</v>
      </c>
      <c r="C2218" s="34" t="s">
        <v>4444</v>
      </c>
      <c r="D2218" s="18">
        <v>0</v>
      </c>
      <c r="E2218" s="18">
        <v>3.5329999999999999</v>
      </c>
      <c r="F2218" s="18">
        <v>0</v>
      </c>
      <c r="G2218" s="18">
        <v>0</v>
      </c>
      <c r="H2218" s="18">
        <v>0</v>
      </c>
      <c r="I2218" s="18">
        <v>0</v>
      </c>
      <c r="J2218" s="18">
        <v>1.076791695087E-2</v>
      </c>
      <c r="K2218" s="18">
        <v>0</v>
      </c>
      <c r="L2218" s="18">
        <v>0</v>
      </c>
      <c r="M2218" s="18">
        <v>0</v>
      </c>
      <c r="N2218" s="19" t="s">
        <v>6098</v>
      </c>
    </row>
    <row r="2219" spans="1:14" ht="31.5" x14ac:dyDescent="0.25">
      <c r="A2219" s="31" t="s">
        <v>2043</v>
      </c>
      <c r="B2219" s="19" t="s">
        <v>4445</v>
      </c>
      <c r="C2219" s="34" t="s">
        <v>4446</v>
      </c>
      <c r="D2219" s="18">
        <v>0</v>
      </c>
      <c r="E2219" s="18">
        <v>3.1429999999999998</v>
      </c>
      <c r="F2219" s="18">
        <v>0</v>
      </c>
      <c r="G2219" s="18">
        <v>0</v>
      </c>
      <c r="H2219" s="18">
        <v>0</v>
      </c>
      <c r="I2219" s="18">
        <v>0</v>
      </c>
      <c r="J2219" s="18">
        <v>9.5792705849400001E-3</v>
      </c>
      <c r="K2219" s="18">
        <v>0</v>
      </c>
      <c r="L2219" s="18">
        <v>0</v>
      </c>
      <c r="M2219" s="18">
        <v>0</v>
      </c>
      <c r="N2219" s="19" t="s">
        <v>6098</v>
      </c>
    </row>
    <row r="2220" spans="1:14" ht="31.5" x14ac:dyDescent="0.25">
      <c r="A2220" s="31" t="s">
        <v>2043</v>
      </c>
      <c r="B2220" s="19" t="s">
        <v>4447</v>
      </c>
      <c r="C2220" s="34" t="s">
        <v>4448</v>
      </c>
      <c r="D2220" s="18">
        <v>0</v>
      </c>
      <c r="E2220" s="18">
        <v>5.07</v>
      </c>
      <c r="F2220" s="18">
        <v>0</v>
      </c>
      <c r="G2220" s="18">
        <v>0</v>
      </c>
      <c r="H2220" s="18">
        <v>0</v>
      </c>
      <c r="I2220" s="18">
        <v>0</v>
      </c>
      <c r="J2220" s="18">
        <v>1.5452402757119999E-2</v>
      </c>
      <c r="K2220" s="18">
        <v>0</v>
      </c>
      <c r="L2220" s="18">
        <v>0</v>
      </c>
      <c r="M2220" s="18">
        <v>0</v>
      </c>
      <c r="N2220" s="19" t="s">
        <v>6098</v>
      </c>
    </row>
    <row r="2221" spans="1:14" ht="31.5" x14ac:dyDescent="0.25">
      <c r="A2221" s="31" t="s">
        <v>2043</v>
      </c>
      <c r="B2221" s="19" t="s">
        <v>4449</v>
      </c>
      <c r="C2221" s="34" t="s">
        <v>4450</v>
      </c>
      <c r="D2221" s="18">
        <v>0</v>
      </c>
      <c r="E2221" s="18">
        <v>3.64</v>
      </c>
      <c r="F2221" s="18">
        <v>0</v>
      </c>
      <c r="G2221" s="18">
        <v>0</v>
      </c>
      <c r="H2221" s="18">
        <v>0</v>
      </c>
      <c r="I2221" s="18">
        <v>0</v>
      </c>
      <c r="J2221" s="18">
        <v>1.10940327487E-2</v>
      </c>
      <c r="K2221" s="18">
        <v>0</v>
      </c>
      <c r="L2221" s="18">
        <v>0</v>
      </c>
      <c r="M2221" s="18">
        <v>0</v>
      </c>
      <c r="N2221" s="19" t="s">
        <v>6098</v>
      </c>
    </row>
    <row r="2222" spans="1:14" ht="31.5" x14ac:dyDescent="0.25">
      <c r="A2222" s="31" t="s">
        <v>2043</v>
      </c>
      <c r="B2222" s="19" t="s">
        <v>4451</v>
      </c>
      <c r="C2222" s="34" t="s">
        <v>4452</v>
      </c>
      <c r="D2222" s="18">
        <v>0</v>
      </c>
      <c r="E2222" s="18">
        <v>4.55</v>
      </c>
      <c r="F2222" s="18">
        <v>0</v>
      </c>
      <c r="G2222" s="18">
        <v>0</v>
      </c>
      <c r="H2222" s="18">
        <v>0</v>
      </c>
      <c r="I2222" s="18">
        <v>0</v>
      </c>
      <c r="J2222" s="18">
        <v>1.386754093588E-2</v>
      </c>
      <c r="K2222" s="18">
        <v>0</v>
      </c>
      <c r="L2222" s="18">
        <v>0</v>
      </c>
      <c r="M2222" s="18">
        <v>0</v>
      </c>
      <c r="N2222" s="19" t="s">
        <v>6098</v>
      </c>
    </row>
    <row r="2223" spans="1:14" ht="31.5" x14ac:dyDescent="0.25">
      <c r="A2223" s="31" t="s">
        <v>2043</v>
      </c>
      <c r="B2223" s="19" t="s">
        <v>4453</v>
      </c>
      <c r="C2223" s="34" t="s">
        <v>4454</v>
      </c>
      <c r="D2223" s="18">
        <v>0</v>
      </c>
      <c r="E2223" s="18">
        <v>121.081</v>
      </c>
      <c r="F2223" s="18">
        <v>0</v>
      </c>
      <c r="G2223" s="18">
        <v>0</v>
      </c>
      <c r="H2223" s="18">
        <v>0</v>
      </c>
      <c r="I2223" s="18">
        <v>0</v>
      </c>
      <c r="J2223" s="18">
        <v>0.36903202726547002</v>
      </c>
      <c r="K2223" s="18">
        <v>0</v>
      </c>
      <c r="L2223" s="18">
        <v>0</v>
      </c>
      <c r="M2223" s="18">
        <v>0</v>
      </c>
      <c r="N2223" s="19" t="s">
        <v>6098</v>
      </c>
    </row>
    <row r="2224" spans="1:14" ht="47.25" x14ac:dyDescent="0.25">
      <c r="A2224" s="31" t="s">
        <v>2043</v>
      </c>
      <c r="B2224" s="19" t="s">
        <v>4455</v>
      </c>
      <c r="C2224" s="34" t="s">
        <v>4456</v>
      </c>
      <c r="D2224" s="18">
        <v>0</v>
      </c>
      <c r="E2224" s="18">
        <v>0</v>
      </c>
      <c r="F2224" s="18">
        <v>0</v>
      </c>
      <c r="G2224" s="18">
        <v>0</v>
      </c>
      <c r="H2224" s="18">
        <v>0</v>
      </c>
      <c r="I2224" s="18">
        <v>0</v>
      </c>
      <c r="J2224" s="18">
        <v>0</v>
      </c>
      <c r="K2224" s="18">
        <v>0</v>
      </c>
      <c r="L2224" s="18">
        <v>0</v>
      </c>
      <c r="M2224" s="18">
        <v>0</v>
      </c>
      <c r="N2224" s="19" t="s">
        <v>6098</v>
      </c>
    </row>
    <row r="2225" spans="1:14" ht="31.5" x14ac:dyDescent="0.25">
      <c r="A2225" s="31" t="s">
        <v>2043</v>
      </c>
      <c r="B2225" s="19" t="s">
        <v>4457</v>
      </c>
      <c r="C2225" s="34" t="s">
        <v>4458</v>
      </c>
      <c r="D2225" s="18">
        <v>0</v>
      </c>
      <c r="E2225" s="18">
        <v>0</v>
      </c>
      <c r="F2225" s="18">
        <v>0</v>
      </c>
      <c r="G2225" s="18">
        <v>0</v>
      </c>
      <c r="H2225" s="18">
        <v>0</v>
      </c>
      <c r="I2225" s="18">
        <v>0</v>
      </c>
      <c r="J2225" s="18">
        <v>0</v>
      </c>
      <c r="K2225" s="18">
        <v>0</v>
      </c>
      <c r="L2225" s="18">
        <v>0</v>
      </c>
      <c r="M2225" s="18">
        <v>0</v>
      </c>
      <c r="N2225" s="19" t="s">
        <v>6098</v>
      </c>
    </row>
    <row r="2226" spans="1:14" ht="47.25" x14ac:dyDescent="0.25">
      <c r="A2226" s="31" t="s">
        <v>2043</v>
      </c>
      <c r="B2226" s="19" t="s">
        <v>4459</v>
      </c>
      <c r="C2226" s="34" t="s">
        <v>4460</v>
      </c>
      <c r="D2226" s="18">
        <v>0</v>
      </c>
      <c r="E2226" s="18">
        <v>0</v>
      </c>
      <c r="F2226" s="18">
        <v>0</v>
      </c>
      <c r="G2226" s="18">
        <v>0</v>
      </c>
      <c r="H2226" s="18">
        <v>0</v>
      </c>
      <c r="I2226" s="18">
        <v>0</v>
      </c>
      <c r="J2226" s="18">
        <v>0</v>
      </c>
      <c r="K2226" s="18">
        <v>0</v>
      </c>
      <c r="L2226" s="18">
        <v>0</v>
      </c>
      <c r="M2226" s="18">
        <v>0</v>
      </c>
      <c r="N2226" s="19" t="s">
        <v>6098</v>
      </c>
    </row>
    <row r="2227" spans="1:14" ht="47.25" x14ac:dyDescent="0.25">
      <c r="A2227" s="31" t="s">
        <v>2043</v>
      </c>
      <c r="B2227" s="19" t="s">
        <v>4461</v>
      </c>
      <c r="C2227" s="34" t="s">
        <v>4462</v>
      </c>
      <c r="D2227" s="18">
        <v>0</v>
      </c>
      <c r="E2227" s="18">
        <v>0</v>
      </c>
      <c r="F2227" s="18">
        <v>0</v>
      </c>
      <c r="G2227" s="18">
        <v>0</v>
      </c>
      <c r="H2227" s="18">
        <v>0</v>
      </c>
      <c r="I2227" s="18">
        <v>0</v>
      </c>
      <c r="J2227" s="18">
        <v>0</v>
      </c>
      <c r="K2227" s="18">
        <v>0</v>
      </c>
      <c r="L2227" s="18">
        <v>0</v>
      </c>
      <c r="M2227" s="18">
        <v>0</v>
      </c>
      <c r="N2227" s="19" t="s">
        <v>6098</v>
      </c>
    </row>
    <row r="2228" spans="1:14" ht="31.5" x14ac:dyDescent="0.25">
      <c r="A2228" s="31" t="s">
        <v>2043</v>
      </c>
      <c r="B2228" s="19" t="s">
        <v>4463</v>
      </c>
      <c r="C2228" s="34" t="s">
        <v>4464</v>
      </c>
      <c r="D2228" s="18">
        <v>0</v>
      </c>
      <c r="E2228" s="18">
        <v>0</v>
      </c>
      <c r="F2228" s="18">
        <v>0</v>
      </c>
      <c r="G2228" s="18">
        <v>0</v>
      </c>
      <c r="H2228" s="18">
        <v>0</v>
      </c>
      <c r="I2228" s="18">
        <v>0</v>
      </c>
      <c r="J2228" s="18">
        <v>0</v>
      </c>
      <c r="K2228" s="18">
        <v>0</v>
      </c>
      <c r="L2228" s="18">
        <v>0</v>
      </c>
      <c r="M2228" s="18">
        <v>0</v>
      </c>
      <c r="N2228" s="19" t="s">
        <v>6098</v>
      </c>
    </row>
    <row r="2229" spans="1:14" ht="31.5" x14ac:dyDescent="0.25">
      <c r="A2229" s="31" t="s">
        <v>2043</v>
      </c>
      <c r="B2229" s="19" t="s">
        <v>4465</v>
      </c>
      <c r="C2229" s="34" t="s">
        <v>4466</v>
      </c>
      <c r="D2229" s="18">
        <v>0</v>
      </c>
      <c r="E2229" s="18">
        <v>0</v>
      </c>
      <c r="F2229" s="18">
        <v>0</v>
      </c>
      <c r="G2229" s="18">
        <v>0</v>
      </c>
      <c r="H2229" s="18">
        <v>0</v>
      </c>
      <c r="I2229" s="18">
        <v>0</v>
      </c>
      <c r="J2229" s="18">
        <v>0</v>
      </c>
      <c r="K2229" s="18">
        <v>0</v>
      </c>
      <c r="L2229" s="18">
        <v>0</v>
      </c>
      <c r="M2229" s="18">
        <v>0</v>
      </c>
      <c r="N2229" s="19" t="s">
        <v>6098</v>
      </c>
    </row>
    <row r="2230" spans="1:14" x14ac:dyDescent="0.25">
      <c r="A2230" s="31" t="s">
        <v>2043</v>
      </c>
      <c r="B2230" s="19" t="s">
        <v>4467</v>
      </c>
      <c r="C2230" s="34" t="s">
        <v>4468</v>
      </c>
      <c r="D2230" s="18">
        <v>0</v>
      </c>
      <c r="E2230" s="18">
        <v>96.6</v>
      </c>
      <c r="F2230" s="18">
        <v>0</v>
      </c>
      <c r="G2230" s="18">
        <v>0</v>
      </c>
      <c r="H2230" s="18">
        <v>0</v>
      </c>
      <c r="I2230" s="18">
        <v>0</v>
      </c>
      <c r="J2230" s="18">
        <v>0.29441856140801997</v>
      </c>
      <c r="K2230" s="18">
        <v>0</v>
      </c>
      <c r="L2230" s="18">
        <v>0</v>
      </c>
      <c r="M2230" s="18">
        <v>0</v>
      </c>
      <c r="N2230" s="19" t="s">
        <v>6098</v>
      </c>
    </row>
    <row r="2231" spans="1:14" ht="31.5" x14ac:dyDescent="0.25">
      <c r="A2231" s="31" t="s">
        <v>2043</v>
      </c>
      <c r="B2231" s="19" t="s">
        <v>4469</v>
      </c>
      <c r="C2231" s="34" t="s">
        <v>4470</v>
      </c>
      <c r="D2231" s="18">
        <v>0</v>
      </c>
      <c r="E2231" s="18">
        <v>2.76</v>
      </c>
      <c r="F2231" s="18">
        <v>0</v>
      </c>
      <c r="G2231" s="18">
        <v>0</v>
      </c>
      <c r="H2231" s="18">
        <v>0</v>
      </c>
      <c r="I2231" s="18">
        <v>0</v>
      </c>
      <c r="J2231" s="18">
        <v>8.4119588973700001E-3</v>
      </c>
      <c r="K2231" s="18">
        <v>0</v>
      </c>
      <c r="L2231" s="18">
        <v>0</v>
      </c>
      <c r="M2231" s="18">
        <v>0</v>
      </c>
      <c r="N2231" s="19" t="s">
        <v>6098</v>
      </c>
    </row>
    <row r="2232" spans="1:14" ht="31.5" x14ac:dyDescent="0.25">
      <c r="A2232" s="31" t="s">
        <v>2043</v>
      </c>
      <c r="B2232" s="19" t="s">
        <v>4471</v>
      </c>
      <c r="C2232" s="34" t="s">
        <v>4472</v>
      </c>
      <c r="D2232" s="18">
        <v>0</v>
      </c>
      <c r="E2232" s="18">
        <v>13.8</v>
      </c>
      <c r="F2232" s="18">
        <v>0</v>
      </c>
      <c r="G2232" s="18">
        <v>0</v>
      </c>
      <c r="H2232" s="18">
        <v>0</v>
      </c>
      <c r="I2232" s="18">
        <v>0</v>
      </c>
      <c r="J2232" s="18">
        <v>4.2059794486860001E-2</v>
      </c>
      <c r="K2232" s="18">
        <v>0</v>
      </c>
      <c r="L2232" s="18">
        <v>0</v>
      </c>
      <c r="M2232" s="18">
        <v>0</v>
      </c>
      <c r="N2232" s="19" t="s">
        <v>6098</v>
      </c>
    </row>
    <row r="2233" spans="1:14" ht="31.5" x14ac:dyDescent="0.25">
      <c r="A2233" s="31" t="s">
        <v>2043</v>
      </c>
      <c r="B2233" s="19" t="s">
        <v>4473</v>
      </c>
      <c r="C2233" s="34" t="s">
        <v>4474</v>
      </c>
      <c r="D2233" s="18">
        <v>0</v>
      </c>
      <c r="E2233" s="18">
        <v>82.8</v>
      </c>
      <c r="F2233" s="18">
        <v>0</v>
      </c>
      <c r="G2233" s="18">
        <v>0</v>
      </c>
      <c r="H2233" s="18">
        <v>0</v>
      </c>
      <c r="I2233" s="18">
        <v>0</v>
      </c>
      <c r="J2233" s="18">
        <v>0.25235876692115999</v>
      </c>
      <c r="K2233" s="18">
        <v>0</v>
      </c>
      <c r="L2233" s="18">
        <v>0</v>
      </c>
      <c r="M2233" s="18">
        <v>0</v>
      </c>
      <c r="N2233" s="19" t="s">
        <v>6098</v>
      </c>
    </row>
    <row r="2234" spans="1:14" ht="31.5" x14ac:dyDescent="0.25">
      <c r="A2234" s="31" t="s">
        <v>2043</v>
      </c>
      <c r="B2234" s="19" t="s">
        <v>4475</v>
      </c>
      <c r="C2234" s="34" t="s">
        <v>4476</v>
      </c>
      <c r="D2234" s="18">
        <v>0</v>
      </c>
      <c r="E2234" s="18">
        <v>13.8</v>
      </c>
      <c r="F2234" s="18">
        <v>0</v>
      </c>
      <c r="G2234" s="18">
        <v>0</v>
      </c>
      <c r="H2234" s="18">
        <v>0</v>
      </c>
      <c r="I2234" s="18">
        <v>0</v>
      </c>
      <c r="J2234" s="18">
        <v>4.2059794486860001E-2</v>
      </c>
      <c r="K2234" s="18">
        <v>0</v>
      </c>
      <c r="L2234" s="18">
        <v>0</v>
      </c>
      <c r="M2234" s="18">
        <v>0</v>
      </c>
      <c r="N2234" s="19" t="s">
        <v>6098</v>
      </c>
    </row>
    <row r="2235" spans="1:14" ht="31.5" x14ac:dyDescent="0.25">
      <c r="A2235" s="31" t="s">
        <v>2043</v>
      </c>
      <c r="B2235" s="19" t="s">
        <v>4477</v>
      </c>
      <c r="C2235" s="34" t="s">
        <v>4478</v>
      </c>
      <c r="D2235" s="18">
        <v>0</v>
      </c>
      <c r="E2235" s="18">
        <v>6.9</v>
      </c>
      <c r="F2235" s="18">
        <v>0</v>
      </c>
      <c r="G2235" s="18">
        <v>0</v>
      </c>
      <c r="H2235" s="18">
        <v>0</v>
      </c>
      <c r="I2235" s="18">
        <v>0</v>
      </c>
      <c r="J2235" s="18">
        <v>2.1029897243430001E-2</v>
      </c>
      <c r="K2235" s="18">
        <v>0</v>
      </c>
      <c r="L2235" s="18">
        <v>0</v>
      </c>
      <c r="M2235" s="18">
        <v>0</v>
      </c>
      <c r="N2235" s="19" t="s">
        <v>6098</v>
      </c>
    </row>
    <row r="2236" spans="1:14" ht="31.5" x14ac:dyDescent="0.25">
      <c r="A2236" s="31" t="s">
        <v>2043</v>
      </c>
      <c r="B2236" s="19" t="s">
        <v>4479</v>
      </c>
      <c r="C2236" s="34" t="s">
        <v>4480</v>
      </c>
      <c r="D2236" s="18">
        <v>0</v>
      </c>
      <c r="E2236" s="18">
        <v>48.3</v>
      </c>
      <c r="F2236" s="18">
        <v>0</v>
      </c>
      <c r="G2236" s="18">
        <v>0</v>
      </c>
      <c r="H2236" s="18">
        <v>0</v>
      </c>
      <c r="I2236" s="18">
        <v>0</v>
      </c>
      <c r="J2236" s="18">
        <v>0.14720928070400999</v>
      </c>
      <c r="K2236" s="18">
        <v>0</v>
      </c>
      <c r="L2236" s="18">
        <v>0</v>
      </c>
      <c r="M2236" s="18">
        <v>0</v>
      </c>
      <c r="N2236" s="19" t="s">
        <v>6098</v>
      </c>
    </row>
    <row r="2237" spans="1:14" ht="31.5" x14ac:dyDescent="0.25">
      <c r="A2237" s="31" t="s">
        <v>2043</v>
      </c>
      <c r="B2237" s="19" t="s">
        <v>4481</v>
      </c>
      <c r="C2237" s="34" t="s">
        <v>4482</v>
      </c>
      <c r="D2237" s="18">
        <v>0</v>
      </c>
      <c r="E2237" s="18">
        <v>2.76</v>
      </c>
      <c r="F2237" s="18">
        <v>0</v>
      </c>
      <c r="G2237" s="18">
        <v>0</v>
      </c>
      <c r="H2237" s="18">
        <v>0</v>
      </c>
      <c r="I2237" s="18">
        <v>0</v>
      </c>
      <c r="J2237" s="18">
        <v>8.4119588973700001E-3</v>
      </c>
      <c r="K2237" s="18">
        <v>0</v>
      </c>
      <c r="L2237" s="18">
        <v>0</v>
      </c>
      <c r="M2237" s="18">
        <v>0</v>
      </c>
      <c r="N2237" s="19" t="s">
        <v>6098</v>
      </c>
    </row>
    <row r="2238" spans="1:14" ht="31.5" x14ac:dyDescent="0.25">
      <c r="A2238" s="31" t="s">
        <v>2043</v>
      </c>
      <c r="B2238" s="19" t="s">
        <v>4483</v>
      </c>
      <c r="C2238" s="34" t="s">
        <v>4484</v>
      </c>
      <c r="D2238" s="18">
        <v>0</v>
      </c>
      <c r="E2238" s="18">
        <v>96.6</v>
      </c>
      <c r="F2238" s="18">
        <v>0</v>
      </c>
      <c r="G2238" s="18">
        <v>0</v>
      </c>
      <c r="H2238" s="18">
        <v>0</v>
      </c>
      <c r="I2238" s="18">
        <v>0</v>
      </c>
      <c r="J2238" s="18">
        <v>0.29441856140801997</v>
      </c>
      <c r="K2238" s="18">
        <v>0</v>
      </c>
      <c r="L2238" s="18">
        <v>0</v>
      </c>
      <c r="M2238" s="18">
        <v>0</v>
      </c>
      <c r="N2238" s="19" t="s">
        <v>6098</v>
      </c>
    </row>
    <row r="2239" spans="1:14" ht="31.5" x14ac:dyDescent="0.25">
      <c r="A2239" s="31" t="s">
        <v>2043</v>
      </c>
      <c r="B2239" s="19" t="s">
        <v>4485</v>
      </c>
      <c r="C2239" s="34" t="s">
        <v>4486</v>
      </c>
      <c r="D2239" s="18">
        <v>0</v>
      </c>
      <c r="E2239" s="18">
        <v>11.04</v>
      </c>
      <c r="F2239" s="18">
        <v>0</v>
      </c>
      <c r="G2239" s="18">
        <v>0</v>
      </c>
      <c r="H2239" s="18">
        <v>0</v>
      </c>
      <c r="I2239" s="18">
        <v>0</v>
      </c>
      <c r="J2239" s="18">
        <v>3.364783558948E-2</v>
      </c>
      <c r="K2239" s="18">
        <v>0</v>
      </c>
      <c r="L2239" s="18">
        <v>0</v>
      </c>
      <c r="M2239" s="18">
        <v>0</v>
      </c>
      <c r="N2239" s="19" t="s">
        <v>6098</v>
      </c>
    </row>
    <row r="2240" spans="1:14" ht="31.5" x14ac:dyDescent="0.25">
      <c r="A2240" s="31" t="s">
        <v>2043</v>
      </c>
      <c r="B2240" s="19" t="s">
        <v>4487</v>
      </c>
      <c r="C2240" s="34" t="s">
        <v>4488</v>
      </c>
      <c r="D2240" s="18">
        <v>0</v>
      </c>
      <c r="E2240" s="18">
        <v>1.38</v>
      </c>
      <c r="F2240" s="18">
        <v>0</v>
      </c>
      <c r="G2240" s="18">
        <v>0</v>
      </c>
      <c r="H2240" s="18">
        <v>0</v>
      </c>
      <c r="I2240" s="18">
        <v>0</v>
      </c>
      <c r="J2240" s="18">
        <v>4.2059794486799997E-3</v>
      </c>
      <c r="K2240" s="18">
        <v>0</v>
      </c>
      <c r="L2240" s="18">
        <v>0</v>
      </c>
      <c r="M2240" s="18">
        <v>0</v>
      </c>
      <c r="N2240" s="19" t="s">
        <v>6098</v>
      </c>
    </row>
    <row r="2241" spans="1:14" ht="31.5" x14ac:dyDescent="0.25">
      <c r="A2241" s="31" t="s">
        <v>2043</v>
      </c>
      <c r="B2241" s="19" t="s">
        <v>4489</v>
      </c>
      <c r="C2241" s="34" t="s">
        <v>4490</v>
      </c>
      <c r="D2241" s="18">
        <v>0</v>
      </c>
      <c r="E2241" s="18">
        <v>0</v>
      </c>
      <c r="F2241" s="18">
        <v>1.6950000000000001</v>
      </c>
      <c r="G2241" s="18">
        <v>0</v>
      </c>
      <c r="H2241" s="18">
        <v>0</v>
      </c>
      <c r="I2241" s="18">
        <v>0</v>
      </c>
      <c r="J2241" s="18">
        <v>0</v>
      </c>
      <c r="K2241" s="18">
        <v>5.1660399750099997E-3</v>
      </c>
      <c r="L2241" s="18">
        <v>0</v>
      </c>
      <c r="M2241" s="18">
        <v>0</v>
      </c>
      <c r="N2241" s="19" t="s">
        <v>6098</v>
      </c>
    </row>
    <row r="2242" spans="1:14" ht="31.5" x14ac:dyDescent="0.25">
      <c r="A2242" s="31" t="s">
        <v>2043</v>
      </c>
      <c r="B2242" s="19" t="s">
        <v>4491</v>
      </c>
      <c r="C2242" s="34" t="s">
        <v>4492</v>
      </c>
      <c r="D2242" s="18">
        <v>0</v>
      </c>
      <c r="E2242" s="18">
        <v>0</v>
      </c>
      <c r="F2242" s="18">
        <v>0.27600000000000002</v>
      </c>
      <c r="G2242" s="18">
        <v>0</v>
      </c>
      <c r="H2242" s="18">
        <v>0</v>
      </c>
      <c r="I2242" s="18">
        <v>0</v>
      </c>
      <c r="J2242" s="18">
        <v>0</v>
      </c>
      <c r="K2242" s="18">
        <v>8.4119588972999995E-4</v>
      </c>
      <c r="L2242" s="18">
        <v>0</v>
      </c>
      <c r="M2242" s="18">
        <v>0</v>
      </c>
      <c r="N2242" s="19" t="s">
        <v>6098</v>
      </c>
    </row>
    <row r="2243" spans="1:14" ht="31.5" x14ac:dyDescent="0.25">
      <c r="A2243" s="31" t="s">
        <v>2043</v>
      </c>
      <c r="B2243" s="19" t="s">
        <v>4493</v>
      </c>
      <c r="C2243" s="34" t="s">
        <v>4494</v>
      </c>
      <c r="D2243" s="18">
        <v>0</v>
      </c>
      <c r="E2243" s="18">
        <v>0</v>
      </c>
      <c r="F2243" s="18">
        <v>0.95599999999999996</v>
      </c>
      <c r="G2243" s="18">
        <v>0</v>
      </c>
      <c r="H2243" s="18">
        <v>0</v>
      </c>
      <c r="I2243" s="18">
        <v>0</v>
      </c>
      <c r="J2243" s="18">
        <v>0</v>
      </c>
      <c r="K2243" s="18">
        <v>2.9137075021300001E-3</v>
      </c>
      <c r="L2243" s="18">
        <v>0</v>
      </c>
      <c r="M2243" s="18">
        <v>0</v>
      </c>
      <c r="N2243" s="19" t="s">
        <v>6098</v>
      </c>
    </row>
    <row r="2244" spans="1:14" ht="31.5" x14ac:dyDescent="0.25">
      <c r="A2244" s="31" t="s">
        <v>2043</v>
      </c>
      <c r="B2244" s="19" t="s">
        <v>4495</v>
      </c>
      <c r="C2244" s="34" t="s">
        <v>4496</v>
      </c>
      <c r="D2244" s="18">
        <v>0</v>
      </c>
      <c r="E2244" s="18">
        <v>276</v>
      </c>
      <c r="F2244" s="18">
        <v>0</v>
      </c>
      <c r="G2244" s="18">
        <v>0</v>
      </c>
      <c r="H2244" s="18">
        <v>0</v>
      </c>
      <c r="I2244" s="18">
        <v>0</v>
      </c>
      <c r="J2244" s="18">
        <v>0.84119588973720005</v>
      </c>
      <c r="K2244" s="18">
        <v>0</v>
      </c>
      <c r="L2244" s="18">
        <v>0</v>
      </c>
      <c r="M2244" s="18">
        <v>0</v>
      </c>
      <c r="N2244" s="19" t="s">
        <v>6098</v>
      </c>
    </row>
    <row r="2245" spans="1:14" ht="31.5" x14ac:dyDescent="0.25">
      <c r="A2245" s="31" t="s">
        <v>2043</v>
      </c>
      <c r="B2245" s="19" t="s">
        <v>4497</v>
      </c>
      <c r="C2245" s="34" t="s">
        <v>4498</v>
      </c>
      <c r="D2245" s="18">
        <v>0</v>
      </c>
      <c r="E2245" s="18">
        <v>89.7</v>
      </c>
      <c r="F2245" s="18">
        <v>0</v>
      </c>
      <c r="G2245" s="18">
        <v>0</v>
      </c>
      <c r="H2245" s="18">
        <v>0</v>
      </c>
      <c r="I2245" s="18">
        <v>0</v>
      </c>
      <c r="J2245" s="18">
        <v>0.27338866416459001</v>
      </c>
      <c r="K2245" s="18">
        <v>0</v>
      </c>
      <c r="L2245" s="18">
        <v>0</v>
      </c>
      <c r="M2245" s="18">
        <v>0</v>
      </c>
      <c r="N2245" s="19" t="s">
        <v>6098</v>
      </c>
    </row>
    <row r="2246" spans="1:14" ht="31.5" x14ac:dyDescent="0.25">
      <c r="A2246" s="31" t="s">
        <v>2043</v>
      </c>
      <c r="B2246" s="19" t="s">
        <v>4499</v>
      </c>
      <c r="C2246" s="34" t="s">
        <v>4500</v>
      </c>
      <c r="D2246" s="18">
        <v>0</v>
      </c>
      <c r="E2246" s="18">
        <v>63.48</v>
      </c>
      <c r="F2246" s="18">
        <v>0</v>
      </c>
      <c r="G2246" s="18">
        <v>0</v>
      </c>
      <c r="H2246" s="18">
        <v>0</v>
      </c>
      <c r="I2246" s="18">
        <v>0</v>
      </c>
      <c r="J2246" s="18">
        <v>0.19347505463955</v>
      </c>
      <c r="K2246" s="18">
        <v>0</v>
      </c>
      <c r="L2246" s="18">
        <v>0</v>
      </c>
      <c r="M2246" s="18">
        <v>0</v>
      </c>
      <c r="N2246" s="19" t="s">
        <v>6098</v>
      </c>
    </row>
    <row r="2247" spans="1:14" ht="31.5" x14ac:dyDescent="0.25">
      <c r="A2247" s="31" t="s">
        <v>2043</v>
      </c>
      <c r="B2247" s="19" t="s">
        <v>4501</v>
      </c>
      <c r="C2247" s="34" t="s">
        <v>4502</v>
      </c>
      <c r="D2247" s="18">
        <v>0</v>
      </c>
      <c r="E2247" s="18">
        <v>60.72</v>
      </c>
      <c r="F2247" s="18">
        <v>0</v>
      </c>
      <c r="G2247" s="18">
        <v>0</v>
      </c>
      <c r="H2247" s="18">
        <v>0</v>
      </c>
      <c r="I2247" s="18">
        <v>0</v>
      </c>
      <c r="J2247" s="18">
        <v>0.18506309574217999</v>
      </c>
      <c r="K2247" s="18">
        <v>0</v>
      </c>
      <c r="L2247" s="18">
        <v>0</v>
      </c>
      <c r="M2247" s="18">
        <v>0</v>
      </c>
      <c r="N2247" s="19" t="s">
        <v>6098</v>
      </c>
    </row>
    <row r="2248" spans="1:14" ht="31.5" x14ac:dyDescent="0.25">
      <c r="A2248" s="31" t="s">
        <v>2043</v>
      </c>
      <c r="B2248" s="19" t="s">
        <v>4503</v>
      </c>
      <c r="C2248" s="34" t="s">
        <v>4504</v>
      </c>
      <c r="D2248" s="18">
        <v>0</v>
      </c>
      <c r="E2248" s="18">
        <v>173.88</v>
      </c>
      <c r="F2248" s="18">
        <v>0</v>
      </c>
      <c r="G2248" s="18">
        <v>0</v>
      </c>
      <c r="H2248" s="18">
        <v>0</v>
      </c>
      <c r="I2248" s="18">
        <v>0</v>
      </c>
      <c r="J2248" s="18">
        <v>0.52995341053443001</v>
      </c>
      <c r="K2248" s="18">
        <v>0</v>
      </c>
      <c r="L2248" s="18">
        <v>0</v>
      </c>
      <c r="M2248" s="18">
        <v>0</v>
      </c>
      <c r="N2248" s="19" t="s">
        <v>6098</v>
      </c>
    </row>
    <row r="2249" spans="1:14" ht="31.5" x14ac:dyDescent="0.25">
      <c r="A2249" s="31" t="s">
        <v>2043</v>
      </c>
      <c r="B2249" s="19" t="s">
        <v>4505</v>
      </c>
      <c r="C2249" s="34" t="s">
        <v>4506</v>
      </c>
      <c r="D2249" s="18">
        <v>0</v>
      </c>
      <c r="E2249" s="18">
        <v>66.239999999999995</v>
      </c>
      <c r="F2249" s="18">
        <v>0</v>
      </c>
      <c r="G2249" s="18">
        <v>0</v>
      </c>
      <c r="H2249" s="18">
        <v>0</v>
      </c>
      <c r="I2249" s="18">
        <v>0</v>
      </c>
      <c r="J2249" s="18">
        <v>0.20188701353692001</v>
      </c>
      <c r="K2249" s="18">
        <v>0</v>
      </c>
      <c r="L2249" s="18">
        <v>0</v>
      </c>
      <c r="M2249" s="18">
        <v>0</v>
      </c>
      <c r="N2249" s="19" t="s">
        <v>6098</v>
      </c>
    </row>
    <row r="2250" spans="1:14" ht="47.25" x14ac:dyDescent="0.25">
      <c r="A2250" s="31" t="s">
        <v>2043</v>
      </c>
      <c r="B2250" s="19" t="s">
        <v>4507</v>
      </c>
      <c r="C2250" s="34" t="s">
        <v>4508</v>
      </c>
      <c r="D2250" s="18">
        <v>0</v>
      </c>
      <c r="E2250" s="18">
        <v>36.287999999999997</v>
      </c>
      <c r="F2250" s="18">
        <v>0</v>
      </c>
      <c r="G2250" s="18">
        <v>0</v>
      </c>
      <c r="H2250" s="18">
        <v>0</v>
      </c>
      <c r="I2250" s="18">
        <v>0</v>
      </c>
      <c r="J2250" s="18">
        <v>0.11059897263327</v>
      </c>
      <c r="K2250" s="18">
        <v>0</v>
      </c>
      <c r="L2250" s="18">
        <v>0</v>
      </c>
      <c r="M2250" s="18">
        <v>0</v>
      </c>
      <c r="N2250" s="19" t="s">
        <v>6098</v>
      </c>
    </row>
    <row r="2251" spans="1:14" ht="47.25" x14ac:dyDescent="0.25">
      <c r="A2251" s="31" t="s">
        <v>2043</v>
      </c>
      <c r="B2251" s="19" t="s">
        <v>4509</v>
      </c>
      <c r="C2251" s="34" t="s">
        <v>4510</v>
      </c>
      <c r="D2251" s="18">
        <v>0</v>
      </c>
      <c r="E2251" s="18">
        <v>29.376000000000001</v>
      </c>
      <c r="F2251" s="18">
        <v>0</v>
      </c>
      <c r="G2251" s="18">
        <v>0</v>
      </c>
      <c r="H2251" s="18">
        <v>0</v>
      </c>
      <c r="I2251" s="18">
        <v>0</v>
      </c>
      <c r="J2251" s="18">
        <v>8.9532501655500002E-2</v>
      </c>
      <c r="K2251" s="18">
        <v>0</v>
      </c>
      <c r="L2251" s="18">
        <v>0</v>
      </c>
      <c r="M2251" s="18">
        <v>0</v>
      </c>
      <c r="N2251" s="19" t="s">
        <v>6098</v>
      </c>
    </row>
    <row r="2252" spans="1:14" ht="47.25" x14ac:dyDescent="0.25">
      <c r="A2252" s="31" t="s">
        <v>2043</v>
      </c>
      <c r="B2252" s="19" t="s">
        <v>4511</v>
      </c>
      <c r="C2252" s="34" t="s">
        <v>4512</v>
      </c>
      <c r="D2252" s="18">
        <v>0</v>
      </c>
      <c r="E2252" s="18">
        <v>13.824</v>
      </c>
      <c r="F2252" s="18">
        <v>0</v>
      </c>
      <c r="G2252" s="18">
        <v>0</v>
      </c>
      <c r="H2252" s="18">
        <v>0</v>
      </c>
      <c r="I2252" s="18">
        <v>0</v>
      </c>
      <c r="J2252" s="18">
        <v>4.2132941955530002E-2</v>
      </c>
      <c r="K2252" s="18">
        <v>0</v>
      </c>
      <c r="L2252" s="18">
        <v>0</v>
      </c>
      <c r="M2252" s="18">
        <v>0</v>
      </c>
      <c r="N2252" s="19" t="s">
        <v>6098</v>
      </c>
    </row>
    <row r="2253" spans="1:14" ht="47.25" x14ac:dyDescent="0.25">
      <c r="A2253" s="31" t="s">
        <v>2043</v>
      </c>
      <c r="B2253" s="19" t="s">
        <v>4513</v>
      </c>
      <c r="C2253" s="34" t="s">
        <v>4514</v>
      </c>
      <c r="D2253" s="18">
        <v>0</v>
      </c>
      <c r="E2253" s="18">
        <v>13.824</v>
      </c>
      <c r="F2253" s="18">
        <v>0</v>
      </c>
      <c r="G2253" s="18">
        <v>0</v>
      </c>
      <c r="H2253" s="18">
        <v>0</v>
      </c>
      <c r="I2253" s="18">
        <v>0</v>
      </c>
      <c r="J2253" s="18">
        <v>4.2132941955530002E-2</v>
      </c>
      <c r="K2253" s="18">
        <v>0</v>
      </c>
      <c r="L2253" s="18">
        <v>0</v>
      </c>
      <c r="M2253" s="18">
        <v>0</v>
      </c>
      <c r="N2253" s="19" t="s">
        <v>6098</v>
      </c>
    </row>
    <row r="2254" spans="1:14" ht="47.25" x14ac:dyDescent="0.25">
      <c r="A2254" s="31" t="s">
        <v>2043</v>
      </c>
      <c r="B2254" s="19" t="s">
        <v>4515</v>
      </c>
      <c r="C2254" s="34" t="s">
        <v>4516</v>
      </c>
      <c r="D2254" s="18">
        <v>0</v>
      </c>
      <c r="E2254" s="18">
        <v>9.7919999999999998</v>
      </c>
      <c r="F2254" s="18">
        <v>0</v>
      </c>
      <c r="G2254" s="18">
        <v>0</v>
      </c>
      <c r="H2254" s="18">
        <v>0</v>
      </c>
      <c r="I2254" s="18">
        <v>0</v>
      </c>
      <c r="J2254" s="18">
        <v>2.9844167218500001E-2</v>
      </c>
      <c r="K2254" s="18">
        <v>0</v>
      </c>
      <c r="L2254" s="18">
        <v>0</v>
      </c>
      <c r="M2254" s="18">
        <v>0</v>
      </c>
      <c r="N2254" s="19" t="s">
        <v>6098</v>
      </c>
    </row>
    <row r="2255" spans="1:14" ht="47.25" x14ac:dyDescent="0.25">
      <c r="A2255" s="31" t="s">
        <v>2043</v>
      </c>
      <c r="B2255" s="19" t="s">
        <v>4517</v>
      </c>
      <c r="C2255" s="34" t="s">
        <v>4518</v>
      </c>
      <c r="D2255" s="18">
        <v>0</v>
      </c>
      <c r="E2255" s="18">
        <v>4.6079999999999997</v>
      </c>
      <c r="F2255" s="18">
        <v>0</v>
      </c>
      <c r="G2255" s="18">
        <v>0</v>
      </c>
      <c r="H2255" s="18">
        <v>0</v>
      </c>
      <c r="I2255" s="18">
        <v>0</v>
      </c>
      <c r="J2255" s="18">
        <v>1.404431398517E-2</v>
      </c>
      <c r="K2255" s="18">
        <v>0</v>
      </c>
      <c r="L2255" s="18">
        <v>0</v>
      </c>
      <c r="M2255" s="18">
        <v>0</v>
      </c>
      <c r="N2255" s="19" t="s">
        <v>6098</v>
      </c>
    </row>
    <row r="2256" spans="1:14" ht="47.25" x14ac:dyDescent="0.25">
      <c r="A2256" s="31" t="s">
        <v>2043</v>
      </c>
      <c r="B2256" s="19" t="s">
        <v>4519</v>
      </c>
      <c r="C2256" s="34" t="s">
        <v>4520</v>
      </c>
      <c r="D2256" s="18">
        <v>0</v>
      </c>
      <c r="E2256" s="18">
        <v>7.3440000000000003</v>
      </c>
      <c r="F2256" s="18">
        <v>0</v>
      </c>
      <c r="G2256" s="18">
        <v>0</v>
      </c>
      <c r="H2256" s="18">
        <v>0</v>
      </c>
      <c r="I2256" s="18">
        <v>0</v>
      </c>
      <c r="J2256" s="18">
        <v>2.2383125413870001E-2</v>
      </c>
      <c r="K2256" s="18">
        <v>0</v>
      </c>
      <c r="L2256" s="18">
        <v>0</v>
      </c>
      <c r="M2256" s="18">
        <v>0</v>
      </c>
      <c r="N2256" s="19" t="s">
        <v>6098</v>
      </c>
    </row>
    <row r="2257" spans="1:14" ht="47.25" x14ac:dyDescent="0.25">
      <c r="A2257" s="31" t="s">
        <v>2043</v>
      </c>
      <c r="B2257" s="19" t="s">
        <v>4521</v>
      </c>
      <c r="C2257" s="34" t="s">
        <v>4522</v>
      </c>
      <c r="D2257" s="18">
        <v>0</v>
      </c>
      <c r="E2257" s="18">
        <v>2.88</v>
      </c>
      <c r="F2257" s="18">
        <v>0</v>
      </c>
      <c r="G2257" s="18">
        <v>0</v>
      </c>
      <c r="H2257" s="18">
        <v>0</v>
      </c>
      <c r="I2257" s="18">
        <v>0</v>
      </c>
      <c r="J2257" s="18">
        <v>8.7776962407299999E-3</v>
      </c>
      <c r="K2257" s="18">
        <v>0</v>
      </c>
      <c r="L2257" s="18">
        <v>0</v>
      </c>
      <c r="M2257" s="18">
        <v>0</v>
      </c>
      <c r="N2257" s="19" t="s">
        <v>6098</v>
      </c>
    </row>
    <row r="2258" spans="1:14" ht="47.25" x14ac:dyDescent="0.25">
      <c r="A2258" s="31" t="s">
        <v>2043</v>
      </c>
      <c r="B2258" s="19" t="s">
        <v>4523</v>
      </c>
      <c r="C2258" s="34" t="s">
        <v>4524</v>
      </c>
      <c r="D2258" s="18">
        <v>0</v>
      </c>
      <c r="E2258" s="18">
        <v>7.4880000000000004</v>
      </c>
      <c r="F2258" s="18">
        <v>0</v>
      </c>
      <c r="G2258" s="18">
        <v>0</v>
      </c>
      <c r="H2258" s="18">
        <v>0</v>
      </c>
      <c r="I2258" s="18">
        <v>0</v>
      </c>
      <c r="J2258" s="18">
        <v>2.2822010225909999E-2</v>
      </c>
      <c r="K2258" s="18">
        <v>0</v>
      </c>
      <c r="L2258" s="18">
        <v>0</v>
      </c>
      <c r="M2258" s="18">
        <v>0</v>
      </c>
      <c r="N2258" s="19" t="s">
        <v>6098</v>
      </c>
    </row>
    <row r="2259" spans="1:14" ht="47.25" x14ac:dyDescent="0.25">
      <c r="A2259" s="31" t="s">
        <v>2043</v>
      </c>
      <c r="B2259" s="19" t="s">
        <v>4525</v>
      </c>
      <c r="C2259" s="34" t="s">
        <v>4526</v>
      </c>
      <c r="D2259" s="18">
        <v>0</v>
      </c>
      <c r="E2259" s="18">
        <v>4.032</v>
      </c>
      <c r="F2259" s="18">
        <v>0</v>
      </c>
      <c r="G2259" s="18">
        <v>0</v>
      </c>
      <c r="H2259" s="18">
        <v>0</v>
      </c>
      <c r="I2259" s="18">
        <v>0</v>
      </c>
      <c r="J2259" s="18">
        <v>1.228877473703E-2</v>
      </c>
      <c r="K2259" s="18">
        <v>0</v>
      </c>
      <c r="L2259" s="18">
        <v>0</v>
      </c>
      <c r="M2259" s="18">
        <v>0</v>
      </c>
      <c r="N2259" s="19" t="s">
        <v>6098</v>
      </c>
    </row>
    <row r="2260" spans="1:14" ht="31.5" x14ac:dyDescent="0.25">
      <c r="A2260" s="31" t="s">
        <v>2043</v>
      </c>
      <c r="B2260" s="19" t="s">
        <v>4527</v>
      </c>
      <c r="C2260" s="34" t="s">
        <v>4528</v>
      </c>
      <c r="D2260" s="18">
        <v>0</v>
      </c>
      <c r="E2260" s="18">
        <v>12.672000000000001</v>
      </c>
      <c r="F2260" s="18">
        <v>0</v>
      </c>
      <c r="G2260" s="18">
        <v>0</v>
      </c>
      <c r="H2260" s="18">
        <v>0</v>
      </c>
      <c r="I2260" s="18">
        <v>0</v>
      </c>
      <c r="J2260" s="18">
        <v>3.8621863459230001E-2</v>
      </c>
      <c r="K2260" s="18">
        <v>0</v>
      </c>
      <c r="L2260" s="18">
        <v>0</v>
      </c>
      <c r="M2260" s="18">
        <v>0</v>
      </c>
      <c r="N2260" s="19" t="s">
        <v>6098</v>
      </c>
    </row>
    <row r="2261" spans="1:14" ht="47.25" x14ac:dyDescent="0.25">
      <c r="A2261" s="31" t="s">
        <v>2043</v>
      </c>
      <c r="B2261" s="19" t="s">
        <v>4529</v>
      </c>
      <c r="C2261" s="34" t="s">
        <v>4530</v>
      </c>
      <c r="D2261" s="18">
        <v>0</v>
      </c>
      <c r="E2261" s="18">
        <v>2.3039999999999998</v>
      </c>
      <c r="F2261" s="18">
        <v>0</v>
      </c>
      <c r="G2261" s="18">
        <v>0</v>
      </c>
      <c r="H2261" s="18">
        <v>0</v>
      </c>
      <c r="I2261" s="18">
        <v>0</v>
      </c>
      <c r="J2261" s="18">
        <v>7.0221569925799998E-3</v>
      </c>
      <c r="K2261" s="18">
        <v>0</v>
      </c>
      <c r="L2261" s="18">
        <v>0</v>
      </c>
      <c r="M2261" s="18">
        <v>0</v>
      </c>
      <c r="N2261" s="19" t="s">
        <v>6098</v>
      </c>
    </row>
    <row r="2262" spans="1:14" ht="47.25" x14ac:dyDescent="0.25">
      <c r="A2262" s="31" t="s">
        <v>2043</v>
      </c>
      <c r="B2262" s="19" t="s">
        <v>4531</v>
      </c>
      <c r="C2262" s="34" t="s">
        <v>4532</v>
      </c>
      <c r="D2262" s="18">
        <v>0</v>
      </c>
      <c r="E2262" s="18">
        <v>5.1840000000000002</v>
      </c>
      <c r="F2262" s="18">
        <v>0</v>
      </c>
      <c r="G2262" s="18">
        <v>0</v>
      </c>
      <c r="H2262" s="18">
        <v>0</v>
      </c>
      <c r="I2262" s="18">
        <v>0</v>
      </c>
      <c r="J2262" s="18">
        <v>1.5799853233320001E-2</v>
      </c>
      <c r="K2262" s="18">
        <v>0</v>
      </c>
      <c r="L2262" s="18">
        <v>0</v>
      </c>
      <c r="M2262" s="18">
        <v>0</v>
      </c>
      <c r="N2262" s="19" t="s">
        <v>6098</v>
      </c>
    </row>
    <row r="2263" spans="1:14" ht="31.5" x14ac:dyDescent="0.25">
      <c r="A2263" s="31" t="s">
        <v>2043</v>
      </c>
      <c r="B2263" s="19" t="s">
        <v>4533</v>
      </c>
      <c r="C2263" s="34" t="s">
        <v>4534</v>
      </c>
      <c r="D2263" s="18">
        <v>0</v>
      </c>
      <c r="E2263" s="18">
        <v>17.856000000000002</v>
      </c>
      <c r="F2263" s="18">
        <v>0</v>
      </c>
      <c r="G2263" s="18">
        <v>0</v>
      </c>
      <c r="H2263" s="18">
        <v>0</v>
      </c>
      <c r="I2263" s="18">
        <v>0</v>
      </c>
      <c r="J2263" s="18">
        <v>5.4421716692559997E-2</v>
      </c>
      <c r="K2263" s="18">
        <v>0</v>
      </c>
      <c r="L2263" s="18">
        <v>0</v>
      </c>
      <c r="M2263" s="18">
        <v>0</v>
      </c>
      <c r="N2263" s="19" t="s">
        <v>6098</v>
      </c>
    </row>
    <row r="2264" spans="1:14" ht="47.25" x14ac:dyDescent="0.25">
      <c r="A2264" s="31" t="s">
        <v>2043</v>
      </c>
      <c r="B2264" s="19" t="s">
        <v>4535</v>
      </c>
      <c r="C2264" s="34" t="s">
        <v>4536</v>
      </c>
      <c r="D2264" s="18">
        <v>0</v>
      </c>
      <c r="E2264" s="18">
        <v>6.3360000000000003</v>
      </c>
      <c r="F2264" s="18">
        <v>0</v>
      </c>
      <c r="G2264" s="18">
        <v>0</v>
      </c>
      <c r="H2264" s="18">
        <v>0</v>
      </c>
      <c r="I2264" s="18">
        <v>0</v>
      </c>
      <c r="J2264" s="18">
        <v>1.9310931729610001E-2</v>
      </c>
      <c r="K2264" s="18">
        <v>0</v>
      </c>
      <c r="L2264" s="18">
        <v>0</v>
      </c>
      <c r="M2264" s="18">
        <v>0</v>
      </c>
      <c r="N2264" s="19" t="s">
        <v>6098</v>
      </c>
    </row>
    <row r="2265" spans="1:14" ht="31.5" x14ac:dyDescent="0.25">
      <c r="A2265" s="31" t="s">
        <v>2043</v>
      </c>
      <c r="B2265" s="19" t="s">
        <v>4537</v>
      </c>
      <c r="C2265" s="34" t="s">
        <v>4538</v>
      </c>
      <c r="D2265" s="18">
        <v>0</v>
      </c>
      <c r="E2265" s="18">
        <v>10.944000000000001</v>
      </c>
      <c r="F2265" s="18">
        <v>0</v>
      </c>
      <c r="G2265" s="18">
        <v>0</v>
      </c>
      <c r="H2265" s="18">
        <v>0</v>
      </c>
      <c r="I2265" s="18">
        <v>0</v>
      </c>
      <c r="J2265" s="18">
        <v>3.3355245714789997E-2</v>
      </c>
      <c r="K2265" s="18">
        <v>0</v>
      </c>
      <c r="L2265" s="18">
        <v>0</v>
      </c>
      <c r="M2265" s="18">
        <v>0</v>
      </c>
      <c r="N2265" s="19" t="s">
        <v>6098</v>
      </c>
    </row>
    <row r="2266" spans="1:14" ht="31.5" x14ac:dyDescent="0.25">
      <c r="A2266" s="31" t="s">
        <v>2043</v>
      </c>
      <c r="B2266" s="19" t="s">
        <v>4539</v>
      </c>
      <c r="C2266" s="34" t="s">
        <v>4540</v>
      </c>
      <c r="D2266" s="18">
        <v>0</v>
      </c>
      <c r="E2266" s="18">
        <v>0</v>
      </c>
      <c r="F2266" s="18">
        <v>28.8</v>
      </c>
      <c r="G2266" s="18">
        <v>0</v>
      </c>
      <c r="H2266" s="18">
        <v>0</v>
      </c>
      <c r="I2266" s="18">
        <v>0</v>
      </c>
      <c r="J2266" s="18">
        <v>0</v>
      </c>
      <c r="K2266" s="18">
        <v>8.7776962407360007E-2</v>
      </c>
      <c r="L2266" s="18">
        <v>0</v>
      </c>
      <c r="M2266" s="18">
        <v>0</v>
      </c>
      <c r="N2266" s="19" t="s">
        <v>6098</v>
      </c>
    </row>
    <row r="2267" spans="1:14" ht="31.5" x14ac:dyDescent="0.25">
      <c r="A2267" s="31" t="s">
        <v>2043</v>
      </c>
      <c r="B2267" s="19" t="s">
        <v>4541</v>
      </c>
      <c r="C2267" s="34" t="s">
        <v>4542</v>
      </c>
      <c r="D2267" s="18">
        <v>0</v>
      </c>
      <c r="E2267" s="18">
        <v>0</v>
      </c>
      <c r="F2267" s="18">
        <v>14.4</v>
      </c>
      <c r="G2267" s="18">
        <v>0</v>
      </c>
      <c r="H2267" s="18">
        <v>0</v>
      </c>
      <c r="I2267" s="18">
        <v>0</v>
      </c>
      <c r="J2267" s="18">
        <v>0</v>
      </c>
      <c r="K2267" s="18">
        <v>4.3888481203680003E-2</v>
      </c>
      <c r="L2267" s="18">
        <v>0</v>
      </c>
      <c r="M2267" s="18">
        <v>0</v>
      </c>
      <c r="N2267" s="19" t="s">
        <v>6098</v>
      </c>
    </row>
    <row r="2268" spans="1:14" ht="31.5" x14ac:dyDescent="0.25">
      <c r="A2268" s="31" t="s">
        <v>2043</v>
      </c>
      <c r="B2268" s="19" t="s">
        <v>4543</v>
      </c>
      <c r="C2268" s="34" t="s">
        <v>4544</v>
      </c>
      <c r="D2268" s="18">
        <v>0</v>
      </c>
      <c r="E2268" s="18">
        <v>28.8</v>
      </c>
      <c r="F2268" s="18">
        <v>0</v>
      </c>
      <c r="G2268" s="18">
        <v>0</v>
      </c>
      <c r="H2268" s="18">
        <v>0</v>
      </c>
      <c r="I2268" s="18">
        <v>0</v>
      </c>
      <c r="J2268" s="18">
        <v>8.7776962407360007E-2</v>
      </c>
      <c r="K2268" s="18">
        <v>0</v>
      </c>
      <c r="L2268" s="18">
        <v>0</v>
      </c>
      <c r="M2268" s="18">
        <v>0</v>
      </c>
      <c r="N2268" s="19" t="s">
        <v>6098</v>
      </c>
    </row>
    <row r="2269" spans="1:14" ht="31.5" x14ac:dyDescent="0.25">
      <c r="A2269" s="31" t="s">
        <v>2043</v>
      </c>
      <c r="B2269" s="19" t="s">
        <v>4545</v>
      </c>
      <c r="C2269" s="34" t="s">
        <v>4546</v>
      </c>
      <c r="D2269" s="18">
        <v>0</v>
      </c>
      <c r="E2269" s="18">
        <v>14.4</v>
      </c>
      <c r="F2269" s="18">
        <v>0</v>
      </c>
      <c r="G2269" s="18">
        <v>0</v>
      </c>
      <c r="H2269" s="18">
        <v>0</v>
      </c>
      <c r="I2269" s="18">
        <v>0</v>
      </c>
      <c r="J2269" s="18">
        <v>4.3888481203680003E-2</v>
      </c>
      <c r="K2269" s="18">
        <v>0</v>
      </c>
      <c r="L2269" s="18">
        <v>0</v>
      </c>
      <c r="M2269" s="18">
        <v>0</v>
      </c>
      <c r="N2269" s="19" t="s">
        <v>6098</v>
      </c>
    </row>
    <row r="2270" spans="1:14" ht="31.5" x14ac:dyDescent="0.25">
      <c r="A2270" s="31" t="s">
        <v>2043</v>
      </c>
      <c r="B2270" s="19" t="s">
        <v>4547</v>
      </c>
      <c r="C2270" s="34" t="s">
        <v>4548</v>
      </c>
      <c r="D2270" s="18">
        <v>0</v>
      </c>
      <c r="E2270" s="18">
        <v>28.8</v>
      </c>
      <c r="F2270" s="18">
        <v>0</v>
      </c>
      <c r="G2270" s="18">
        <v>0</v>
      </c>
      <c r="H2270" s="18">
        <v>0</v>
      </c>
      <c r="I2270" s="18">
        <v>0</v>
      </c>
      <c r="J2270" s="18">
        <v>8.7776962407360007E-2</v>
      </c>
      <c r="K2270" s="18">
        <v>0</v>
      </c>
      <c r="L2270" s="18">
        <v>0</v>
      </c>
      <c r="M2270" s="18">
        <v>0</v>
      </c>
      <c r="N2270" s="19" t="s">
        <v>6098</v>
      </c>
    </row>
    <row r="2271" spans="1:14" ht="31.5" x14ac:dyDescent="0.25">
      <c r="A2271" s="31" t="s">
        <v>2043</v>
      </c>
      <c r="B2271" s="19" t="s">
        <v>4549</v>
      </c>
      <c r="C2271" s="34" t="s">
        <v>4550</v>
      </c>
      <c r="D2271" s="18">
        <v>0</v>
      </c>
      <c r="E2271" s="18">
        <v>21.6</v>
      </c>
      <c r="F2271" s="18">
        <v>0</v>
      </c>
      <c r="G2271" s="18">
        <v>0</v>
      </c>
      <c r="H2271" s="18">
        <v>0</v>
      </c>
      <c r="I2271" s="18">
        <v>0</v>
      </c>
      <c r="J2271" s="18">
        <v>6.5832721805519995E-2</v>
      </c>
      <c r="K2271" s="18">
        <v>0</v>
      </c>
      <c r="L2271" s="18">
        <v>0</v>
      </c>
      <c r="M2271" s="18">
        <v>0</v>
      </c>
      <c r="N2271" s="19" t="s">
        <v>6098</v>
      </c>
    </row>
    <row r="2272" spans="1:14" ht="31.5" x14ac:dyDescent="0.25">
      <c r="A2272" s="31" t="s">
        <v>2043</v>
      </c>
      <c r="B2272" s="19" t="s">
        <v>4551</v>
      </c>
      <c r="C2272" s="34" t="s">
        <v>4552</v>
      </c>
      <c r="D2272" s="18">
        <v>0</v>
      </c>
      <c r="E2272" s="18">
        <v>10.08</v>
      </c>
      <c r="F2272" s="18">
        <v>0</v>
      </c>
      <c r="G2272" s="18">
        <v>0</v>
      </c>
      <c r="H2272" s="18">
        <v>0</v>
      </c>
      <c r="I2272" s="18">
        <v>0</v>
      </c>
      <c r="J2272" s="18">
        <v>3.0721936842570002E-2</v>
      </c>
      <c r="K2272" s="18">
        <v>0</v>
      </c>
      <c r="L2272" s="18">
        <v>0</v>
      </c>
      <c r="M2272" s="18">
        <v>0</v>
      </c>
      <c r="N2272" s="19" t="s">
        <v>6098</v>
      </c>
    </row>
    <row r="2273" spans="1:14" ht="31.5" x14ac:dyDescent="0.25">
      <c r="A2273" s="31" t="s">
        <v>2043</v>
      </c>
      <c r="B2273" s="19" t="s">
        <v>4553</v>
      </c>
      <c r="C2273" s="34" t="s">
        <v>4554</v>
      </c>
      <c r="D2273" s="18">
        <v>0</v>
      </c>
      <c r="E2273" s="18">
        <v>7.2</v>
      </c>
      <c r="F2273" s="18">
        <v>0</v>
      </c>
      <c r="G2273" s="18">
        <v>0</v>
      </c>
      <c r="H2273" s="18">
        <v>0</v>
      </c>
      <c r="I2273" s="18">
        <v>0</v>
      </c>
      <c r="J2273" s="18">
        <v>2.1944240601840002E-2</v>
      </c>
      <c r="K2273" s="18">
        <v>0</v>
      </c>
      <c r="L2273" s="18">
        <v>0</v>
      </c>
      <c r="M2273" s="18">
        <v>0</v>
      </c>
      <c r="N2273" s="19" t="s">
        <v>6098</v>
      </c>
    </row>
    <row r="2274" spans="1:14" ht="31.5" x14ac:dyDescent="0.25">
      <c r="A2274" s="31" t="s">
        <v>2043</v>
      </c>
      <c r="B2274" s="19" t="s">
        <v>4555</v>
      </c>
      <c r="C2274" s="34" t="s">
        <v>4556</v>
      </c>
      <c r="D2274" s="18">
        <v>0</v>
      </c>
      <c r="E2274" s="18">
        <v>24.48</v>
      </c>
      <c r="F2274" s="18">
        <v>0</v>
      </c>
      <c r="G2274" s="18">
        <v>0</v>
      </c>
      <c r="H2274" s="18">
        <v>0</v>
      </c>
      <c r="I2274" s="18">
        <v>0</v>
      </c>
      <c r="J2274" s="18">
        <v>7.4610418046250002E-2</v>
      </c>
      <c r="K2274" s="18">
        <v>0</v>
      </c>
      <c r="L2274" s="18">
        <v>0</v>
      </c>
      <c r="M2274" s="18">
        <v>0</v>
      </c>
      <c r="N2274" s="19" t="s">
        <v>6098</v>
      </c>
    </row>
    <row r="2275" spans="1:14" ht="31.5" x14ac:dyDescent="0.25">
      <c r="A2275" s="31" t="s">
        <v>2043</v>
      </c>
      <c r="B2275" s="19" t="s">
        <v>4557</v>
      </c>
      <c r="C2275" s="34" t="s">
        <v>4558</v>
      </c>
      <c r="D2275" s="18">
        <v>0</v>
      </c>
      <c r="E2275" s="18">
        <v>14.4</v>
      </c>
      <c r="F2275" s="18">
        <v>0</v>
      </c>
      <c r="G2275" s="18">
        <v>0</v>
      </c>
      <c r="H2275" s="18">
        <v>0</v>
      </c>
      <c r="I2275" s="18">
        <v>0</v>
      </c>
      <c r="J2275" s="18">
        <v>4.3888481203680003E-2</v>
      </c>
      <c r="K2275" s="18">
        <v>0</v>
      </c>
      <c r="L2275" s="18">
        <v>0</v>
      </c>
      <c r="M2275" s="18">
        <v>0</v>
      </c>
      <c r="N2275" s="19" t="s">
        <v>6098</v>
      </c>
    </row>
    <row r="2276" spans="1:14" ht="31.5" x14ac:dyDescent="0.25">
      <c r="A2276" s="31" t="s">
        <v>2043</v>
      </c>
      <c r="B2276" s="19" t="s">
        <v>4559</v>
      </c>
      <c r="C2276" s="34" t="s">
        <v>4560</v>
      </c>
      <c r="D2276" s="18">
        <v>0</v>
      </c>
      <c r="E2276" s="18">
        <v>5.76</v>
      </c>
      <c r="F2276" s="18">
        <v>0</v>
      </c>
      <c r="G2276" s="18">
        <v>0</v>
      </c>
      <c r="H2276" s="18">
        <v>0</v>
      </c>
      <c r="I2276" s="18">
        <v>0</v>
      </c>
      <c r="J2276" s="18">
        <v>1.7555392481469999E-2</v>
      </c>
      <c r="K2276" s="18">
        <v>0</v>
      </c>
      <c r="L2276" s="18">
        <v>0</v>
      </c>
      <c r="M2276" s="18">
        <v>0</v>
      </c>
      <c r="N2276" s="19" t="s">
        <v>6098</v>
      </c>
    </row>
    <row r="2277" spans="1:14" ht="31.5" x14ac:dyDescent="0.25">
      <c r="A2277" s="31" t="s">
        <v>2043</v>
      </c>
      <c r="B2277" s="19" t="s">
        <v>4561</v>
      </c>
      <c r="C2277" s="34" t="s">
        <v>4562</v>
      </c>
      <c r="D2277" s="18">
        <v>0</v>
      </c>
      <c r="E2277" s="18">
        <v>19.007999999999999</v>
      </c>
      <c r="F2277" s="18">
        <v>0</v>
      </c>
      <c r="G2277" s="18">
        <v>0</v>
      </c>
      <c r="H2277" s="18">
        <v>0</v>
      </c>
      <c r="I2277" s="18">
        <v>0</v>
      </c>
      <c r="J2277" s="18">
        <v>5.793279518885E-2</v>
      </c>
      <c r="K2277" s="18">
        <v>0</v>
      </c>
      <c r="L2277" s="18">
        <v>0</v>
      </c>
      <c r="M2277" s="18">
        <v>0</v>
      </c>
      <c r="N2277" s="19" t="s">
        <v>6098</v>
      </c>
    </row>
    <row r="2278" spans="1:14" ht="31.5" x14ac:dyDescent="0.25">
      <c r="A2278" s="31" t="s">
        <v>2043</v>
      </c>
      <c r="B2278" s="19" t="s">
        <v>4563</v>
      </c>
      <c r="C2278" s="34" t="s">
        <v>4564</v>
      </c>
      <c r="D2278" s="18">
        <v>0</v>
      </c>
      <c r="E2278" s="18">
        <v>14.4</v>
      </c>
      <c r="F2278" s="18">
        <v>0</v>
      </c>
      <c r="G2278" s="18">
        <v>0</v>
      </c>
      <c r="H2278" s="18">
        <v>0</v>
      </c>
      <c r="I2278" s="18">
        <v>0</v>
      </c>
      <c r="J2278" s="18">
        <v>4.3888481203680003E-2</v>
      </c>
      <c r="K2278" s="18">
        <v>0</v>
      </c>
      <c r="L2278" s="18">
        <v>0</v>
      </c>
      <c r="M2278" s="18">
        <v>0</v>
      </c>
      <c r="N2278" s="19" t="s">
        <v>6098</v>
      </c>
    </row>
    <row r="2279" spans="1:14" ht="31.5" x14ac:dyDescent="0.25">
      <c r="A2279" s="31" t="s">
        <v>2043</v>
      </c>
      <c r="B2279" s="19" t="s">
        <v>4565</v>
      </c>
      <c r="C2279" s="34" t="s">
        <v>4566</v>
      </c>
      <c r="D2279" s="18">
        <v>0</v>
      </c>
      <c r="E2279" s="18">
        <v>24.48</v>
      </c>
      <c r="F2279" s="18">
        <v>0</v>
      </c>
      <c r="G2279" s="18">
        <v>0</v>
      </c>
      <c r="H2279" s="18">
        <v>0</v>
      </c>
      <c r="I2279" s="18">
        <v>0</v>
      </c>
      <c r="J2279" s="18">
        <v>7.4610418046250002E-2</v>
      </c>
      <c r="K2279" s="18">
        <v>0</v>
      </c>
      <c r="L2279" s="18">
        <v>0</v>
      </c>
      <c r="M2279" s="18">
        <v>0</v>
      </c>
      <c r="N2279" s="19" t="s">
        <v>6098</v>
      </c>
    </row>
    <row r="2280" spans="1:14" ht="31.5" x14ac:dyDescent="0.25">
      <c r="A2280" s="31" t="s">
        <v>2043</v>
      </c>
      <c r="B2280" s="19" t="s">
        <v>4567</v>
      </c>
      <c r="C2280" s="34" t="s">
        <v>4568</v>
      </c>
      <c r="D2280" s="18">
        <v>0</v>
      </c>
      <c r="E2280" s="18">
        <v>5.76</v>
      </c>
      <c r="F2280" s="18">
        <v>0</v>
      </c>
      <c r="G2280" s="18">
        <v>0</v>
      </c>
      <c r="H2280" s="18">
        <v>0</v>
      </c>
      <c r="I2280" s="18">
        <v>0</v>
      </c>
      <c r="J2280" s="18">
        <v>1.7555392481469999E-2</v>
      </c>
      <c r="K2280" s="18">
        <v>0</v>
      </c>
      <c r="L2280" s="18">
        <v>0</v>
      </c>
      <c r="M2280" s="18">
        <v>0</v>
      </c>
      <c r="N2280" s="19" t="s">
        <v>6098</v>
      </c>
    </row>
    <row r="2281" spans="1:14" ht="31.5" x14ac:dyDescent="0.25">
      <c r="A2281" s="31" t="s">
        <v>2043</v>
      </c>
      <c r="B2281" s="19" t="s">
        <v>4569</v>
      </c>
      <c r="C2281" s="34" t="s">
        <v>4570</v>
      </c>
      <c r="D2281" s="18">
        <v>0</v>
      </c>
      <c r="E2281" s="18">
        <v>19.007999999999999</v>
      </c>
      <c r="F2281" s="18">
        <v>0</v>
      </c>
      <c r="G2281" s="18">
        <v>0</v>
      </c>
      <c r="H2281" s="18">
        <v>0</v>
      </c>
      <c r="I2281" s="18">
        <v>0</v>
      </c>
      <c r="J2281" s="18">
        <v>5.793279518885E-2</v>
      </c>
      <c r="K2281" s="18">
        <v>0</v>
      </c>
      <c r="L2281" s="18">
        <v>0</v>
      </c>
      <c r="M2281" s="18">
        <v>0</v>
      </c>
      <c r="N2281" s="19" t="s">
        <v>6098</v>
      </c>
    </row>
    <row r="2282" spans="1:14" ht="31.5" x14ac:dyDescent="0.25">
      <c r="A2282" s="31" t="s">
        <v>2043</v>
      </c>
      <c r="B2282" s="19" t="s">
        <v>4571</v>
      </c>
      <c r="C2282" s="34" t="s">
        <v>4572</v>
      </c>
      <c r="D2282" s="18">
        <v>0</v>
      </c>
      <c r="E2282" s="18">
        <v>23.616</v>
      </c>
      <c r="F2282" s="18">
        <v>0</v>
      </c>
      <c r="G2282" s="18">
        <v>0</v>
      </c>
      <c r="H2282" s="18">
        <v>0</v>
      </c>
      <c r="I2282" s="18">
        <v>0</v>
      </c>
      <c r="J2282" s="18">
        <v>7.1977109174029996E-2</v>
      </c>
      <c r="K2282" s="18">
        <v>0</v>
      </c>
      <c r="L2282" s="18">
        <v>0</v>
      </c>
      <c r="M2282" s="18">
        <v>0</v>
      </c>
      <c r="N2282" s="19" t="s">
        <v>6098</v>
      </c>
    </row>
    <row r="2283" spans="1:14" ht="31.5" x14ac:dyDescent="0.25">
      <c r="A2283" s="31" t="s">
        <v>2043</v>
      </c>
      <c r="B2283" s="19" t="s">
        <v>4573</v>
      </c>
      <c r="C2283" s="34" t="s">
        <v>4574</v>
      </c>
      <c r="D2283" s="18">
        <v>0</v>
      </c>
      <c r="E2283" s="18">
        <v>4.32</v>
      </c>
      <c r="F2283" s="18">
        <v>0</v>
      </c>
      <c r="G2283" s="18">
        <v>0</v>
      </c>
      <c r="H2283" s="18">
        <v>0</v>
      </c>
      <c r="I2283" s="18">
        <v>0</v>
      </c>
      <c r="J2283" s="18">
        <v>1.3166544361099999E-2</v>
      </c>
      <c r="K2283" s="18">
        <v>0</v>
      </c>
      <c r="L2283" s="18">
        <v>0</v>
      </c>
      <c r="M2283" s="18">
        <v>0</v>
      </c>
      <c r="N2283" s="19" t="s">
        <v>6098</v>
      </c>
    </row>
    <row r="2284" spans="1:14" ht="31.5" x14ac:dyDescent="0.25">
      <c r="A2284" s="31" t="s">
        <v>2043</v>
      </c>
      <c r="B2284" s="19" t="s">
        <v>4575</v>
      </c>
      <c r="C2284" s="34" t="s">
        <v>4576</v>
      </c>
      <c r="D2284" s="18">
        <v>0</v>
      </c>
      <c r="E2284" s="18">
        <v>24.48</v>
      </c>
      <c r="F2284" s="18">
        <v>0</v>
      </c>
      <c r="G2284" s="18">
        <v>0</v>
      </c>
      <c r="H2284" s="18">
        <v>0</v>
      </c>
      <c r="I2284" s="18">
        <v>0</v>
      </c>
      <c r="J2284" s="18">
        <v>7.4610418046250002E-2</v>
      </c>
      <c r="K2284" s="18">
        <v>0</v>
      </c>
      <c r="L2284" s="18">
        <v>0</v>
      </c>
      <c r="M2284" s="18">
        <v>0</v>
      </c>
      <c r="N2284" s="19" t="s">
        <v>6098</v>
      </c>
    </row>
    <row r="2285" spans="1:14" ht="31.5" x14ac:dyDescent="0.25">
      <c r="A2285" s="31" t="s">
        <v>2043</v>
      </c>
      <c r="B2285" s="19" t="s">
        <v>4577</v>
      </c>
      <c r="C2285" s="34" t="s">
        <v>4578</v>
      </c>
      <c r="D2285" s="18">
        <v>0</v>
      </c>
      <c r="E2285" s="18">
        <v>14.4</v>
      </c>
      <c r="F2285" s="18">
        <v>0</v>
      </c>
      <c r="G2285" s="18">
        <v>0</v>
      </c>
      <c r="H2285" s="18">
        <v>0</v>
      </c>
      <c r="I2285" s="18">
        <v>0</v>
      </c>
      <c r="J2285" s="18">
        <v>4.3888481203680003E-2</v>
      </c>
      <c r="K2285" s="18">
        <v>0</v>
      </c>
      <c r="L2285" s="18">
        <v>0</v>
      </c>
      <c r="M2285" s="18">
        <v>0</v>
      </c>
      <c r="N2285" s="19" t="s">
        <v>6098</v>
      </c>
    </row>
    <row r="2286" spans="1:14" ht="31.5" x14ac:dyDescent="0.25">
      <c r="A2286" s="31" t="s">
        <v>2043</v>
      </c>
      <c r="B2286" s="19" t="s">
        <v>4579</v>
      </c>
      <c r="C2286" s="34" t="s">
        <v>4580</v>
      </c>
      <c r="D2286" s="18">
        <v>0</v>
      </c>
      <c r="E2286" s="18">
        <v>5.76</v>
      </c>
      <c r="F2286" s="18">
        <v>0</v>
      </c>
      <c r="G2286" s="18">
        <v>0</v>
      </c>
      <c r="H2286" s="18">
        <v>0</v>
      </c>
      <c r="I2286" s="18">
        <v>0</v>
      </c>
      <c r="J2286" s="18">
        <v>1.7555392481469999E-2</v>
      </c>
      <c r="K2286" s="18">
        <v>0</v>
      </c>
      <c r="L2286" s="18">
        <v>0</v>
      </c>
      <c r="M2286" s="18">
        <v>0</v>
      </c>
      <c r="N2286" s="19" t="s">
        <v>6098</v>
      </c>
    </row>
    <row r="2287" spans="1:14" ht="31.5" x14ac:dyDescent="0.25">
      <c r="A2287" s="31" t="s">
        <v>2043</v>
      </c>
      <c r="B2287" s="19" t="s">
        <v>4581</v>
      </c>
      <c r="C2287" s="34" t="s">
        <v>4582</v>
      </c>
      <c r="D2287" s="18">
        <v>0</v>
      </c>
      <c r="E2287" s="18">
        <v>19.007999999999999</v>
      </c>
      <c r="F2287" s="18">
        <v>0</v>
      </c>
      <c r="G2287" s="18">
        <v>0</v>
      </c>
      <c r="H2287" s="18">
        <v>0</v>
      </c>
      <c r="I2287" s="18">
        <v>0</v>
      </c>
      <c r="J2287" s="18">
        <v>5.793279518885E-2</v>
      </c>
      <c r="K2287" s="18">
        <v>0</v>
      </c>
      <c r="L2287" s="18">
        <v>0</v>
      </c>
      <c r="M2287" s="18">
        <v>0</v>
      </c>
      <c r="N2287" s="19" t="s">
        <v>6098</v>
      </c>
    </row>
    <row r="2288" spans="1:14" ht="31.5" x14ac:dyDescent="0.25">
      <c r="A2288" s="31" t="s">
        <v>2043</v>
      </c>
      <c r="B2288" s="19" t="s">
        <v>4583</v>
      </c>
      <c r="C2288" s="34" t="s">
        <v>4584</v>
      </c>
      <c r="D2288" s="18">
        <v>0</v>
      </c>
      <c r="E2288" s="18">
        <v>14.4</v>
      </c>
      <c r="F2288" s="18">
        <v>0</v>
      </c>
      <c r="G2288" s="18">
        <v>0</v>
      </c>
      <c r="H2288" s="18">
        <v>0</v>
      </c>
      <c r="I2288" s="18">
        <v>0</v>
      </c>
      <c r="J2288" s="18">
        <v>4.3888481203680003E-2</v>
      </c>
      <c r="K2288" s="18">
        <v>0</v>
      </c>
      <c r="L2288" s="18">
        <v>0</v>
      </c>
      <c r="M2288" s="18">
        <v>0</v>
      </c>
      <c r="N2288" s="19" t="s">
        <v>6098</v>
      </c>
    </row>
    <row r="2289" spans="1:14" ht="31.5" x14ac:dyDescent="0.25">
      <c r="A2289" s="31" t="s">
        <v>2043</v>
      </c>
      <c r="B2289" s="19" t="s">
        <v>4585</v>
      </c>
      <c r="C2289" s="34" t="s">
        <v>4586</v>
      </c>
      <c r="D2289" s="18">
        <v>0</v>
      </c>
      <c r="E2289" s="18">
        <v>2.16</v>
      </c>
      <c r="F2289" s="18">
        <v>0</v>
      </c>
      <c r="G2289" s="18">
        <v>0</v>
      </c>
      <c r="H2289" s="18">
        <v>0</v>
      </c>
      <c r="I2289" s="18">
        <v>0</v>
      </c>
      <c r="J2289" s="18">
        <v>6.5832721805499997E-3</v>
      </c>
      <c r="K2289" s="18">
        <v>0</v>
      </c>
      <c r="L2289" s="18">
        <v>0</v>
      </c>
      <c r="M2289" s="18">
        <v>0</v>
      </c>
      <c r="N2289" s="19" t="s">
        <v>6098</v>
      </c>
    </row>
    <row r="2290" spans="1:14" ht="31.5" x14ac:dyDescent="0.25">
      <c r="A2290" s="31" t="s">
        <v>2043</v>
      </c>
      <c r="B2290" s="19" t="s">
        <v>4587</v>
      </c>
      <c r="C2290" s="34" t="s">
        <v>4588</v>
      </c>
      <c r="D2290" s="18">
        <v>0</v>
      </c>
      <c r="E2290" s="18">
        <v>7.2</v>
      </c>
      <c r="F2290" s="18">
        <v>0</v>
      </c>
      <c r="G2290" s="18">
        <v>0</v>
      </c>
      <c r="H2290" s="18">
        <v>0</v>
      </c>
      <c r="I2290" s="18">
        <v>0</v>
      </c>
      <c r="J2290" s="18">
        <v>2.1944240601840002E-2</v>
      </c>
      <c r="K2290" s="18">
        <v>0</v>
      </c>
      <c r="L2290" s="18">
        <v>0</v>
      </c>
      <c r="M2290" s="18">
        <v>0</v>
      </c>
      <c r="N2290" s="19" t="s">
        <v>6098</v>
      </c>
    </row>
    <row r="2291" spans="1:14" ht="31.5" x14ac:dyDescent="0.25">
      <c r="A2291" s="31" t="s">
        <v>2043</v>
      </c>
      <c r="B2291" s="19" t="s">
        <v>4589</v>
      </c>
      <c r="C2291" s="34" t="s">
        <v>4590</v>
      </c>
      <c r="D2291" s="18">
        <v>0</v>
      </c>
      <c r="E2291" s="18">
        <v>4.32</v>
      </c>
      <c r="F2291" s="18">
        <v>0</v>
      </c>
      <c r="G2291" s="18">
        <v>0</v>
      </c>
      <c r="H2291" s="18">
        <v>0</v>
      </c>
      <c r="I2291" s="18">
        <v>0</v>
      </c>
      <c r="J2291" s="18">
        <v>1.3166544361099999E-2</v>
      </c>
      <c r="K2291" s="18">
        <v>0</v>
      </c>
      <c r="L2291" s="18">
        <v>0</v>
      </c>
      <c r="M2291" s="18">
        <v>0</v>
      </c>
      <c r="N2291" s="19" t="s">
        <v>6098</v>
      </c>
    </row>
    <row r="2292" spans="1:14" ht="31.5" x14ac:dyDescent="0.25">
      <c r="A2292" s="31" t="s">
        <v>2043</v>
      </c>
      <c r="B2292" s="19" t="s">
        <v>4591</v>
      </c>
      <c r="C2292" s="34" t="s">
        <v>4592</v>
      </c>
      <c r="D2292" s="18">
        <v>0</v>
      </c>
      <c r="E2292" s="18">
        <v>3.7440000000000002</v>
      </c>
      <c r="F2292" s="18">
        <v>0</v>
      </c>
      <c r="G2292" s="18">
        <v>0</v>
      </c>
      <c r="H2292" s="18">
        <v>0</v>
      </c>
      <c r="I2292" s="18">
        <v>0</v>
      </c>
      <c r="J2292" s="18">
        <v>1.141100511295E-2</v>
      </c>
      <c r="K2292" s="18">
        <v>0</v>
      </c>
      <c r="L2292" s="18">
        <v>0</v>
      </c>
      <c r="M2292" s="18">
        <v>0</v>
      </c>
      <c r="N2292" s="19" t="s">
        <v>6098</v>
      </c>
    </row>
    <row r="2293" spans="1:14" ht="31.5" x14ac:dyDescent="0.25">
      <c r="A2293" s="31" t="s">
        <v>2043</v>
      </c>
      <c r="B2293" s="19" t="s">
        <v>4593</v>
      </c>
      <c r="C2293" s="34" t="s">
        <v>4594</v>
      </c>
      <c r="D2293" s="18">
        <v>0</v>
      </c>
      <c r="E2293" s="18">
        <v>0</v>
      </c>
      <c r="F2293" s="18">
        <v>0</v>
      </c>
      <c r="G2293" s="18">
        <v>0</v>
      </c>
      <c r="H2293" s="18">
        <v>0</v>
      </c>
      <c r="I2293" s="18">
        <v>0</v>
      </c>
      <c r="J2293" s="18">
        <v>0</v>
      </c>
      <c r="K2293" s="18">
        <v>0</v>
      </c>
      <c r="L2293" s="18">
        <v>0</v>
      </c>
      <c r="M2293" s="18">
        <v>0</v>
      </c>
      <c r="N2293" s="19" t="s">
        <v>6098</v>
      </c>
    </row>
    <row r="2294" spans="1:14" ht="31.5" x14ac:dyDescent="0.25">
      <c r="A2294" s="31" t="s">
        <v>2043</v>
      </c>
      <c r="B2294" s="19" t="s">
        <v>4595</v>
      </c>
      <c r="C2294" s="34" t="s">
        <v>4596</v>
      </c>
      <c r="D2294" s="18">
        <v>0</v>
      </c>
      <c r="E2294" s="18">
        <v>6.7679999999999998</v>
      </c>
      <c r="F2294" s="18">
        <v>0</v>
      </c>
      <c r="G2294" s="18">
        <v>0</v>
      </c>
      <c r="H2294" s="18">
        <v>0</v>
      </c>
      <c r="I2294" s="18">
        <v>0</v>
      </c>
      <c r="J2294" s="18">
        <v>2.062758616572E-2</v>
      </c>
      <c r="K2294" s="18">
        <v>0</v>
      </c>
      <c r="L2294" s="18">
        <v>0</v>
      </c>
      <c r="M2294" s="18">
        <v>0</v>
      </c>
      <c r="N2294" s="19" t="s">
        <v>6098</v>
      </c>
    </row>
    <row r="2295" spans="1:14" ht="31.5" x14ac:dyDescent="0.25">
      <c r="A2295" s="31" t="s">
        <v>2043</v>
      </c>
      <c r="B2295" s="19" t="s">
        <v>4597</v>
      </c>
      <c r="C2295" s="34" t="s">
        <v>4598</v>
      </c>
      <c r="D2295" s="18">
        <v>0</v>
      </c>
      <c r="E2295" s="18">
        <v>23.04</v>
      </c>
      <c r="F2295" s="18">
        <v>0</v>
      </c>
      <c r="G2295" s="18">
        <v>0</v>
      </c>
      <c r="H2295" s="18">
        <v>0</v>
      </c>
      <c r="I2295" s="18">
        <v>0</v>
      </c>
      <c r="J2295" s="18">
        <v>7.0221569925879995E-2</v>
      </c>
      <c r="K2295" s="18">
        <v>0</v>
      </c>
      <c r="L2295" s="18">
        <v>0</v>
      </c>
      <c r="M2295" s="18">
        <v>0</v>
      </c>
      <c r="N2295" s="19" t="s">
        <v>6098</v>
      </c>
    </row>
    <row r="2296" spans="1:14" ht="31.5" x14ac:dyDescent="0.25">
      <c r="A2296" s="31" t="s">
        <v>2043</v>
      </c>
      <c r="B2296" s="19" t="s">
        <v>4599</v>
      </c>
      <c r="C2296" s="34" t="s">
        <v>4600</v>
      </c>
      <c r="D2296" s="18">
        <v>0</v>
      </c>
      <c r="E2296" s="18">
        <v>21.6</v>
      </c>
      <c r="F2296" s="18">
        <v>0</v>
      </c>
      <c r="G2296" s="18">
        <v>0</v>
      </c>
      <c r="H2296" s="18">
        <v>0</v>
      </c>
      <c r="I2296" s="18">
        <v>0</v>
      </c>
      <c r="J2296" s="18">
        <v>6.5832721805519995E-2</v>
      </c>
      <c r="K2296" s="18">
        <v>0</v>
      </c>
      <c r="L2296" s="18">
        <v>0</v>
      </c>
      <c r="M2296" s="18">
        <v>0</v>
      </c>
      <c r="N2296" s="19" t="s">
        <v>6098</v>
      </c>
    </row>
    <row r="2297" spans="1:14" ht="31.5" x14ac:dyDescent="0.25">
      <c r="A2297" s="31" t="s">
        <v>2043</v>
      </c>
      <c r="B2297" s="19" t="s">
        <v>4601</v>
      </c>
      <c r="C2297" s="34" t="s">
        <v>4602</v>
      </c>
      <c r="D2297" s="18">
        <v>0</v>
      </c>
      <c r="E2297" s="18">
        <v>0</v>
      </c>
      <c r="F2297" s="18">
        <v>0</v>
      </c>
      <c r="G2297" s="18">
        <v>0</v>
      </c>
      <c r="H2297" s="18">
        <v>0</v>
      </c>
      <c r="I2297" s="18">
        <v>0</v>
      </c>
      <c r="J2297" s="18">
        <v>0</v>
      </c>
      <c r="K2297" s="18">
        <v>0</v>
      </c>
      <c r="L2297" s="18">
        <v>0</v>
      </c>
      <c r="M2297" s="18">
        <v>0</v>
      </c>
      <c r="N2297" s="19" t="s">
        <v>6098</v>
      </c>
    </row>
    <row r="2298" spans="1:14" ht="31.5" x14ac:dyDescent="0.25">
      <c r="A2298" s="31" t="s">
        <v>2043</v>
      </c>
      <c r="B2298" s="19" t="s">
        <v>4603</v>
      </c>
      <c r="C2298" s="34" t="s">
        <v>4604</v>
      </c>
      <c r="D2298" s="18">
        <v>0</v>
      </c>
      <c r="E2298" s="18">
        <v>14.4</v>
      </c>
      <c r="F2298" s="18">
        <v>0</v>
      </c>
      <c r="G2298" s="18">
        <v>0</v>
      </c>
      <c r="H2298" s="18">
        <v>0</v>
      </c>
      <c r="I2298" s="18">
        <v>0</v>
      </c>
      <c r="J2298" s="18">
        <v>4.3888481203680003E-2</v>
      </c>
      <c r="K2298" s="18">
        <v>0</v>
      </c>
      <c r="L2298" s="18">
        <v>0</v>
      </c>
      <c r="M2298" s="18">
        <v>0</v>
      </c>
      <c r="N2298" s="19" t="s">
        <v>6098</v>
      </c>
    </row>
    <row r="2299" spans="1:14" ht="31.5" x14ac:dyDescent="0.25">
      <c r="A2299" s="31" t="s">
        <v>2043</v>
      </c>
      <c r="B2299" s="19" t="s">
        <v>4605</v>
      </c>
      <c r="C2299" s="34" t="s">
        <v>4606</v>
      </c>
      <c r="D2299" s="18">
        <v>0</v>
      </c>
      <c r="E2299" s="18">
        <v>48.3</v>
      </c>
      <c r="F2299" s="18">
        <v>0</v>
      </c>
      <c r="G2299" s="18">
        <v>0</v>
      </c>
      <c r="H2299" s="18">
        <v>0</v>
      </c>
      <c r="I2299" s="18">
        <v>0</v>
      </c>
      <c r="J2299" s="18">
        <v>0.14720928070400999</v>
      </c>
      <c r="K2299" s="18">
        <v>0</v>
      </c>
      <c r="L2299" s="18">
        <v>0</v>
      </c>
      <c r="M2299" s="18">
        <v>0</v>
      </c>
      <c r="N2299" s="19" t="s">
        <v>6098</v>
      </c>
    </row>
    <row r="2300" spans="1:14" ht="31.5" x14ac:dyDescent="0.25">
      <c r="A2300" s="31" t="s">
        <v>2043</v>
      </c>
      <c r="B2300" s="19" t="s">
        <v>4607</v>
      </c>
      <c r="C2300" s="34" t="s">
        <v>4608</v>
      </c>
      <c r="D2300" s="18">
        <v>0</v>
      </c>
      <c r="E2300" s="18">
        <v>0</v>
      </c>
      <c r="F2300" s="18">
        <v>0</v>
      </c>
      <c r="G2300" s="18">
        <v>0</v>
      </c>
      <c r="H2300" s="18">
        <v>0</v>
      </c>
      <c r="I2300" s="18">
        <v>0</v>
      </c>
      <c r="J2300" s="18">
        <v>0</v>
      </c>
      <c r="K2300" s="18">
        <v>0</v>
      </c>
      <c r="L2300" s="18">
        <v>0</v>
      </c>
      <c r="M2300" s="18">
        <v>0</v>
      </c>
      <c r="N2300" s="19" t="s">
        <v>6098</v>
      </c>
    </row>
    <row r="2301" spans="1:14" ht="31.5" x14ac:dyDescent="0.25">
      <c r="A2301" s="31" t="s">
        <v>2043</v>
      </c>
      <c r="B2301" s="19" t="s">
        <v>4609</v>
      </c>
      <c r="C2301" s="34" t="s">
        <v>4610</v>
      </c>
      <c r="D2301" s="18">
        <v>0</v>
      </c>
      <c r="E2301" s="18">
        <v>0</v>
      </c>
      <c r="F2301" s="18">
        <v>0</v>
      </c>
      <c r="G2301" s="18">
        <v>0</v>
      </c>
      <c r="H2301" s="18">
        <v>0</v>
      </c>
      <c r="I2301" s="18">
        <v>0</v>
      </c>
      <c r="J2301" s="18">
        <v>0</v>
      </c>
      <c r="K2301" s="18">
        <v>0</v>
      </c>
      <c r="L2301" s="18">
        <v>0</v>
      </c>
      <c r="M2301" s="18">
        <v>0</v>
      </c>
      <c r="N2301" s="19" t="s">
        <v>6098</v>
      </c>
    </row>
    <row r="2302" spans="1:14" ht="31.5" x14ac:dyDescent="0.25">
      <c r="A2302" s="31" t="s">
        <v>2043</v>
      </c>
      <c r="B2302" s="19" t="s">
        <v>4611</v>
      </c>
      <c r="C2302" s="34" t="s">
        <v>4612</v>
      </c>
      <c r="D2302" s="18">
        <v>0</v>
      </c>
      <c r="E2302" s="18">
        <v>0</v>
      </c>
      <c r="F2302" s="18">
        <v>0.108</v>
      </c>
      <c r="G2302" s="18">
        <v>0</v>
      </c>
      <c r="H2302" s="18">
        <v>0</v>
      </c>
      <c r="I2302" s="18">
        <v>0</v>
      </c>
      <c r="J2302" s="18">
        <v>0</v>
      </c>
      <c r="K2302" s="18">
        <v>3.2916360902E-4</v>
      </c>
      <c r="L2302" s="18">
        <v>0</v>
      </c>
      <c r="M2302" s="18">
        <v>0</v>
      </c>
      <c r="N2302" s="19" t="s">
        <v>6098</v>
      </c>
    </row>
    <row r="2303" spans="1:14" ht="31.5" x14ac:dyDescent="0.25">
      <c r="A2303" s="31" t="s">
        <v>2043</v>
      </c>
      <c r="B2303" s="19" t="s">
        <v>4613</v>
      </c>
      <c r="C2303" s="34" t="s">
        <v>4614</v>
      </c>
      <c r="D2303" s="18">
        <v>0</v>
      </c>
      <c r="E2303" s="18">
        <v>0</v>
      </c>
      <c r="F2303" s="18">
        <v>0</v>
      </c>
      <c r="G2303" s="18">
        <v>0</v>
      </c>
      <c r="H2303" s="18">
        <v>0</v>
      </c>
      <c r="I2303" s="18">
        <v>0</v>
      </c>
      <c r="J2303" s="18">
        <v>0</v>
      </c>
      <c r="K2303" s="18">
        <v>0</v>
      </c>
      <c r="L2303" s="18">
        <v>0</v>
      </c>
      <c r="M2303" s="18">
        <v>0</v>
      </c>
      <c r="N2303" s="19" t="s">
        <v>6098</v>
      </c>
    </row>
    <row r="2304" spans="1:14" ht="31.5" x14ac:dyDescent="0.25">
      <c r="A2304" s="31" t="s">
        <v>2043</v>
      </c>
      <c r="B2304" s="19" t="s">
        <v>4615</v>
      </c>
      <c r="C2304" s="34" t="s">
        <v>4616</v>
      </c>
      <c r="D2304" s="18">
        <v>0</v>
      </c>
      <c r="E2304" s="18">
        <v>0</v>
      </c>
      <c r="F2304" s="18">
        <v>0</v>
      </c>
      <c r="G2304" s="18">
        <v>0</v>
      </c>
      <c r="H2304" s="18">
        <v>0</v>
      </c>
      <c r="I2304" s="18">
        <v>0</v>
      </c>
      <c r="J2304" s="18">
        <v>0</v>
      </c>
      <c r="K2304" s="18">
        <v>0</v>
      </c>
      <c r="L2304" s="18">
        <v>0</v>
      </c>
      <c r="M2304" s="18">
        <v>0</v>
      </c>
      <c r="N2304" s="19" t="s">
        <v>6098</v>
      </c>
    </row>
    <row r="2305" spans="1:14" ht="31.5" x14ac:dyDescent="0.25">
      <c r="A2305" s="31" t="s">
        <v>2043</v>
      </c>
      <c r="B2305" s="19" t="s">
        <v>4617</v>
      </c>
      <c r="C2305" s="34" t="s">
        <v>4618</v>
      </c>
      <c r="D2305" s="18">
        <v>0</v>
      </c>
      <c r="E2305" s="18">
        <v>0</v>
      </c>
      <c r="F2305" s="18">
        <v>2.2669999999999999</v>
      </c>
      <c r="G2305" s="18">
        <v>0</v>
      </c>
      <c r="H2305" s="18">
        <v>0</v>
      </c>
      <c r="I2305" s="18">
        <v>0</v>
      </c>
      <c r="J2305" s="18">
        <v>0</v>
      </c>
      <c r="K2305" s="18">
        <v>6.9093879783799998E-3</v>
      </c>
      <c r="L2305" s="18">
        <v>0</v>
      </c>
      <c r="M2305" s="18">
        <v>0</v>
      </c>
      <c r="N2305" s="19" t="s">
        <v>6098</v>
      </c>
    </row>
    <row r="2306" spans="1:14" ht="47.25" x14ac:dyDescent="0.25">
      <c r="A2306" s="31" t="s">
        <v>2043</v>
      </c>
      <c r="B2306" s="19" t="s">
        <v>4619</v>
      </c>
      <c r="C2306" s="34" t="s">
        <v>4620</v>
      </c>
      <c r="D2306" s="18">
        <v>0</v>
      </c>
      <c r="E2306" s="18">
        <v>0</v>
      </c>
      <c r="F2306" s="18">
        <v>2.169</v>
      </c>
      <c r="G2306" s="18">
        <v>0</v>
      </c>
      <c r="H2306" s="18">
        <v>0</v>
      </c>
      <c r="I2306" s="18">
        <v>0</v>
      </c>
      <c r="J2306" s="18">
        <v>0</v>
      </c>
      <c r="K2306" s="18">
        <v>6.6107024813000003E-3</v>
      </c>
      <c r="L2306" s="18">
        <v>0</v>
      </c>
      <c r="M2306" s="18">
        <v>0</v>
      </c>
      <c r="N2306" s="19" t="s">
        <v>6098</v>
      </c>
    </row>
    <row r="2307" spans="1:14" ht="31.5" x14ac:dyDescent="0.25">
      <c r="A2307" s="31" t="s">
        <v>2043</v>
      </c>
      <c r="B2307" s="19" t="s">
        <v>4621</v>
      </c>
      <c r="C2307" s="34" t="s">
        <v>4622</v>
      </c>
      <c r="D2307" s="18">
        <v>0</v>
      </c>
      <c r="E2307" s="18">
        <v>0</v>
      </c>
      <c r="F2307" s="18">
        <v>1.56</v>
      </c>
      <c r="G2307" s="18">
        <v>0</v>
      </c>
      <c r="H2307" s="18">
        <v>0</v>
      </c>
      <c r="I2307" s="18">
        <v>0</v>
      </c>
      <c r="J2307" s="18">
        <v>0</v>
      </c>
      <c r="K2307" s="18">
        <v>4.7545854637300001E-3</v>
      </c>
      <c r="L2307" s="18">
        <v>0</v>
      </c>
      <c r="M2307" s="18">
        <v>0</v>
      </c>
      <c r="N2307" s="19" t="s">
        <v>6098</v>
      </c>
    </row>
    <row r="2308" spans="1:14" ht="31.5" x14ac:dyDescent="0.25">
      <c r="A2308" s="31" t="s">
        <v>2043</v>
      </c>
      <c r="B2308" s="19" t="s">
        <v>4623</v>
      </c>
      <c r="C2308" s="34" t="s">
        <v>4624</v>
      </c>
      <c r="D2308" s="18">
        <v>0</v>
      </c>
      <c r="E2308" s="18">
        <v>0</v>
      </c>
      <c r="F2308" s="18">
        <v>2.6</v>
      </c>
      <c r="G2308" s="18">
        <v>0</v>
      </c>
      <c r="H2308" s="18">
        <v>0</v>
      </c>
      <c r="I2308" s="18">
        <v>0</v>
      </c>
      <c r="J2308" s="18">
        <v>0</v>
      </c>
      <c r="K2308" s="18">
        <v>7.9243091062200007E-3</v>
      </c>
      <c r="L2308" s="18">
        <v>0</v>
      </c>
      <c r="M2308" s="18">
        <v>0</v>
      </c>
      <c r="N2308" s="19" t="s">
        <v>6098</v>
      </c>
    </row>
    <row r="2309" spans="1:14" ht="31.5" x14ac:dyDescent="0.25">
      <c r="A2309" s="31" t="s">
        <v>2043</v>
      </c>
      <c r="B2309" s="19" t="s">
        <v>4625</v>
      </c>
      <c r="C2309" s="34" t="s">
        <v>4626</v>
      </c>
      <c r="D2309" s="18">
        <v>0</v>
      </c>
      <c r="E2309" s="18">
        <v>0</v>
      </c>
      <c r="F2309" s="18">
        <v>1.625</v>
      </c>
      <c r="G2309" s="18">
        <v>0</v>
      </c>
      <c r="H2309" s="18">
        <v>0</v>
      </c>
      <c r="I2309" s="18">
        <v>0</v>
      </c>
      <c r="J2309" s="18">
        <v>0</v>
      </c>
      <c r="K2309" s="18">
        <v>4.9526931913799997E-3</v>
      </c>
      <c r="L2309" s="18">
        <v>0</v>
      </c>
      <c r="M2309" s="18">
        <v>0</v>
      </c>
      <c r="N2309" s="19" t="s">
        <v>6098</v>
      </c>
    </row>
    <row r="2310" spans="1:14" ht="47.25" x14ac:dyDescent="0.25">
      <c r="A2310" s="31" t="s">
        <v>2043</v>
      </c>
      <c r="B2310" s="19" t="s">
        <v>4627</v>
      </c>
      <c r="C2310" s="34" t="s">
        <v>4628</v>
      </c>
      <c r="D2310" s="18">
        <v>0</v>
      </c>
      <c r="E2310" s="18">
        <v>0</v>
      </c>
      <c r="F2310" s="18">
        <v>1.04</v>
      </c>
      <c r="G2310" s="18">
        <v>0</v>
      </c>
      <c r="H2310" s="18">
        <v>0</v>
      </c>
      <c r="I2310" s="18">
        <v>0</v>
      </c>
      <c r="J2310" s="18">
        <v>0</v>
      </c>
      <c r="K2310" s="18">
        <v>3.1697236424799999E-3</v>
      </c>
      <c r="L2310" s="18">
        <v>0</v>
      </c>
      <c r="M2310" s="18">
        <v>0</v>
      </c>
      <c r="N2310" s="19" t="s">
        <v>6098</v>
      </c>
    </row>
    <row r="2311" spans="1:14" ht="31.5" x14ac:dyDescent="0.25">
      <c r="A2311" s="31" t="s">
        <v>2043</v>
      </c>
      <c r="B2311" s="19" t="s">
        <v>4629</v>
      </c>
      <c r="C2311" s="34" t="s">
        <v>4630</v>
      </c>
      <c r="D2311" s="18">
        <v>0</v>
      </c>
      <c r="E2311" s="18">
        <v>28.8</v>
      </c>
      <c r="F2311" s="18">
        <v>0</v>
      </c>
      <c r="G2311" s="18">
        <v>0</v>
      </c>
      <c r="H2311" s="18">
        <v>0</v>
      </c>
      <c r="I2311" s="18">
        <v>0</v>
      </c>
      <c r="J2311" s="18">
        <v>8.7776962407360007E-2</v>
      </c>
      <c r="K2311" s="18">
        <v>0</v>
      </c>
      <c r="L2311" s="18">
        <v>0</v>
      </c>
      <c r="M2311" s="18">
        <v>0</v>
      </c>
      <c r="N2311" s="19" t="s">
        <v>6098</v>
      </c>
    </row>
    <row r="2312" spans="1:14" ht="31.5" x14ac:dyDescent="0.25">
      <c r="A2312" s="31" t="s">
        <v>2043</v>
      </c>
      <c r="B2312" s="19" t="s">
        <v>4631</v>
      </c>
      <c r="C2312" s="34" t="s">
        <v>4632</v>
      </c>
      <c r="D2312" s="18">
        <v>0</v>
      </c>
      <c r="E2312" s="18">
        <v>25.92</v>
      </c>
      <c r="F2312" s="18">
        <v>0</v>
      </c>
      <c r="G2312" s="18">
        <v>0</v>
      </c>
      <c r="H2312" s="18">
        <v>0</v>
      </c>
      <c r="I2312" s="18">
        <v>0</v>
      </c>
      <c r="J2312" s="18">
        <v>7.8999266166619994E-2</v>
      </c>
      <c r="K2312" s="18">
        <v>0</v>
      </c>
      <c r="L2312" s="18">
        <v>0</v>
      </c>
      <c r="M2312" s="18">
        <v>0</v>
      </c>
      <c r="N2312" s="19" t="s">
        <v>6098</v>
      </c>
    </row>
    <row r="2313" spans="1:14" ht="31.5" x14ac:dyDescent="0.25">
      <c r="A2313" s="31" t="s">
        <v>2043</v>
      </c>
      <c r="B2313" s="19" t="s">
        <v>4633</v>
      </c>
      <c r="C2313" s="34" t="s">
        <v>4634</v>
      </c>
      <c r="D2313" s="18">
        <v>0</v>
      </c>
      <c r="E2313" s="18">
        <v>37.44</v>
      </c>
      <c r="F2313" s="18">
        <v>0</v>
      </c>
      <c r="G2313" s="18">
        <v>0</v>
      </c>
      <c r="H2313" s="18">
        <v>0</v>
      </c>
      <c r="I2313" s="18">
        <v>0</v>
      </c>
      <c r="J2313" s="18">
        <v>0.11411005112956001</v>
      </c>
      <c r="K2313" s="18">
        <v>0</v>
      </c>
      <c r="L2313" s="18">
        <v>0</v>
      </c>
      <c r="M2313" s="18">
        <v>0</v>
      </c>
      <c r="N2313" s="19" t="s">
        <v>6098</v>
      </c>
    </row>
    <row r="2314" spans="1:14" ht="31.5" x14ac:dyDescent="0.25">
      <c r="A2314" s="31" t="s">
        <v>2043</v>
      </c>
      <c r="B2314" s="19" t="s">
        <v>4635</v>
      </c>
      <c r="C2314" s="34" t="s">
        <v>4636</v>
      </c>
      <c r="D2314" s="18">
        <v>0</v>
      </c>
      <c r="E2314" s="18">
        <v>30.24</v>
      </c>
      <c r="F2314" s="18">
        <v>0</v>
      </c>
      <c r="G2314" s="18">
        <v>0</v>
      </c>
      <c r="H2314" s="18">
        <v>0</v>
      </c>
      <c r="I2314" s="18">
        <v>0</v>
      </c>
      <c r="J2314" s="18">
        <v>9.2165810527719993E-2</v>
      </c>
      <c r="K2314" s="18">
        <v>0</v>
      </c>
      <c r="L2314" s="18">
        <v>0</v>
      </c>
      <c r="M2314" s="18">
        <v>0</v>
      </c>
      <c r="N2314" s="19" t="s">
        <v>6098</v>
      </c>
    </row>
    <row r="2315" spans="1:14" ht="31.5" x14ac:dyDescent="0.25">
      <c r="A2315" s="31" t="s">
        <v>2043</v>
      </c>
      <c r="B2315" s="19" t="s">
        <v>4637</v>
      </c>
      <c r="C2315" s="34" t="s">
        <v>4638</v>
      </c>
      <c r="D2315" s="18">
        <v>0</v>
      </c>
      <c r="E2315" s="18">
        <v>0</v>
      </c>
      <c r="F2315" s="18">
        <v>0</v>
      </c>
      <c r="G2315" s="18">
        <v>0</v>
      </c>
      <c r="H2315" s="18">
        <v>0</v>
      </c>
      <c r="I2315" s="18">
        <v>0</v>
      </c>
      <c r="J2315" s="18">
        <v>0</v>
      </c>
      <c r="K2315" s="18">
        <v>0</v>
      </c>
      <c r="L2315" s="18">
        <v>0</v>
      </c>
      <c r="M2315" s="18">
        <v>0</v>
      </c>
      <c r="N2315" s="19" t="s">
        <v>6098</v>
      </c>
    </row>
    <row r="2316" spans="1:14" ht="31.5" x14ac:dyDescent="0.25">
      <c r="A2316" s="31" t="s">
        <v>2043</v>
      </c>
      <c r="B2316" s="19" t="s">
        <v>4639</v>
      </c>
      <c r="C2316" s="34" t="s">
        <v>4640</v>
      </c>
      <c r="D2316" s="18">
        <v>0</v>
      </c>
      <c r="E2316" s="18">
        <v>69</v>
      </c>
      <c r="F2316" s="18">
        <v>0</v>
      </c>
      <c r="G2316" s="18">
        <v>0</v>
      </c>
      <c r="H2316" s="18">
        <v>0</v>
      </c>
      <c r="I2316" s="18">
        <v>0</v>
      </c>
      <c r="J2316" s="18">
        <v>0.21029897243430001</v>
      </c>
      <c r="K2316" s="18">
        <v>0</v>
      </c>
      <c r="L2316" s="18">
        <v>0</v>
      </c>
      <c r="M2316" s="18">
        <v>0</v>
      </c>
      <c r="N2316" s="19" t="s">
        <v>6098</v>
      </c>
    </row>
    <row r="2317" spans="1:14" ht="31.5" x14ac:dyDescent="0.25">
      <c r="A2317" s="31" t="s">
        <v>2043</v>
      </c>
      <c r="B2317" s="19" t="s">
        <v>4641</v>
      </c>
      <c r="C2317" s="34" t="s">
        <v>4642</v>
      </c>
      <c r="D2317" s="18">
        <v>0</v>
      </c>
      <c r="E2317" s="18">
        <v>0</v>
      </c>
      <c r="F2317" s="18">
        <v>0.49299999999999999</v>
      </c>
      <c r="G2317" s="18">
        <v>0</v>
      </c>
      <c r="H2317" s="18">
        <v>0</v>
      </c>
      <c r="I2317" s="18">
        <v>0</v>
      </c>
      <c r="J2317" s="18">
        <v>0</v>
      </c>
      <c r="K2317" s="18">
        <v>1.5025709189799999E-3</v>
      </c>
      <c r="L2317" s="18">
        <v>0</v>
      </c>
      <c r="M2317" s="18">
        <v>0</v>
      </c>
      <c r="N2317" s="19" t="s">
        <v>6098</v>
      </c>
    </row>
    <row r="2318" spans="1:14" ht="31.5" x14ac:dyDescent="0.25">
      <c r="A2318" s="31" t="s">
        <v>2043</v>
      </c>
      <c r="B2318" s="19" t="s">
        <v>4643</v>
      </c>
      <c r="C2318" s="34" t="s">
        <v>4644</v>
      </c>
      <c r="D2318" s="18">
        <v>0</v>
      </c>
      <c r="E2318" s="18">
        <v>8.64</v>
      </c>
      <c r="F2318" s="18">
        <v>0</v>
      </c>
      <c r="G2318" s="18">
        <v>0</v>
      </c>
      <c r="H2318" s="18">
        <v>0</v>
      </c>
      <c r="I2318" s="18">
        <v>0</v>
      </c>
      <c r="J2318" s="18">
        <v>2.6333088722199999E-2</v>
      </c>
      <c r="K2318" s="18">
        <v>0</v>
      </c>
      <c r="L2318" s="18">
        <v>0</v>
      </c>
      <c r="M2318" s="18">
        <v>0</v>
      </c>
      <c r="N2318" s="19" t="s">
        <v>6098</v>
      </c>
    </row>
    <row r="2319" spans="1:14" ht="31.5" x14ac:dyDescent="0.25">
      <c r="A2319" s="31" t="s">
        <v>2043</v>
      </c>
      <c r="B2319" s="19" t="s">
        <v>4645</v>
      </c>
      <c r="C2319" s="34" t="s">
        <v>4646</v>
      </c>
      <c r="D2319" s="18">
        <v>0</v>
      </c>
      <c r="E2319" s="18">
        <v>46.08</v>
      </c>
      <c r="F2319" s="18">
        <v>0</v>
      </c>
      <c r="G2319" s="18">
        <v>0</v>
      </c>
      <c r="H2319" s="18">
        <v>0</v>
      </c>
      <c r="I2319" s="18">
        <v>0</v>
      </c>
      <c r="J2319" s="18">
        <v>0.14044313985177001</v>
      </c>
      <c r="K2319" s="18">
        <v>0</v>
      </c>
      <c r="L2319" s="18">
        <v>0</v>
      </c>
      <c r="M2319" s="18">
        <v>0</v>
      </c>
      <c r="N2319" s="19" t="s">
        <v>6098</v>
      </c>
    </row>
    <row r="2320" spans="1:14" ht="31.5" x14ac:dyDescent="0.25">
      <c r="A2320" s="31" t="s">
        <v>2043</v>
      </c>
      <c r="B2320" s="19" t="s">
        <v>4647</v>
      </c>
      <c r="C2320" s="34" t="s">
        <v>4648</v>
      </c>
      <c r="D2320" s="18">
        <v>0</v>
      </c>
      <c r="E2320" s="18">
        <v>20.16</v>
      </c>
      <c r="F2320" s="18">
        <v>0</v>
      </c>
      <c r="G2320" s="18">
        <v>0</v>
      </c>
      <c r="H2320" s="18">
        <v>0</v>
      </c>
      <c r="I2320" s="18">
        <v>0</v>
      </c>
      <c r="J2320" s="18">
        <v>6.1443873685150002E-2</v>
      </c>
      <c r="K2320" s="18">
        <v>0</v>
      </c>
      <c r="L2320" s="18">
        <v>0</v>
      </c>
      <c r="M2320" s="18">
        <v>0</v>
      </c>
      <c r="N2320" s="19" t="s">
        <v>6098</v>
      </c>
    </row>
    <row r="2321" spans="1:14" ht="31.5" x14ac:dyDescent="0.25">
      <c r="A2321" s="31" t="s">
        <v>2043</v>
      </c>
      <c r="B2321" s="19" t="s">
        <v>4649</v>
      </c>
      <c r="C2321" s="34" t="s">
        <v>4650</v>
      </c>
      <c r="D2321" s="18">
        <v>0</v>
      </c>
      <c r="E2321" s="18">
        <v>66.239999999999995</v>
      </c>
      <c r="F2321" s="18">
        <v>0</v>
      </c>
      <c r="G2321" s="18">
        <v>0</v>
      </c>
      <c r="H2321" s="18">
        <v>0</v>
      </c>
      <c r="I2321" s="18">
        <v>0</v>
      </c>
      <c r="J2321" s="18">
        <v>0.20188701353692001</v>
      </c>
      <c r="K2321" s="18">
        <v>0</v>
      </c>
      <c r="L2321" s="18">
        <v>0</v>
      </c>
      <c r="M2321" s="18">
        <v>0</v>
      </c>
      <c r="N2321" s="19" t="s">
        <v>6098</v>
      </c>
    </row>
    <row r="2322" spans="1:14" ht="31.5" x14ac:dyDescent="0.25">
      <c r="A2322" s="31" t="s">
        <v>2043</v>
      </c>
      <c r="B2322" s="19" t="s">
        <v>4651</v>
      </c>
      <c r="C2322" s="34" t="s">
        <v>4652</v>
      </c>
      <c r="D2322" s="18">
        <v>0</v>
      </c>
      <c r="E2322" s="18">
        <v>5.76</v>
      </c>
      <c r="F2322" s="18">
        <v>0</v>
      </c>
      <c r="G2322" s="18">
        <v>0</v>
      </c>
      <c r="H2322" s="18">
        <v>0</v>
      </c>
      <c r="I2322" s="18">
        <v>0</v>
      </c>
      <c r="J2322" s="18">
        <v>1.7555392481469999E-2</v>
      </c>
      <c r="K2322" s="18">
        <v>0</v>
      </c>
      <c r="L2322" s="18">
        <v>0</v>
      </c>
      <c r="M2322" s="18">
        <v>0</v>
      </c>
      <c r="N2322" s="19" t="s">
        <v>6098</v>
      </c>
    </row>
    <row r="2323" spans="1:14" ht="31.5" x14ac:dyDescent="0.25">
      <c r="A2323" s="31" t="s">
        <v>2043</v>
      </c>
      <c r="B2323" s="19" t="s">
        <v>4653</v>
      </c>
      <c r="C2323" s="34" t="s">
        <v>4654</v>
      </c>
      <c r="D2323" s="18">
        <v>0</v>
      </c>
      <c r="E2323" s="18">
        <v>15.84</v>
      </c>
      <c r="F2323" s="18">
        <v>0</v>
      </c>
      <c r="G2323" s="18">
        <v>0</v>
      </c>
      <c r="H2323" s="18">
        <v>0</v>
      </c>
      <c r="I2323" s="18">
        <v>0</v>
      </c>
      <c r="J2323" s="18">
        <v>4.8277329324039997E-2</v>
      </c>
      <c r="K2323" s="18">
        <v>0</v>
      </c>
      <c r="L2323" s="18">
        <v>0</v>
      </c>
      <c r="M2323" s="18">
        <v>0</v>
      </c>
      <c r="N2323" s="19" t="s">
        <v>6098</v>
      </c>
    </row>
    <row r="2324" spans="1:14" ht="31.5" x14ac:dyDescent="0.25">
      <c r="A2324" s="31" t="s">
        <v>2043</v>
      </c>
      <c r="B2324" s="19" t="s">
        <v>4655</v>
      </c>
      <c r="C2324" s="34" t="s">
        <v>4656</v>
      </c>
      <c r="D2324" s="18">
        <v>0</v>
      </c>
      <c r="E2324" s="18">
        <v>11.52</v>
      </c>
      <c r="F2324" s="18">
        <v>0</v>
      </c>
      <c r="G2324" s="18">
        <v>0</v>
      </c>
      <c r="H2324" s="18">
        <v>0</v>
      </c>
      <c r="I2324" s="18">
        <v>0</v>
      </c>
      <c r="J2324" s="18">
        <v>3.5110784962939998E-2</v>
      </c>
      <c r="K2324" s="18">
        <v>0</v>
      </c>
      <c r="L2324" s="18">
        <v>0</v>
      </c>
      <c r="M2324" s="18">
        <v>0</v>
      </c>
      <c r="N2324" s="19" t="s">
        <v>6098</v>
      </c>
    </row>
    <row r="2325" spans="1:14" ht="31.5" x14ac:dyDescent="0.25">
      <c r="A2325" s="31" t="s">
        <v>2043</v>
      </c>
      <c r="B2325" s="19" t="s">
        <v>4657</v>
      </c>
      <c r="C2325" s="34" t="s">
        <v>4658</v>
      </c>
      <c r="D2325" s="18">
        <v>0</v>
      </c>
      <c r="E2325" s="18">
        <v>38.880000000000003</v>
      </c>
      <c r="F2325" s="18">
        <v>0</v>
      </c>
      <c r="G2325" s="18">
        <v>0</v>
      </c>
      <c r="H2325" s="18">
        <v>0</v>
      </c>
      <c r="I2325" s="18">
        <v>0</v>
      </c>
      <c r="J2325" s="18">
        <v>0.11849889924993</v>
      </c>
      <c r="K2325" s="18">
        <v>0</v>
      </c>
      <c r="L2325" s="18">
        <v>0</v>
      </c>
      <c r="M2325" s="18">
        <v>0</v>
      </c>
      <c r="N2325" s="19" t="s">
        <v>6098</v>
      </c>
    </row>
    <row r="2326" spans="1:14" ht="31.5" x14ac:dyDescent="0.25">
      <c r="A2326" s="31" t="s">
        <v>2043</v>
      </c>
      <c r="B2326" s="19" t="s">
        <v>4659</v>
      </c>
      <c r="C2326" s="34" t="s">
        <v>4660</v>
      </c>
      <c r="D2326" s="18">
        <v>0</v>
      </c>
      <c r="E2326" s="18">
        <v>28.8</v>
      </c>
      <c r="F2326" s="18">
        <v>0</v>
      </c>
      <c r="G2326" s="18">
        <v>0</v>
      </c>
      <c r="H2326" s="18">
        <v>0</v>
      </c>
      <c r="I2326" s="18">
        <v>0</v>
      </c>
      <c r="J2326" s="18">
        <v>8.7776962407360007E-2</v>
      </c>
      <c r="K2326" s="18">
        <v>0</v>
      </c>
      <c r="L2326" s="18">
        <v>0</v>
      </c>
      <c r="M2326" s="18">
        <v>0</v>
      </c>
      <c r="N2326" s="19" t="s">
        <v>6098</v>
      </c>
    </row>
    <row r="2327" spans="1:14" ht="31.5" x14ac:dyDescent="0.25">
      <c r="A2327" s="31" t="s">
        <v>2043</v>
      </c>
      <c r="B2327" s="19" t="s">
        <v>4661</v>
      </c>
      <c r="C2327" s="34" t="s">
        <v>4662</v>
      </c>
      <c r="D2327" s="18">
        <v>0</v>
      </c>
      <c r="E2327" s="18">
        <v>28.8</v>
      </c>
      <c r="F2327" s="18">
        <v>0</v>
      </c>
      <c r="G2327" s="18">
        <v>0</v>
      </c>
      <c r="H2327" s="18">
        <v>0</v>
      </c>
      <c r="I2327" s="18">
        <v>0</v>
      </c>
      <c r="J2327" s="18">
        <v>8.7776962407360007E-2</v>
      </c>
      <c r="K2327" s="18">
        <v>0</v>
      </c>
      <c r="L2327" s="18">
        <v>0</v>
      </c>
      <c r="M2327" s="18">
        <v>0</v>
      </c>
      <c r="N2327" s="19" t="s">
        <v>6098</v>
      </c>
    </row>
    <row r="2328" spans="1:14" ht="31.5" x14ac:dyDescent="0.25">
      <c r="A2328" s="31" t="s">
        <v>2043</v>
      </c>
      <c r="B2328" s="19" t="s">
        <v>4663</v>
      </c>
      <c r="C2328" s="34" t="s">
        <v>4664</v>
      </c>
      <c r="D2328" s="18">
        <v>0</v>
      </c>
      <c r="E2328" s="18">
        <v>10.08</v>
      </c>
      <c r="F2328" s="18">
        <v>0</v>
      </c>
      <c r="G2328" s="18">
        <v>0</v>
      </c>
      <c r="H2328" s="18">
        <v>0</v>
      </c>
      <c r="I2328" s="18">
        <v>0</v>
      </c>
      <c r="J2328" s="18">
        <v>3.0721936842570002E-2</v>
      </c>
      <c r="K2328" s="18">
        <v>0</v>
      </c>
      <c r="L2328" s="18">
        <v>0</v>
      </c>
      <c r="M2328" s="18">
        <v>0</v>
      </c>
      <c r="N2328" s="19" t="s">
        <v>6098</v>
      </c>
    </row>
    <row r="2329" spans="1:14" ht="31.5" x14ac:dyDescent="0.25">
      <c r="A2329" s="31" t="s">
        <v>2043</v>
      </c>
      <c r="B2329" s="19" t="s">
        <v>4665</v>
      </c>
      <c r="C2329" s="34" t="s">
        <v>4666</v>
      </c>
      <c r="D2329" s="18">
        <v>0</v>
      </c>
      <c r="E2329" s="18">
        <v>17.856000000000002</v>
      </c>
      <c r="F2329" s="18">
        <v>0</v>
      </c>
      <c r="G2329" s="18">
        <v>0</v>
      </c>
      <c r="H2329" s="18">
        <v>0</v>
      </c>
      <c r="I2329" s="18">
        <v>0</v>
      </c>
      <c r="J2329" s="18">
        <v>5.4421716692559997E-2</v>
      </c>
      <c r="K2329" s="18">
        <v>0</v>
      </c>
      <c r="L2329" s="18">
        <v>0</v>
      </c>
      <c r="M2329" s="18">
        <v>0</v>
      </c>
      <c r="N2329" s="19" t="s">
        <v>6098</v>
      </c>
    </row>
    <row r="2330" spans="1:14" ht="31.5" x14ac:dyDescent="0.25">
      <c r="A2330" s="31" t="s">
        <v>2043</v>
      </c>
      <c r="B2330" s="19" t="s">
        <v>4667</v>
      </c>
      <c r="C2330" s="34" t="s">
        <v>4668</v>
      </c>
      <c r="D2330" s="18">
        <v>0</v>
      </c>
      <c r="E2330" s="18">
        <v>37.008000000000003</v>
      </c>
      <c r="F2330" s="18">
        <v>0</v>
      </c>
      <c r="G2330" s="18">
        <v>0</v>
      </c>
      <c r="H2330" s="18">
        <v>0</v>
      </c>
      <c r="I2330" s="18">
        <v>0</v>
      </c>
      <c r="J2330" s="18">
        <v>0.11279339669345</v>
      </c>
      <c r="K2330" s="18">
        <v>0</v>
      </c>
      <c r="L2330" s="18">
        <v>0</v>
      </c>
      <c r="M2330" s="18">
        <v>0</v>
      </c>
      <c r="N2330" s="19" t="s">
        <v>6098</v>
      </c>
    </row>
    <row r="2331" spans="1:14" ht="31.5" x14ac:dyDescent="0.25">
      <c r="A2331" s="31" t="s">
        <v>2043</v>
      </c>
      <c r="B2331" s="19" t="s">
        <v>4669</v>
      </c>
      <c r="C2331" s="34" t="s">
        <v>4670</v>
      </c>
      <c r="D2331" s="18">
        <v>0</v>
      </c>
      <c r="E2331" s="18">
        <v>38.735999999999997</v>
      </c>
      <c r="F2331" s="18">
        <v>0</v>
      </c>
      <c r="G2331" s="18">
        <v>0</v>
      </c>
      <c r="H2331" s="18">
        <v>0</v>
      </c>
      <c r="I2331" s="18">
        <v>0</v>
      </c>
      <c r="J2331" s="18">
        <v>0.11806001443789001</v>
      </c>
      <c r="K2331" s="18">
        <v>0</v>
      </c>
      <c r="L2331" s="18">
        <v>0</v>
      </c>
      <c r="M2331" s="18">
        <v>0</v>
      </c>
      <c r="N2331" s="19" t="s">
        <v>6098</v>
      </c>
    </row>
    <row r="2332" spans="1:14" ht="31.5" x14ac:dyDescent="0.25">
      <c r="A2332" s="31" t="s">
        <v>2043</v>
      </c>
      <c r="B2332" s="19" t="s">
        <v>4671</v>
      </c>
      <c r="C2332" s="34" t="s">
        <v>4672</v>
      </c>
      <c r="D2332" s="18">
        <v>0</v>
      </c>
      <c r="E2332" s="18">
        <v>61.2</v>
      </c>
      <c r="F2332" s="18">
        <v>0</v>
      </c>
      <c r="G2332" s="18">
        <v>0</v>
      </c>
      <c r="H2332" s="18">
        <v>0</v>
      </c>
      <c r="I2332" s="18">
        <v>0</v>
      </c>
      <c r="J2332" s="18">
        <v>0.18652604511564</v>
      </c>
      <c r="K2332" s="18">
        <v>0</v>
      </c>
      <c r="L2332" s="18">
        <v>0</v>
      </c>
      <c r="M2332" s="18">
        <v>0</v>
      </c>
      <c r="N2332" s="19" t="s">
        <v>6098</v>
      </c>
    </row>
    <row r="2333" spans="1:14" ht="31.5" x14ac:dyDescent="0.25">
      <c r="A2333" s="31" t="s">
        <v>2043</v>
      </c>
      <c r="B2333" s="19" t="s">
        <v>4673</v>
      </c>
      <c r="C2333" s="34" t="s">
        <v>4674</v>
      </c>
      <c r="D2333" s="18">
        <v>0</v>
      </c>
      <c r="E2333" s="18">
        <v>1.1519999999999999</v>
      </c>
      <c r="F2333" s="18">
        <v>0</v>
      </c>
      <c r="G2333" s="18">
        <v>0</v>
      </c>
      <c r="H2333" s="18">
        <v>0</v>
      </c>
      <c r="I2333" s="18">
        <v>0</v>
      </c>
      <c r="J2333" s="18">
        <v>3.5110784962899999E-3</v>
      </c>
      <c r="K2333" s="18">
        <v>0</v>
      </c>
      <c r="L2333" s="18">
        <v>0</v>
      </c>
      <c r="M2333" s="18">
        <v>0</v>
      </c>
      <c r="N2333" s="19" t="s">
        <v>6098</v>
      </c>
    </row>
    <row r="2334" spans="1:14" ht="31.5" x14ac:dyDescent="0.25">
      <c r="A2334" s="31" t="s">
        <v>2043</v>
      </c>
      <c r="B2334" s="19" t="s">
        <v>4675</v>
      </c>
      <c r="C2334" s="34" t="s">
        <v>4676</v>
      </c>
      <c r="D2334" s="18">
        <v>0</v>
      </c>
      <c r="E2334" s="18">
        <v>2.88</v>
      </c>
      <c r="F2334" s="18">
        <v>0</v>
      </c>
      <c r="G2334" s="18">
        <v>0</v>
      </c>
      <c r="H2334" s="18">
        <v>0</v>
      </c>
      <c r="I2334" s="18">
        <v>0</v>
      </c>
      <c r="J2334" s="18">
        <v>8.7776962407299999E-3</v>
      </c>
      <c r="K2334" s="18">
        <v>0</v>
      </c>
      <c r="L2334" s="18">
        <v>0</v>
      </c>
      <c r="M2334" s="18">
        <v>0</v>
      </c>
      <c r="N2334" s="19" t="s">
        <v>6098</v>
      </c>
    </row>
    <row r="2335" spans="1:14" ht="31.5" x14ac:dyDescent="0.25">
      <c r="A2335" s="31" t="s">
        <v>2043</v>
      </c>
      <c r="B2335" s="19" t="s">
        <v>4677</v>
      </c>
      <c r="C2335" s="34" t="s">
        <v>4678</v>
      </c>
      <c r="D2335" s="18">
        <v>0</v>
      </c>
      <c r="E2335" s="18">
        <v>1.44</v>
      </c>
      <c r="F2335" s="18">
        <v>0</v>
      </c>
      <c r="G2335" s="18">
        <v>0</v>
      </c>
      <c r="H2335" s="18">
        <v>0</v>
      </c>
      <c r="I2335" s="18">
        <v>0</v>
      </c>
      <c r="J2335" s="18">
        <v>4.3888481203599996E-3</v>
      </c>
      <c r="K2335" s="18">
        <v>0</v>
      </c>
      <c r="L2335" s="18">
        <v>0</v>
      </c>
      <c r="M2335" s="18">
        <v>0</v>
      </c>
      <c r="N2335" s="19" t="s">
        <v>6098</v>
      </c>
    </row>
    <row r="2336" spans="1:14" ht="31.5" x14ac:dyDescent="0.25">
      <c r="A2336" s="31" t="s">
        <v>2043</v>
      </c>
      <c r="B2336" s="19" t="s">
        <v>4679</v>
      </c>
      <c r="C2336" s="34" t="s">
        <v>4680</v>
      </c>
      <c r="D2336" s="18">
        <v>0</v>
      </c>
      <c r="E2336" s="18">
        <v>2.16</v>
      </c>
      <c r="F2336" s="18">
        <v>0</v>
      </c>
      <c r="G2336" s="18">
        <v>0</v>
      </c>
      <c r="H2336" s="18">
        <v>0</v>
      </c>
      <c r="I2336" s="18">
        <v>0</v>
      </c>
      <c r="J2336" s="18">
        <v>6.5832721805499997E-3</v>
      </c>
      <c r="K2336" s="18">
        <v>0</v>
      </c>
      <c r="L2336" s="18">
        <v>0</v>
      </c>
      <c r="M2336" s="18">
        <v>0</v>
      </c>
      <c r="N2336" s="19" t="s">
        <v>6098</v>
      </c>
    </row>
    <row r="2337" spans="1:14" ht="31.5" x14ac:dyDescent="0.25">
      <c r="A2337" s="31" t="s">
        <v>2043</v>
      </c>
      <c r="B2337" s="19" t="s">
        <v>4681</v>
      </c>
      <c r="C2337" s="34" t="s">
        <v>4682</v>
      </c>
      <c r="D2337" s="18">
        <v>0</v>
      </c>
      <c r="E2337" s="18">
        <v>4.32</v>
      </c>
      <c r="F2337" s="18">
        <v>0</v>
      </c>
      <c r="G2337" s="18">
        <v>0</v>
      </c>
      <c r="H2337" s="18">
        <v>0</v>
      </c>
      <c r="I2337" s="18">
        <v>0</v>
      </c>
      <c r="J2337" s="18">
        <v>1.3166544361099999E-2</v>
      </c>
      <c r="K2337" s="18">
        <v>0</v>
      </c>
      <c r="L2337" s="18">
        <v>0</v>
      </c>
      <c r="M2337" s="18">
        <v>0</v>
      </c>
      <c r="N2337" s="19" t="s">
        <v>6098</v>
      </c>
    </row>
    <row r="2338" spans="1:14" ht="31.5" x14ac:dyDescent="0.25">
      <c r="A2338" s="31" t="s">
        <v>2043</v>
      </c>
      <c r="B2338" s="19" t="s">
        <v>4683</v>
      </c>
      <c r="C2338" s="34" t="s">
        <v>4684</v>
      </c>
      <c r="D2338" s="18">
        <v>0</v>
      </c>
      <c r="E2338" s="18">
        <v>2.88</v>
      </c>
      <c r="F2338" s="18">
        <v>0</v>
      </c>
      <c r="G2338" s="18">
        <v>0</v>
      </c>
      <c r="H2338" s="18">
        <v>0</v>
      </c>
      <c r="I2338" s="18">
        <v>0</v>
      </c>
      <c r="J2338" s="18">
        <v>8.7776962407299999E-3</v>
      </c>
      <c r="K2338" s="18">
        <v>0</v>
      </c>
      <c r="L2338" s="18">
        <v>0</v>
      </c>
      <c r="M2338" s="18">
        <v>0</v>
      </c>
      <c r="N2338" s="19" t="s">
        <v>6098</v>
      </c>
    </row>
    <row r="2339" spans="1:14" ht="31.5" x14ac:dyDescent="0.25">
      <c r="A2339" s="31" t="s">
        <v>2043</v>
      </c>
      <c r="B2339" s="19" t="s">
        <v>4685</v>
      </c>
      <c r="C2339" s="34" t="s">
        <v>4686</v>
      </c>
      <c r="D2339" s="18">
        <v>0</v>
      </c>
      <c r="E2339" s="18">
        <v>2.16</v>
      </c>
      <c r="F2339" s="18">
        <v>0</v>
      </c>
      <c r="G2339" s="18">
        <v>0</v>
      </c>
      <c r="H2339" s="18">
        <v>0</v>
      </c>
      <c r="I2339" s="18">
        <v>0</v>
      </c>
      <c r="J2339" s="18">
        <v>6.5832721805499997E-3</v>
      </c>
      <c r="K2339" s="18">
        <v>0</v>
      </c>
      <c r="L2339" s="18">
        <v>0</v>
      </c>
      <c r="M2339" s="18">
        <v>0</v>
      </c>
      <c r="N2339" s="19" t="s">
        <v>6098</v>
      </c>
    </row>
    <row r="2340" spans="1:14" ht="31.5" x14ac:dyDescent="0.25">
      <c r="A2340" s="31" t="s">
        <v>2043</v>
      </c>
      <c r="B2340" s="19" t="s">
        <v>4687</v>
      </c>
      <c r="C2340" s="34" t="s">
        <v>4688</v>
      </c>
      <c r="D2340" s="18">
        <v>0</v>
      </c>
      <c r="E2340" s="18">
        <v>2.88</v>
      </c>
      <c r="F2340" s="18">
        <v>0</v>
      </c>
      <c r="G2340" s="18">
        <v>0</v>
      </c>
      <c r="H2340" s="18">
        <v>0</v>
      </c>
      <c r="I2340" s="18">
        <v>0</v>
      </c>
      <c r="J2340" s="18">
        <v>8.7776962407299999E-3</v>
      </c>
      <c r="K2340" s="18">
        <v>0</v>
      </c>
      <c r="L2340" s="18">
        <v>0</v>
      </c>
      <c r="M2340" s="18">
        <v>0</v>
      </c>
      <c r="N2340" s="19" t="s">
        <v>6098</v>
      </c>
    </row>
    <row r="2341" spans="1:14" ht="31.5" x14ac:dyDescent="0.25">
      <c r="A2341" s="31" t="s">
        <v>2043</v>
      </c>
      <c r="B2341" s="19" t="s">
        <v>4689</v>
      </c>
      <c r="C2341" s="34" t="s">
        <v>4690</v>
      </c>
      <c r="D2341" s="18">
        <v>0</v>
      </c>
      <c r="E2341" s="18">
        <v>15.552</v>
      </c>
      <c r="F2341" s="18">
        <v>0</v>
      </c>
      <c r="G2341" s="18">
        <v>0</v>
      </c>
      <c r="H2341" s="18">
        <v>0</v>
      </c>
      <c r="I2341" s="18">
        <v>0</v>
      </c>
      <c r="J2341" s="18">
        <v>4.7399559699969999E-2</v>
      </c>
      <c r="K2341" s="18">
        <v>0</v>
      </c>
      <c r="L2341" s="18">
        <v>0</v>
      </c>
      <c r="M2341" s="18">
        <v>0</v>
      </c>
      <c r="N2341" s="19" t="s">
        <v>6098</v>
      </c>
    </row>
    <row r="2342" spans="1:14" ht="31.5" x14ac:dyDescent="0.25">
      <c r="A2342" s="31" t="s">
        <v>2043</v>
      </c>
      <c r="B2342" s="19" t="s">
        <v>4691</v>
      </c>
      <c r="C2342" s="34" t="s">
        <v>4692</v>
      </c>
      <c r="D2342" s="18">
        <v>0</v>
      </c>
      <c r="E2342" s="18">
        <v>1.1519999999999999</v>
      </c>
      <c r="F2342" s="18">
        <v>0</v>
      </c>
      <c r="G2342" s="18">
        <v>0</v>
      </c>
      <c r="H2342" s="18">
        <v>0</v>
      </c>
      <c r="I2342" s="18">
        <v>0</v>
      </c>
      <c r="J2342" s="18">
        <v>3.5110784962899999E-3</v>
      </c>
      <c r="K2342" s="18">
        <v>0</v>
      </c>
      <c r="L2342" s="18">
        <v>0</v>
      </c>
      <c r="M2342" s="18">
        <v>0</v>
      </c>
      <c r="N2342" s="19" t="s">
        <v>6098</v>
      </c>
    </row>
    <row r="2343" spans="1:14" ht="31.5" x14ac:dyDescent="0.25">
      <c r="A2343" s="31" t="s">
        <v>2043</v>
      </c>
      <c r="B2343" s="19" t="s">
        <v>4693</v>
      </c>
      <c r="C2343" s="34" t="s">
        <v>4694</v>
      </c>
      <c r="D2343" s="18">
        <v>0</v>
      </c>
      <c r="E2343" s="18">
        <v>17.856000000000002</v>
      </c>
      <c r="F2343" s="18">
        <v>0</v>
      </c>
      <c r="G2343" s="18">
        <v>0</v>
      </c>
      <c r="H2343" s="18">
        <v>0</v>
      </c>
      <c r="I2343" s="18">
        <v>0</v>
      </c>
      <c r="J2343" s="18">
        <v>5.4421716692559997E-2</v>
      </c>
      <c r="K2343" s="18">
        <v>0</v>
      </c>
      <c r="L2343" s="18">
        <v>0</v>
      </c>
      <c r="M2343" s="18">
        <v>0</v>
      </c>
      <c r="N2343" s="19" t="s">
        <v>6098</v>
      </c>
    </row>
    <row r="2344" spans="1:14" ht="31.5" x14ac:dyDescent="0.25">
      <c r="A2344" s="31" t="s">
        <v>2043</v>
      </c>
      <c r="B2344" s="19" t="s">
        <v>4695</v>
      </c>
      <c r="C2344" s="34" t="s">
        <v>4696</v>
      </c>
      <c r="D2344" s="18">
        <v>0</v>
      </c>
      <c r="E2344" s="18">
        <v>13.247999999999999</v>
      </c>
      <c r="F2344" s="18">
        <v>0</v>
      </c>
      <c r="G2344" s="18">
        <v>0</v>
      </c>
      <c r="H2344" s="18">
        <v>0</v>
      </c>
      <c r="I2344" s="18">
        <v>0</v>
      </c>
      <c r="J2344" s="18">
        <v>4.0377402707380002E-2</v>
      </c>
      <c r="K2344" s="18">
        <v>0</v>
      </c>
      <c r="L2344" s="18">
        <v>0</v>
      </c>
      <c r="M2344" s="18">
        <v>0</v>
      </c>
      <c r="N2344" s="19" t="s">
        <v>6098</v>
      </c>
    </row>
    <row r="2345" spans="1:14" ht="31.5" x14ac:dyDescent="0.25">
      <c r="A2345" s="31" t="s">
        <v>2043</v>
      </c>
      <c r="B2345" s="19" t="s">
        <v>4697</v>
      </c>
      <c r="C2345" s="34" t="s">
        <v>4698</v>
      </c>
      <c r="D2345" s="18">
        <v>0</v>
      </c>
      <c r="E2345" s="18">
        <v>9.7919999999999998</v>
      </c>
      <c r="F2345" s="18">
        <v>0</v>
      </c>
      <c r="G2345" s="18">
        <v>0</v>
      </c>
      <c r="H2345" s="18">
        <v>0</v>
      </c>
      <c r="I2345" s="18">
        <v>0</v>
      </c>
      <c r="J2345" s="18">
        <v>2.9844167218500001E-2</v>
      </c>
      <c r="K2345" s="18">
        <v>0</v>
      </c>
      <c r="L2345" s="18">
        <v>0</v>
      </c>
      <c r="M2345" s="18">
        <v>0</v>
      </c>
      <c r="N2345" s="19" t="s">
        <v>6098</v>
      </c>
    </row>
    <row r="2346" spans="1:14" ht="31.5" x14ac:dyDescent="0.25">
      <c r="A2346" s="31" t="s">
        <v>2043</v>
      </c>
      <c r="B2346" s="19" t="s">
        <v>4699</v>
      </c>
      <c r="C2346" s="34" t="s">
        <v>4700</v>
      </c>
      <c r="D2346" s="18">
        <v>0</v>
      </c>
      <c r="E2346" s="18">
        <v>12.096</v>
      </c>
      <c r="F2346" s="18">
        <v>0</v>
      </c>
      <c r="G2346" s="18">
        <v>0</v>
      </c>
      <c r="H2346" s="18">
        <v>0</v>
      </c>
      <c r="I2346" s="18">
        <v>0</v>
      </c>
      <c r="J2346" s="18">
        <v>3.6866324211089999E-2</v>
      </c>
      <c r="K2346" s="18">
        <v>0</v>
      </c>
      <c r="L2346" s="18">
        <v>0</v>
      </c>
      <c r="M2346" s="18">
        <v>0</v>
      </c>
      <c r="N2346" s="19" t="s">
        <v>6098</v>
      </c>
    </row>
    <row r="2347" spans="1:14" ht="31.5" x14ac:dyDescent="0.25">
      <c r="A2347" s="31" t="s">
        <v>2043</v>
      </c>
      <c r="B2347" s="19" t="s">
        <v>4701</v>
      </c>
      <c r="C2347" s="34" t="s">
        <v>4702</v>
      </c>
      <c r="D2347" s="18">
        <v>0</v>
      </c>
      <c r="E2347" s="18">
        <v>3.3119999999999998</v>
      </c>
      <c r="F2347" s="18">
        <v>0</v>
      </c>
      <c r="G2347" s="18">
        <v>0</v>
      </c>
      <c r="H2347" s="18">
        <v>0</v>
      </c>
      <c r="I2347" s="18">
        <v>0</v>
      </c>
      <c r="J2347" s="18">
        <v>1.0094350676839999E-2</v>
      </c>
      <c r="K2347" s="18">
        <v>0</v>
      </c>
      <c r="L2347" s="18">
        <v>0</v>
      </c>
      <c r="M2347" s="18">
        <v>0</v>
      </c>
      <c r="N2347" s="19" t="s">
        <v>6098</v>
      </c>
    </row>
    <row r="2348" spans="1:14" ht="31.5" x14ac:dyDescent="0.25">
      <c r="A2348" s="31" t="s">
        <v>2043</v>
      </c>
      <c r="B2348" s="19" t="s">
        <v>4703</v>
      </c>
      <c r="C2348" s="34" t="s">
        <v>4704</v>
      </c>
      <c r="D2348" s="18">
        <v>0</v>
      </c>
      <c r="E2348" s="18">
        <v>2.88</v>
      </c>
      <c r="F2348" s="18">
        <v>0</v>
      </c>
      <c r="G2348" s="18">
        <v>0</v>
      </c>
      <c r="H2348" s="18">
        <v>0</v>
      </c>
      <c r="I2348" s="18">
        <v>0</v>
      </c>
      <c r="J2348" s="18">
        <v>8.7776962407299999E-3</v>
      </c>
      <c r="K2348" s="18">
        <v>0</v>
      </c>
      <c r="L2348" s="18">
        <v>0</v>
      </c>
      <c r="M2348" s="18">
        <v>0</v>
      </c>
      <c r="N2348" s="19" t="s">
        <v>6098</v>
      </c>
    </row>
    <row r="2349" spans="1:14" ht="31.5" x14ac:dyDescent="0.25">
      <c r="A2349" s="31" t="s">
        <v>2043</v>
      </c>
      <c r="B2349" s="19" t="s">
        <v>4705</v>
      </c>
      <c r="C2349" s="34" t="s">
        <v>4706</v>
      </c>
      <c r="D2349" s="18">
        <v>0</v>
      </c>
      <c r="E2349" s="18">
        <v>7.2</v>
      </c>
      <c r="F2349" s="18">
        <v>0</v>
      </c>
      <c r="G2349" s="18">
        <v>0</v>
      </c>
      <c r="H2349" s="18">
        <v>0</v>
      </c>
      <c r="I2349" s="18">
        <v>0</v>
      </c>
      <c r="J2349" s="18">
        <v>2.1944240601840002E-2</v>
      </c>
      <c r="K2349" s="18">
        <v>0</v>
      </c>
      <c r="L2349" s="18">
        <v>0</v>
      </c>
      <c r="M2349" s="18">
        <v>0</v>
      </c>
      <c r="N2349" s="19" t="s">
        <v>6098</v>
      </c>
    </row>
    <row r="2350" spans="1:14" ht="31.5" x14ac:dyDescent="0.25">
      <c r="A2350" s="31" t="s">
        <v>2043</v>
      </c>
      <c r="B2350" s="19" t="s">
        <v>4707</v>
      </c>
      <c r="C2350" s="34" t="s">
        <v>4708</v>
      </c>
      <c r="D2350" s="18">
        <v>0</v>
      </c>
      <c r="E2350" s="18">
        <v>14.4</v>
      </c>
      <c r="F2350" s="18">
        <v>0</v>
      </c>
      <c r="G2350" s="18">
        <v>0</v>
      </c>
      <c r="H2350" s="18">
        <v>0</v>
      </c>
      <c r="I2350" s="18">
        <v>0</v>
      </c>
      <c r="J2350" s="18">
        <v>4.3888481203680003E-2</v>
      </c>
      <c r="K2350" s="18">
        <v>0</v>
      </c>
      <c r="L2350" s="18">
        <v>0</v>
      </c>
      <c r="M2350" s="18">
        <v>0</v>
      </c>
      <c r="N2350" s="19" t="s">
        <v>6098</v>
      </c>
    </row>
    <row r="2351" spans="1:14" ht="31.5" x14ac:dyDescent="0.25">
      <c r="A2351" s="31" t="s">
        <v>2043</v>
      </c>
      <c r="B2351" s="19" t="s">
        <v>4709</v>
      </c>
      <c r="C2351" s="34" t="s">
        <v>4710</v>
      </c>
      <c r="D2351" s="18">
        <v>0</v>
      </c>
      <c r="E2351" s="18">
        <v>2.0699999999999998</v>
      </c>
      <c r="F2351" s="18">
        <v>0</v>
      </c>
      <c r="G2351" s="18">
        <v>0</v>
      </c>
      <c r="H2351" s="18">
        <v>0</v>
      </c>
      <c r="I2351" s="18">
        <v>0</v>
      </c>
      <c r="J2351" s="18">
        <v>6.3089691730199996E-3</v>
      </c>
      <c r="K2351" s="18">
        <v>0</v>
      </c>
      <c r="L2351" s="18">
        <v>0</v>
      </c>
      <c r="M2351" s="18">
        <v>0</v>
      </c>
      <c r="N2351" s="19" t="s">
        <v>6098</v>
      </c>
    </row>
    <row r="2352" spans="1:14" ht="31.5" x14ac:dyDescent="0.25">
      <c r="A2352" s="31" t="s">
        <v>2043</v>
      </c>
      <c r="B2352" s="19" t="s">
        <v>4711</v>
      </c>
      <c r="C2352" s="34" t="s">
        <v>4712</v>
      </c>
      <c r="D2352" s="18">
        <v>0</v>
      </c>
      <c r="E2352" s="18">
        <v>11.04</v>
      </c>
      <c r="F2352" s="18">
        <v>0</v>
      </c>
      <c r="G2352" s="18">
        <v>0</v>
      </c>
      <c r="H2352" s="18">
        <v>0</v>
      </c>
      <c r="I2352" s="18">
        <v>0</v>
      </c>
      <c r="J2352" s="18">
        <v>3.364783558948E-2</v>
      </c>
      <c r="K2352" s="18">
        <v>0</v>
      </c>
      <c r="L2352" s="18">
        <v>0</v>
      </c>
      <c r="M2352" s="18">
        <v>0</v>
      </c>
      <c r="N2352" s="19" t="s">
        <v>6098</v>
      </c>
    </row>
    <row r="2353" spans="1:14" ht="31.5" x14ac:dyDescent="0.25">
      <c r="A2353" s="31" t="s">
        <v>2043</v>
      </c>
      <c r="B2353" s="19" t="s">
        <v>4713</v>
      </c>
      <c r="C2353" s="34" t="s">
        <v>4714</v>
      </c>
      <c r="D2353" s="18">
        <v>0</v>
      </c>
      <c r="E2353" s="18">
        <v>33.81</v>
      </c>
      <c r="F2353" s="18">
        <v>0</v>
      </c>
      <c r="G2353" s="18">
        <v>0</v>
      </c>
      <c r="H2353" s="18">
        <v>0</v>
      </c>
      <c r="I2353" s="18">
        <v>0</v>
      </c>
      <c r="J2353" s="18">
        <v>0.1030464964928</v>
      </c>
      <c r="K2353" s="18">
        <v>0</v>
      </c>
      <c r="L2353" s="18">
        <v>0</v>
      </c>
      <c r="M2353" s="18">
        <v>0</v>
      </c>
      <c r="N2353" s="19" t="s">
        <v>6098</v>
      </c>
    </row>
    <row r="2354" spans="1:14" ht="31.5" x14ac:dyDescent="0.25">
      <c r="A2354" s="31" t="s">
        <v>2043</v>
      </c>
      <c r="B2354" s="19" t="s">
        <v>4715</v>
      </c>
      <c r="C2354" s="34" t="s">
        <v>4716</v>
      </c>
      <c r="D2354" s="18">
        <v>0</v>
      </c>
      <c r="E2354" s="18">
        <v>18.72</v>
      </c>
      <c r="F2354" s="18">
        <v>0</v>
      </c>
      <c r="G2354" s="18">
        <v>0</v>
      </c>
      <c r="H2354" s="18">
        <v>0</v>
      </c>
      <c r="I2354" s="18">
        <v>0</v>
      </c>
      <c r="J2354" s="18">
        <v>5.7055025564780003E-2</v>
      </c>
      <c r="K2354" s="18">
        <v>0</v>
      </c>
      <c r="L2354" s="18">
        <v>0</v>
      </c>
      <c r="M2354" s="18">
        <v>0</v>
      </c>
      <c r="N2354" s="19" t="s">
        <v>6098</v>
      </c>
    </row>
    <row r="2355" spans="1:14" ht="31.5" x14ac:dyDescent="0.25">
      <c r="A2355" s="31" t="s">
        <v>2043</v>
      </c>
      <c r="B2355" s="19" t="s">
        <v>4717</v>
      </c>
      <c r="C2355" s="34" t="s">
        <v>4718</v>
      </c>
      <c r="D2355" s="18">
        <v>0</v>
      </c>
      <c r="E2355" s="18">
        <v>35.712000000000003</v>
      </c>
      <c r="F2355" s="18">
        <v>0</v>
      </c>
      <c r="G2355" s="18">
        <v>0</v>
      </c>
      <c r="H2355" s="18">
        <v>0</v>
      </c>
      <c r="I2355" s="18">
        <v>0</v>
      </c>
      <c r="J2355" s="18">
        <v>0.10884343338511999</v>
      </c>
      <c r="K2355" s="18">
        <v>0</v>
      </c>
      <c r="L2355" s="18">
        <v>0</v>
      </c>
      <c r="M2355" s="18">
        <v>0</v>
      </c>
      <c r="N2355" s="19" t="s">
        <v>6098</v>
      </c>
    </row>
    <row r="2356" spans="1:14" ht="31.5" x14ac:dyDescent="0.25">
      <c r="A2356" s="31" t="s">
        <v>2043</v>
      </c>
      <c r="B2356" s="19" t="s">
        <v>4719</v>
      </c>
      <c r="C2356" s="34" t="s">
        <v>4720</v>
      </c>
      <c r="D2356" s="18">
        <v>0</v>
      </c>
      <c r="E2356" s="18">
        <v>8.64</v>
      </c>
      <c r="F2356" s="18">
        <v>0</v>
      </c>
      <c r="G2356" s="18">
        <v>0</v>
      </c>
      <c r="H2356" s="18">
        <v>0</v>
      </c>
      <c r="I2356" s="18">
        <v>0</v>
      </c>
      <c r="J2356" s="18">
        <v>2.6333088722199999E-2</v>
      </c>
      <c r="K2356" s="18">
        <v>0</v>
      </c>
      <c r="L2356" s="18">
        <v>0</v>
      </c>
      <c r="M2356" s="18">
        <v>0</v>
      </c>
      <c r="N2356" s="19" t="s">
        <v>6098</v>
      </c>
    </row>
    <row r="2357" spans="1:14" ht="31.5" x14ac:dyDescent="0.25">
      <c r="A2357" s="31" t="s">
        <v>2043</v>
      </c>
      <c r="B2357" s="19" t="s">
        <v>4721</v>
      </c>
      <c r="C2357" s="34" t="s">
        <v>4722</v>
      </c>
      <c r="D2357" s="18">
        <v>0</v>
      </c>
      <c r="E2357" s="18">
        <v>16.704000000000001</v>
      </c>
      <c r="F2357" s="18">
        <v>0</v>
      </c>
      <c r="G2357" s="18">
        <v>0</v>
      </c>
      <c r="H2357" s="18">
        <v>0</v>
      </c>
      <c r="I2357" s="18">
        <v>0</v>
      </c>
      <c r="J2357" s="18">
        <v>5.0910638196260002E-2</v>
      </c>
      <c r="K2357" s="18">
        <v>0</v>
      </c>
      <c r="L2357" s="18">
        <v>0</v>
      </c>
      <c r="M2357" s="18">
        <v>0</v>
      </c>
      <c r="N2357" s="19" t="s">
        <v>6098</v>
      </c>
    </row>
    <row r="2358" spans="1:14" ht="31.5" x14ac:dyDescent="0.25">
      <c r="A2358" s="31" t="s">
        <v>2043</v>
      </c>
      <c r="B2358" s="19" t="s">
        <v>4723</v>
      </c>
      <c r="C2358" s="34" t="s">
        <v>4724</v>
      </c>
      <c r="D2358" s="18">
        <v>0</v>
      </c>
      <c r="E2358" s="18">
        <v>37.950000000000003</v>
      </c>
      <c r="F2358" s="18">
        <v>0</v>
      </c>
      <c r="G2358" s="18">
        <v>0</v>
      </c>
      <c r="H2358" s="18">
        <v>0</v>
      </c>
      <c r="I2358" s="18">
        <v>0</v>
      </c>
      <c r="J2358" s="18">
        <v>0.11566443483886001</v>
      </c>
      <c r="K2358" s="18">
        <v>0</v>
      </c>
      <c r="L2358" s="18">
        <v>0</v>
      </c>
      <c r="M2358" s="18">
        <v>0</v>
      </c>
      <c r="N2358" s="19" t="s">
        <v>6098</v>
      </c>
    </row>
    <row r="2359" spans="1:14" ht="31.5" x14ac:dyDescent="0.25">
      <c r="A2359" s="31" t="s">
        <v>2043</v>
      </c>
      <c r="B2359" s="19" t="s">
        <v>4725</v>
      </c>
      <c r="C2359" s="34" t="s">
        <v>4726</v>
      </c>
      <c r="D2359" s="18">
        <v>0</v>
      </c>
      <c r="E2359" s="18">
        <v>21.6</v>
      </c>
      <c r="F2359" s="18">
        <v>0</v>
      </c>
      <c r="G2359" s="18">
        <v>0</v>
      </c>
      <c r="H2359" s="18">
        <v>0</v>
      </c>
      <c r="I2359" s="18">
        <v>0</v>
      </c>
      <c r="J2359" s="18">
        <v>6.5832721805519995E-2</v>
      </c>
      <c r="K2359" s="18">
        <v>0</v>
      </c>
      <c r="L2359" s="18">
        <v>0</v>
      </c>
      <c r="M2359" s="18">
        <v>0</v>
      </c>
      <c r="N2359" s="19" t="s">
        <v>6098</v>
      </c>
    </row>
    <row r="2360" spans="1:14" ht="31.5" x14ac:dyDescent="0.25">
      <c r="A2360" s="31" t="s">
        <v>2043</v>
      </c>
      <c r="B2360" s="19" t="s">
        <v>4727</v>
      </c>
      <c r="C2360" s="34" t="s">
        <v>4728</v>
      </c>
      <c r="D2360" s="18">
        <v>0</v>
      </c>
      <c r="E2360" s="18">
        <v>38.448</v>
      </c>
      <c r="F2360" s="18">
        <v>0</v>
      </c>
      <c r="G2360" s="18">
        <v>0</v>
      </c>
      <c r="H2360" s="18">
        <v>0</v>
      </c>
      <c r="I2360" s="18">
        <v>0</v>
      </c>
      <c r="J2360" s="18">
        <v>0.11718224481382</v>
      </c>
      <c r="K2360" s="18">
        <v>0</v>
      </c>
      <c r="L2360" s="18">
        <v>0</v>
      </c>
      <c r="M2360" s="18">
        <v>0</v>
      </c>
      <c r="N2360" s="19" t="s">
        <v>6098</v>
      </c>
    </row>
    <row r="2361" spans="1:14" ht="31.5" x14ac:dyDescent="0.25">
      <c r="A2361" s="31" t="s">
        <v>2043</v>
      </c>
      <c r="B2361" s="19" t="s">
        <v>4729</v>
      </c>
      <c r="C2361" s="34" t="s">
        <v>4730</v>
      </c>
      <c r="D2361" s="18">
        <v>0</v>
      </c>
      <c r="E2361" s="18">
        <v>34.5</v>
      </c>
      <c r="F2361" s="18">
        <v>0</v>
      </c>
      <c r="G2361" s="18">
        <v>0</v>
      </c>
      <c r="H2361" s="18">
        <v>0</v>
      </c>
      <c r="I2361" s="18">
        <v>0</v>
      </c>
      <c r="J2361" s="18">
        <v>0.10514948621715001</v>
      </c>
      <c r="K2361" s="18">
        <v>0</v>
      </c>
      <c r="L2361" s="18">
        <v>0</v>
      </c>
      <c r="M2361" s="18">
        <v>0</v>
      </c>
      <c r="N2361" s="19" t="s">
        <v>6098</v>
      </c>
    </row>
    <row r="2362" spans="1:14" ht="31.5" x14ac:dyDescent="0.25">
      <c r="A2362" s="31" t="s">
        <v>2043</v>
      </c>
      <c r="B2362" s="19" t="s">
        <v>4731</v>
      </c>
      <c r="C2362" s="34" t="s">
        <v>4732</v>
      </c>
      <c r="D2362" s="18">
        <v>0</v>
      </c>
      <c r="E2362" s="18">
        <v>44.16</v>
      </c>
      <c r="F2362" s="18">
        <v>0</v>
      </c>
      <c r="G2362" s="18">
        <v>0</v>
      </c>
      <c r="H2362" s="18">
        <v>0</v>
      </c>
      <c r="I2362" s="18">
        <v>0</v>
      </c>
      <c r="J2362" s="18">
        <v>0.13459134235795001</v>
      </c>
      <c r="K2362" s="18">
        <v>0</v>
      </c>
      <c r="L2362" s="18">
        <v>0</v>
      </c>
      <c r="M2362" s="18">
        <v>0</v>
      </c>
      <c r="N2362" s="19" t="s">
        <v>6098</v>
      </c>
    </row>
    <row r="2363" spans="1:14" ht="31.5" x14ac:dyDescent="0.25">
      <c r="A2363" s="31" t="s">
        <v>2043</v>
      </c>
      <c r="B2363" s="19" t="s">
        <v>4733</v>
      </c>
      <c r="C2363" s="34" t="s">
        <v>4734</v>
      </c>
      <c r="D2363" s="18">
        <v>0</v>
      </c>
      <c r="E2363" s="18">
        <v>4.6079999999999997</v>
      </c>
      <c r="F2363" s="18">
        <v>0</v>
      </c>
      <c r="G2363" s="18">
        <v>0</v>
      </c>
      <c r="H2363" s="18">
        <v>0</v>
      </c>
      <c r="I2363" s="18">
        <v>0</v>
      </c>
      <c r="J2363" s="18">
        <v>1.404431398517E-2</v>
      </c>
      <c r="K2363" s="18">
        <v>0</v>
      </c>
      <c r="L2363" s="18">
        <v>0</v>
      </c>
      <c r="M2363" s="18">
        <v>0</v>
      </c>
      <c r="N2363" s="19" t="s">
        <v>6098</v>
      </c>
    </row>
    <row r="2364" spans="1:14" ht="31.5" x14ac:dyDescent="0.25">
      <c r="A2364" s="31" t="s">
        <v>2043</v>
      </c>
      <c r="B2364" s="19" t="s">
        <v>4735</v>
      </c>
      <c r="C2364" s="34" t="s">
        <v>4736</v>
      </c>
      <c r="D2364" s="18">
        <v>0</v>
      </c>
      <c r="E2364" s="18">
        <v>6.3360000000000003</v>
      </c>
      <c r="F2364" s="18">
        <v>0</v>
      </c>
      <c r="G2364" s="18">
        <v>0</v>
      </c>
      <c r="H2364" s="18">
        <v>0</v>
      </c>
      <c r="I2364" s="18">
        <v>0</v>
      </c>
      <c r="J2364" s="18">
        <v>1.9310931729610001E-2</v>
      </c>
      <c r="K2364" s="18">
        <v>0</v>
      </c>
      <c r="L2364" s="18">
        <v>0</v>
      </c>
      <c r="M2364" s="18">
        <v>0</v>
      </c>
      <c r="N2364" s="19" t="s">
        <v>6098</v>
      </c>
    </row>
    <row r="2365" spans="1:14" ht="31.5" x14ac:dyDescent="0.25">
      <c r="A2365" s="31" t="s">
        <v>2043</v>
      </c>
      <c r="B2365" s="19" t="s">
        <v>4737</v>
      </c>
      <c r="C2365" s="34" t="s">
        <v>4738</v>
      </c>
      <c r="D2365" s="18">
        <v>0</v>
      </c>
      <c r="E2365" s="18">
        <v>28.8</v>
      </c>
      <c r="F2365" s="18">
        <v>0</v>
      </c>
      <c r="G2365" s="18">
        <v>0</v>
      </c>
      <c r="H2365" s="18">
        <v>0</v>
      </c>
      <c r="I2365" s="18">
        <v>0</v>
      </c>
      <c r="J2365" s="18">
        <v>8.7776962407360007E-2</v>
      </c>
      <c r="K2365" s="18">
        <v>0</v>
      </c>
      <c r="L2365" s="18">
        <v>0</v>
      </c>
      <c r="M2365" s="18">
        <v>0</v>
      </c>
      <c r="N2365" s="19" t="s">
        <v>6098</v>
      </c>
    </row>
    <row r="2366" spans="1:14" ht="31.5" x14ac:dyDescent="0.25">
      <c r="A2366" s="31" t="s">
        <v>2043</v>
      </c>
      <c r="B2366" s="19" t="s">
        <v>4739</v>
      </c>
      <c r="C2366" s="34" t="s">
        <v>4740</v>
      </c>
      <c r="D2366" s="18">
        <v>0</v>
      </c>
      <c r="E2366" s="18">
        <v>4.032</v>
      </c>
      <c r="F2366" s="18">
        <v>0</v>
      </c>
      <c r="G2366" s="18">
        <v>0</v>
      </c>
      <c r="H2366" s="18">
        <v>0</v>
      </c>
      <c r="I2366" s="18">
        <v>0</v>
      </c>
      <c r="J2366" s="18">
        <v>1.228877473703E-2</v>
      </c>
      <c r="K2366" s="18">
        <v>0</v>
      </c>
      <c r="L2366" s="18">
        <v>0</v>
      </c>
      <c r="M2366" s="18">
        <v>0</v>
      </c>
      <c r="N2366" s="19" t="s">
        <v>6098</v>
      </c>
    </row>
    <row r="2367" spans="1:14" ht="31.5" x14ac:dyDescent="0.25">
      <c r="A2367" s="31" t="s">
        <v>2043</v>
      </c>
      <c r="B2367" s="19" t="s">
        <v>4741</v>
      </c>
      <c r="C2367" s="34" t="s">
        <v>4742</v>
      </c>
      <c r="D2367" s="18">
        <v>0</v>
      </c>
      <c r="E2367" s="18">
        <v>17.28</v>
      </c>
      <c r="F2367" s="18">
        <v>0</v>
      </c>
      <c r="G2367" s="18">
        <v>0</v>
      </c>
      <c r="H2367" s="18">
        <v>0</v>
      </c>
      <c r="I2367" s="18">
        <v>0</v>
      </c>
      <c r="J2367" s="18">
        <v>5.2666177444410003E-2</v>
      </c>
      <c r="K2367" s="18">
        <v>0</v>
      </c>
      <c r="L2367" s="18">
        <v>0</v>
      </c>
      <c r="M2367" s="18">
        <v>0</v>
      </c>
      <c r="N2367" s="19" t="s">
        <v>6098</v>
      </c>
    </row>
    <row r="2368" spans="1:14" ht="31.5" x14ac:dyDescent="0.25">
      <c r="A2368" s="31" t="s">
        <v>2043</v>
      </c>
      <c r="B2368" s="19" t="s">
        <v>4743</v>
      </c>
      <c r="C2368" s="34" t="s">
        <v>4744</v>
      </c>
      <c r="D2368" s="18">
        <v>0</v>
      </c>
      <c r="E2368" s="18">
        <v>16.704000000000001</v>
      </c>
      <c r="F2368" s="18">
        <v>0</v>
      </c>
      <c r="G2368" s="18">
        <v>0</v>
      </c>
      <c r="H2368" s="18">
        <v>0</v>
      </c>
      <c r="I2368" s="18">
        <v>0</v>
      </c>
      <c r="J2368" s="18">
        <v>5.0910638196260002E-2</v>
      </c>
      <c r="K2368" s="18">
        <v>0</v>
      </c>
      <c r="L2368" s="18">
        <v>0</v>
      </c>
      <c r="M2368" s="18">
        <v>0</v>
      </c>
      <c r="N2368" s="19" t="s">
        <v>6098</v>
      </c>
    </row>
    <row r="2369" spans="1:14" ht="31.5" x14ac:dyDescent="0.25">
      <c r="A2369" s="31" t="s">
        <v>2043</v>
      </c>
      <c r="B2369" s="19" t="s">
        <v>4745</v>
      </c>
      <c r="C2369" s="34" t="s">
        <v>4746</v>
      </c>
      <c r="D2369" s="18">
        <v>0</v>
      </c>
      <c r="E2369" s="18">
        <v>14.976000000000001</v>
      </c>
      <c r="F2369" s="18">
        <v>0</v>
      </c>
      <c r="G2369" s="18">
        <v>0</v>
      </c>
      <c r="H2369" s="18">
        <v>0</v>
      </c>
      <c r="I2369" s="18">
        <v>0</v>
      </c>
      <c r="J2369" s="18">
        <v>4.5644020451819999E-2</v>
      </c>
      <c r="K2369" s="18">
        <v>0</v>
      </c>
      <c r="L2369" s="18">
        <v>0</v>
      </c>
      <c r="M2369" s="18">
        <v>0</v>
      </c>
      <c r="N2369" s="19" t="s">
        <v>6098</v>
      </c>
    </row>
    <row r="2370" spans="1:14" ht="31.5" x14ac:dyDescent="0.25">
      <c r="A2370" s="31" t="s">
        <v>2043</v>
      </c>
      <c r="B2370" s="19" t="s">
        <v>4747</v>
      </c>
      <c r="C2370" s="34" t="s">
        <v>4748</v>
      </c>
      <c r="D2370" s="18">
        <v>0</v>
      </c>
      <c r="E2370" s="18">
        <v>18.72</v>
      </c>
      <c r="F2370" s="18">
        <v>0</v>
      </c>
      <c r="G2370" s="18">
        <v>0</v>
      </c>
      <c r="H2370" s="18">
        <v>0</v>
      </c>
      <c r="I2370" s="18">
        <v>0</v>
      </c>
      <c r="J2370" s="18">
        <v>5.7055025564780003E-2</v>
      </c>
      <c r="K2370" s="18">
        <v>0</v>
      </c>
      <c r="L2370" s="18">
        <v>0</v>
      </c>
      <c r="M2370" s="18">
        <v>0</v>
      </c>
      <c r="N2370" s="19" t="s">
        <v>6098</v>
      </c>
    </row>
    <row r="2371" spans="1:14" ht="31.5" x14ac:dyDescent="0.25">
      <c r="A2371" s="31" t="s">
        <v>2043</v>
      </c>
      <c r="B2371" s="19" t="s">
        <v>4749</v>
      </c>
      <c r="C2371" s="34" t="s">
        <v>4750</v>
      </c>
      <c r="D2371" s="18">
        <v>0</v>
      </c>
      <c r="E2371" s="18">
        <v>21.6</v>
      </c>
      <c r="F2371" s="18">
        <v>0</v>
      </c>
      <c r="G2371" s="18">
        <v>0</v>
      </c>
      <c r="H2371" s="18">
        <v>0</v>
      </c>
      <c r="I2371" s="18">
        <v>0</v>
      </c>
      <c r="J2371" s="18">
        <v>6.5832721805519995E-2</v>
      </c>
      <c r="K2371" s="18">
        <v>0</v>
      </c>
      <c r="L2371" s="18">
        <v>0</v>
      </c>
      <c r="M2371" s="18">
        <v>0</v>
      </c>
      <c r="N2371" s="19" t="s">
        <v>6098</v>
      </c>
    </row>
    <row r="2372" spans="1:14" ht="31.5" x14ac:dyDescent="0.25">
      <c r="A2372" s="31" t="s">
        <v>2043</v>
      </c>
      <c r="B2372" s="19" t="s">
        <v>4751</v>
      </c>
      <c r="C2372" s="34" t="s">
        <v>4752</v>
      </c>
      <c r="D2372" s="18">
        <v>0</v>
      </c>
      <c r="E2372" s="18">
        <v>15.12</v>
      </c>
      <c r="F2372" s="18">
        <v>0</v>
      </c>
      <c r="G2372" s="18">
        <v>0</v>
      </c>
      <c r="H2372" s="18">
        <v>0</v>
      </c>
      <c r="I2372" s="18">
        <v>0</v>
      </c>
      <c r="J2372" s="18">
        <v>4.6082905263859997E-2</v>
      </c>
      <c r="K2372" s="18">
        <v>0</v>
      </c>
      <c r="L2372" s="18">
        <v>0</v>
      </c>
      <c r="M2372" s="18">
        <v>0</v>
      </c>
      <c r="N2372" s="19" t="s">
        <v>6098</v>
      </c>
    </row>
    <row r="2373" spans="1:14" ht="31.5" x14ac:dyDescent="0.25">
      <c r="A2373" s="31" t="s">
        <v>2043</v>
      </c>
      <c r="B2373" s="19" t="s">
        <v>4753</v>
      </c>
      <c r="C2373" s="34" t="s">
        <v>4754</v>
      </c>
      <c r="D2373" s="18">
        <v>0</v>
      </c>
      <c r="E2373" s="18">
        <v>15.84</v>
      </c>
      <c r="F2373" s="18">
        <v>0</v>
      </c>
      <c r="G2373" s="18">
        <v>0</v>
      </c>
      <c r="H2373" s="18">
        <v>0</v>
      </c>
      <c r="I2373" s="18">
        <v>0</v>
      </c>
      <c r="J2373" s="18">
        <v>4.8277329324039997E-2</v>
      </c>
      <c r="K2373" s="18">
        <v>0</v>
      </c>
      <c r="L2373" s="18">
        <v>0</v>
      </c>
      <c r="M2373" s="18">
        <v>0</v>
      </c>
      <c r="N2373" s="19" t="s">
        <v>6098</v>
      </c>
    </row>
    <row r="2374" spans="1:14" ht="31.5" x14ac:dyDescent="0.25">
      <c r="A2374" s="31" t="s">
        <v>2043</v>
      </c>
      <c r="B2374" s="19" t="s">
        <v>4755</v>
      </c>
      <c r="C2374" s="34" t="s">
        <v>4756</v>
      </c>
      <c r="D2374" s="18">
        <v>0</v>
      </c>
      <c r="E2374" s="18">
        <v>14.832000000000001</v>
      </c>
      <c r="F2374" s="18">
        <v>0</v>
      </c>
      <c r="G2374" s="18">
        <v>0</v>
      </c>
      <c r="H2374" s="18">
        <v>0</v>
      </c>
      <c r="I2374" s="18">
        <v>0</v>
      </c>
      <c r="J2374" s="18">
        <v>4.5205135639789999E-2</v>
      </c>
      <c r="K2374" s="18">
        <v>0</v>
      </c>
      <c r="L2374" s="18">
        <v>0</v>
      </c>
      <c r="M2374" s="18">
        <v>0</v>
      </c>
      <c r="N2374" s="19" t="s">
        <v>6098</v>
      </c>
    </row>
    <row r="2375" spans="1:14" ht="31.5" x14ac:dyDescent="0.25">
      <c r="A2375" s="31" t="s">
        <v>2043</v>
      </c>
      <c r="B2375" s="19" t="s">
        <v>4757</v>
      </c>
      <c r="C2375" s="34" t="s">
        <v>4758</v>
      </c>
      <c r="D2375" s="18">
        <v>0</v>
      </c>
      <c r="E2375" s="18">
        <v>20.16</v>
      </c>
      <c r="F2375" s="18">
        <v>0</v>
      </c>
      <c r="G2375" s="18">
        <v>0</v>
      </c>
      <c r="H2375" s="18">
        <v>0</v>
      </c>
      <c r="I2375" s="18">
        <v>0</v>
      </c>
      <c r="J2375" s="18">
        <v>6.1443873685150002E-2</v>
      </c>
      <c r="K2375" s="18">
        <v>0</v>
      </c>
      <c r="L2375" s="18">
        <v>0</v>
      </c>
      <c r="M2375" s="18">
        <v>0</v>
      </c>
      <c r="N2375" s="19" t="s">
        <v>6098</v>
      </c>
    </row>
    <row r="2376" spans="1:14" ht="31.5" x14ac:dyDescent="0.25">
      <c r="A2376" s="31" t="s">
        <v>2043</v>
      </c>
      <c r="B2376" s="19" t="s">
        <v>4759</v>
      </c>
      <c r="C2376" s="34" t="s">
        <v>4760</v>
      </c>
      <c r="D2376" s="18">
        <v>0</v>
      </c>
      <c r="E2376" s="18">
        <v>27.6</v>
      </c>
      <c r="F2376" s="18">
        <v>0</v>
      </c>
      <c r="G2376" s="18">
        <v>0</v>
      </c>
      <c r="H2376" s="18">
        <v>0</v>
      </c>
      <c r="I2376" s="18">
        <v>0</v>
      </c>
      <c r="J2376" s="18">
        <v>8.4119588973720003E-2</v>
      </c>
      <c r="K2376" s="18">
        <v>0</v>
      </c>
      <c r="L2376" s="18">
        <v>0</v>
      </c>
      <c r="M2376" s="18">
        <v>0</v>
      </c>
      <c r="N2376" s="19" t="s">
        <v>6098</v>
      </c>
    </row>
    <row r="2377" spans="1:14" ht="31.5" x14ac:dyDescent="0.25">
      <c r="A2377" s="31" t="s">
        <v>2043</v>
      </c>
      <c r="B2377" s="19" t="s">
        <v>4761</v>
      </c>
      <c r="C2377" s="34" t="s">
        <v>4762</v>
      </c>
      <c r="D2377" s="18">
        <v>0</v>
      </c>
      <c r="E2377" s="18">
        <v>44.16</v>
      </c>
      <c r="F2377" s="18">
        <v>0</v>
      </c>
      <c r="G2377" s="18">
        <v>0</v>
      </c>
      <c r="H2377" s="18">
        <v>0</v>
      </c>
      <c r="I2377" s="18">
        <v>0</v>
      </c>
      <c r="J2377" s="18">
        <v>0.13459134235795001</v>
      </c>
      <c r="K2377" s="18">
        <v>0</v>
      </c>
      <c r="L2377" s="18">
        <v>0</v>
      </c>
      <c r="M2377" s="18">
        <v>0</v>
      </c>
      <c r="N2377" s="19" t="s">
        <v>6098</v>
      </c>
    </row>
    <row r="2378" spans="1:14" ht="31.5" x14ac:dyDescent="0.25">
      <c r="A2378" s="31" t="s">
        <v>2043</v>
      </c>
      <c r="B2378" s="19" t="s">
        <v>4763</v>
      </c>
      <c r="C2378" s="34" t="s">
        <v>4764</v>
      </c>
      <c r="D2378" s="18">
        <v>0</v>
      </c>
      <c r="E2378" s="18">
        <v>0</v>
      </c>
      <c r="F2378" s="18">
        <v>0</v>
      </c>
      <c r="G2378" s="18">
        <v>0</v>
      </c>
      <c r="H2378" s="18">
        <v>0</v>
      </c>
      <c r="I2378" s="18">
        <v>0</v>
      </c>
      <c r="J2378" s="18">
        <v>0</v>
      </c>
      <c r="K2378" s="18">
        <v>0</v>
      </c>
      <c r="L2378" s="18">
        <v>0</v>
      </c>
      <c r="M2378" s="18">
        <v>0</v>
      </c>
      <c r="N2378" s="19" t="s">
        <v>6098</v>
      </c>
    </row>
    <row r="2379" spans="1:14" ht="31.5" x14ac:dyDescent="0.25">
      <c r="A2379" s="31" t="s">
        <v>2043</v>
      </c>
      <c r="B2379" s="19" t="s">
        <v>4765</v>
      </c>
      <c r="C2379" s="34" t="s">
        <v>4766</v>
      </c>
      <c r="D2379" s="18">
        <v>0</v>
      </c>
      <c r="E2379" s="18">
        <v>0</v>
      </c>
      <c r="F2379" s="18">
        <v>0</v>
      </c>
      <c r="G2379" s="18">
        <v>0</v>
      </c>
      <c r="H2379" s="18">
        <v>0</v>
      </c>
      <c r="I2379" s="18">
        <v>0</v>
      </c>
      <c r="J2379" s="18">
        <v>0</v>
      </c>
      <c r="K2379" s="18">
        <v>0</v>
      </c>
      <c r="L2379" s="18">
        <v>0</v>
      </c>
      <c r="M2379" s="18">
        <v>0</v>
      </c>
      <c r="N2379" s="19" t="s">
        <v>6098</v>
      </c>
    </row>
    <row r="2380" spans="1:14" ht="31.5" x14ac:dyDescent="0.25">
      <c r="A2380" s="31" t="s">
        <v>2043</v>
      </c>
      <c r="B2380" s="19" t="s">
        <v>4767</v>
      </c>
      <c r="C2380" s="34" t="s">
        <v>4768</v>
      </c>
      <c r="D2380" s="18">
        <v>0</v>
      </c>
      <c r="E2380" s="18">
        <v>136.62</v>
      </c>
      <c r="F2380" s="18">
        <v>0</v>
      </c>
      <c r="G2380" s="18">
        <v>0</v>
      </c>
      <c r="H2380" s="18">
        <v>0</v>
      </c>
      <c r="I2380" s="18">
        <v>0</v>
      </c>
      <c r="J2380" s="18">
        <v>0.41639196541991003</v>
      </c>
      <c r="K2380" s="18">
        <v>0</v>
      </c>
      <c r="L2380" s="18">
        <v>0</v>
      </c>
      <c r="M2380" s="18">
        <v>0</v>
      </c>
      <c r="N2380" s="19" t="s">
        <v>6098</v>
      </c>
    </row>
    <row r="2381" spans="1:14" ht="31.5" x14ac:dyDescent="0.25">
      <c r="A2381" s="31" t="s">
        <v>2043</v>
      </c>
      <c r="B2381" s="19" t="s">
        <v>4769</v>
      </c>
      <c r="C2381" s="34" t="s">
        <v>4770</v>
      </c>
      <c r="D2381" s="18">
        <v>0</v>
      </c>
      <c r="E2381" s="18">
        <v>38.64</v>
      </c>
      <c r="F2381" s="18">
        <v>0</v>
      </c>
      <c r="G2381" s="18">
        <v>0</v>
      </c>
      <c r="H2381" s="18">
        <v>0</v>
      </c>
      <c r="I2381" s="18">
        <v>0</v>
      </c>
      <c r="J2381" s="18">
        <v>0.1177674245632</v>
      </c>
      <c r="K2381" s="18">
        <v>0</v>
      </c>
      <c r="L2381" s="18">
        <v>0</v>
      </c>
      <c r="M2381" s="18">
        <v>0</v>
      </c>
      <c r="N2381" s="19" t="s">
        <v>6098</v>
      </c>
    </row>
    <row r="2382" spans="1:14" ht="31.5" x14ac:dyDescent="0.25">
      <c r="A2382" s="31" t="s">
        <v>2043</v>
      </c>
      <c r="B2382" s="19" t="s">
        <v>4771</v>
      </c>
      <c r="C2382" s="34" t="s">
        <v>4772</v>
      </c>
      <c r="D2382" s="18">
        <v>0</v>
      </c>
      <c r="E2382" s="18">
        <v>5.76</v>
      </c>
      <c r="F2382" s="18">
        <v>0</v>
      </c>
      <c r="G2382" s="18">
        <v>0</v>
      </c>
      <c r="H2382" s="18">
        <v>0</v>
      </c>
      <c r="I2382" s="18">
        <v>0</v>
      </c>
      <c r="J2382" s="18">
        <v>1.7555392481469999E-2</v>
      </c>
      <c r="K2382" s="18">
        <v>0</v>
      </c>
      <c r="L2382" s="18">
        <v>0</v>
      </c>
      <c r="M2382" s="18">
        <v>0</v>
      </c>
      <c r="N2382" s="19" t="s">
        <v>6098</v>
      </c>
    </row>
    <row r="2383" spans="1:14" ht="31.5" x14ac:dyDescent="0.25">
      <c r="A2383" s="31" t="s">
        <v>2043</v>
      </c>
      <c r="B2383" s="19" t="s">
        <v>4773</v>
      </c>
      <c r="C2383" s="34" t="s">
        <v>4774</v>
      </c>
      <c r="D2383" s="18">
        <v>0</v>
      </c>
      <c r="E2383" s="18">
        <v>2.88</v>
      </c>
      <c r="F2383" s="18">
        <v>0</v>
      </c>
      <c r="G2383" s="18">
        <v>0</v>
      </c>
      <c r="H2383" s="18">
        <v>0</v>
      </c>
      <c r="I2383" s="18">
        <v>0</v>
      </c>
      <c r="J2383" s="18">
        <v>8.7776962407299999E-3</v>
      </c>
      <c r="K2383" s="18">
        <v>0</v>
      </c>
      <c r="L2383" s="18">
        <v>0</v>
      </c>
      <c r="M2383" s="18">
        <v>0</v>
      </c>
      <c r="N2383" s="19" t="s">
        <v>6098</v>
      </c>
    </row>
    <row r="2384" spans="1:14" ht="31.5" x14ac:dyDescent="0.25">
      <c r="A2384" s="31" t="s">
        <v>2043</v>
      </c>
      <c r="B2384" s="19" t="s">
        <v>4775</v>
      </c>
      <c r="C2384" s="34" t="s">
        <v>4776</v>
      </c>
      <c r="D2384" s="18">
        <v>0</v>
      </c>
      <c r="E2384" s="18">
        <v>0</v>
      </c>
      <c r="F2384" s="18">
        <v>0</v>
      </c>
      <c r="G2384" s="18">
        <v>0</v>
      </c>
      <c r="H2384" s="18">
        <v>0</v>
      </c>
      <c r="I2384" s="18">
        <v>0</v>
      </c>
      <c r="J2384" s="18">
        <v>0</v>
      </c>
      <c r="K2384" s="18">
        <v>0</v>
      </c>
      <c r="L2384" s="18">
        <v>0</v>
      </c>
      <c r="M2384" s="18">
        <v>0</v>
      </c>
      <c r="N2384" s="19" t="s">
        <v>6098</v>
      </c>
    </row>
    <row r="2385" spans="1:14" ht="31.5" x14ac:dyDescent="0.25">
      <c r="A2385" s="31" t="s">
        <v>2043</v>
      </c>
      <c r="B2385" s="19" t="s">
        <v>4777</v>
      </c>
      <c r="C2385" s="34" t="s">
        <v>4778</v>
      </c>
      <c r="D2385" s="18">
        <v>0</v>
      </c>
      <c r="E2385" s="18">
        <v>92.46</v>
      </c>
      <c r="F2385" s="18">
        <v>0</v>
      </c>
      <c r="G2385" s="18">
        <v>0</v>
      </c>
      <c r="H2385" s="18">
        <v>0</v>
      </c>
      <c r="I2385" s="18">
        <v>0</v>
      </c>
      <c r="J2385" s="18">
        <v>0.28180062306196002</v>
      </c>
      <c r="K2385" s="18">
        <v>0</v>
      </c>
      <c r="L2385" s="18">
        <v>0</v>
      </c>
      <c r="M2385" s="18">
        <v>0</v>
      </c>
      <c r="N2385" s="19" t="s">
        <v>6098</v>
      </c>
    </row>
    <row r="2386" spans="1:14" ht="31.5" x14ac:dyDescent="0.25">
      <c r="A2386" s="31" t="s">
        <v>2043</v>
      </c>
      <c r="B2386" s="19" t="s">
        <v>4779</v>
      </c>
      <c r="C2386" s="34" t="s">
        <v>4780</v>
      </c>
      <c r="D2386" s="18">
        <v>0</v>
      </c>
      <c r="E2386" s="18">
        <v>70.38</v>
      </c>
      <c r="F2386" s="18">
        <v>0</v>
      </c>
      <c r="G2386" s="18">
        <v>0</v>
      </c>
      <c r="H2386" s="18">
        <v>0</v>
      </c>
      <c r="I2386" s="18">
        <v>0</v>
      </c>
      <c r="J2386" s="18">
        <v>0.21450495188297999</v>
      </c>
      <c r="K2386" s="18">
        <v>0</v>
      </c>
      <c r="L2386" s="18">
        <v>0</v>
      </c>
      <c r="M2386" s="18">
        <v>0</v>
      </c>
      <c r="N2386" s="19" t="s">
        <v>6098</v>
      </c>
    </row>
    <row r="2387" spans="1:14" ht="31.5" x14ac:dyDescent="0.25">
      <c r="A2387" s="31" t="s">
        <v>2043</v>
      </c>
      <c r="B2387" s="19" t="s">
        <v>4781</v>
      </c>
      <c r="C2387" s="34" t="s">
        <v>4782</v>
      </c>
      <c r="D2387" s="18">
        <v>0</v>
      </c>
      <c r="E2387" s="18">
        <v>0</v>
      </c>
      <c r="F2387" s="18">
        <v>0</v>
      </c>
      <c r="G2387" s="18">
        <v>0</v>
      </c>
      <c r="H2387" s="18">
        <v>0</v>
      </c>
      <c r="I2387" s="18">
        <v>0</v>
      </c>
      <c r="J2387" s="18">
        <v>0</v>
      </c>
      <c r="K2387" s="18">
        <v>0</v>
      </c>
      <c r="L2387" s="18">
        <v>0</v>
      </c>
      <c r="M2387" s="18">
        <v>0</v>
      </c>
      <c r="N2387" s="19" t="s">
        <v>6098</v>
      </c>
    </row>
    <row r="2388" spans="1:14" ht="31.5" x14ac:dyDescent="0.25">
      <c r="A2388" s="31" t="s">
        <v>2043</v>
      </c>
      <c r="B2388" s="19" t="s">
        <v>4783</v>
      </c>
      <c r="C2388" s="34" t="s">
        <v>4784</v>
      </c>
      <c r="D2388" s="18">
        <v>0</v>
      </c>
      <c r="E2388" s="18">
        <v>0</v>
      </c>
      <c r="F2388" s="18">
        <v>0</v>
      </c>
      <c r="G2388" s="18">
        <v>0</v>
      </c>
      <c r="H2388" s="18">
        <v>0</v>
      </c>
      <c r="I2388" s="18">
        <v>0</v>
      </c>
      <c r="J2388" s="18">
        <v>0</v>
      </c>
      <c r="K2388" s="18">
        <v>0</v>
      </c>
      <c r="L2388" s="18">
        <v>0</v>
      </c>
      <c r="M2388" s="18">
        <v>0</v>
      </c>
      <c r="N2388" s="19" t="s">
        <v>6098</v>
      </c>
    </row>
    <row r="2389" spans="1:14" ht="31.5" x14ac:dyDescent="0.25">
      <c r="A2389" s="31" t="s">
        <v>2043</v>
      </c>
      <c r="B2389" s="19" t="s">
        <v>4785</v>
      </c>
      <c r="C2389" s="34" t="s">
        <v>4786</v>
      </c>
      <c r="D2389" s="18">
        <v>0</v>
      </c>
      <c r="E2389" s="18">
        <v>1.38</v>
      </c>
      <c r="F2389" s="18">
        <v>0</v>
      </c>
      <c r="G2389" s="18">
        <v>0</v>
      </c>
      <c r="H2389" s="18">
        <v>0</v>
      </c>
      <c r="I2389" s="18">
        <v>0</v>
      </c>
      <c r="J2389" s="18">
        <v>4.2059794486799997E-3</v>
      </c>
      <c r="K2389" s="18">
        <v>0</v>
      </c>
      <c r="L2389" s="18">
        <v>0</v>
      </c>
      <c r="M2389" s="18">
        <v>0</v>
      </c>
      <c r="N2389" s="19" t="s">
        <v>6098</v>
      </c>
    </row>
    <row r="2390" spans="1:14" ht="31.5" x14ac:dyDescent="0.25">
      <c r="A2390" s="31" t="s">
        <v>2043</v>
      </c>
      <c r="B2390" s="19" t="s">
        <v>4787</v>
      </c>
      <c r="C2390" s="34" t="s">
        <v>4788</v>
      </c>
      <c r="D2390" s="18">
        <v>0</v>
      </c>
      <c r="E2390" s="18">
        <v>41.4</v>
      </c>
      <c r="F2390" s="18">
        <v>0</v>
      </c>
      <c r="G2390" s="18">
        <v>0</v>
      </c>
      <c r="H2390" s="18">
        <v>0</v>
      </c>
      <c r="I2390" s="18">
        <v>0</v>
      </c>
      <c r="J2390" s="18">
        <v>0.12617938346058</v>
      </c>
      <c r="K2390" s="18">
        <v>0</v>
      </c>
      <c r="L2390" s="18">
        <v>0</v>
      </c>
      <c r="M2390" s="18">
        <v>0</v>
      </c>
      <c r="N2390" s="19" t="s">
        <v>6098</v>
      </c>
    </row>
    <row r="2391" spans="1:14" ht="31.5" x14ac:dyDescent="0.25">
      <c r="A2391" s="31" t="s">
        <v>2043</v>
      </c>
      <c r="B2391" s="19" t="s">
        <v>4789</v>
      </c>
      <c r="C2391" s="34" t="s">
        <v>4790</v>
      </c>
      <c r="D2391" s="18">
        <v>0</v>
      </c>
      <c r="E2391" s="18">
        <v>0</v>
      </c>
      <c r="F2391" s="18">
        <v>0</v>
      </c>
      <c r="G2391" s="18">
        <v>0</v>
      </c>
      <c r="H2391" s="18">
        <v>0</v>
      </c>
      <c r="I2391" s="18">
        <v>0</v>
      </c>
      <c r="J2391" s="18">
        <v>0</v>
      </c>
      <c r="K2391" s="18">
        <v>0</v>
      </c>
      <c r="L2391" s="18">
        <v>0</v>
      </c>
      <c r="M2391" s="18">
        <v>0</v>
      </c>
      <c r="N2391" s="19" t="s">
        <v>6098</v>
      </c>
    </row>
    <row r="2392" spans="1:14" ht="31.5" x14ac:dyDescent="0.25">
      <c r="A2392" s="31" t="s">
        <v>2043</v>
      </c>
      <c r="B2392" s="19" t="s">
        <v>4791</v>
      </c>
      <c r="C2392" s="34" t="s">
        <v>4792</v>
      </c>
      <c r="D2392" s="18">
        <v>0</v>
      </c>
      <c r="E2392" s="18">
        <v>0</v>
      </c>
      <c r="F2392" s="18">
        <v>0</v>
      </c>
      <c r="G2392" s="18">
        <v>0</v>
      </c>
      <c r="H2392" s="18">
        <v>0</v>
      </c>
      <c r="I2392" s="18">
        <v>0</v>
      </c>
      <c r="J2392" s="18">
        <v>0</v>
      </c>
      <c r="K2392" s="18">
        <v>0</v>
      </c>
      <c r="L2392" s="18">
        <v>0</v>
      </c>
      <c r="M2392" s="18">
        <v>0</v>
      </c>
      <c r="N2392" s="19" t="s">
        <v>6098</v>
      </c>
    </row>
    <row r="2393" spans="1:14" ht="31.5" x14ac:dyDescent="0.25">
      <c r="A2393" s="31" t="s">
        <v>2043</v>
      </c>
      <c r="B2393" s="19" t="s">
        <v>4793</v>
      </c>
      <c r="C2393" s="34" t="s">
        <v>4794</v>
      </c>
      <c r="D2393" s="18">
        <v>0</v>
      </c>
      <c r="E2393" s="18">
        <v>0</v>
      </c>
      <c r="F2393" s="18">
        <v>0</v>
      </c>
      <c r="G2393" s="18">
        <v>0</v>
      </c>
      <c r="H2393" s="18">
        <v>0</v>
      </c>
      <c r="I2393" s="18">
        <v>0</v>
      </c>
      <c r="J2393" s="18">
        <v>0</v>
      </c>
      <c r="K2393" s="18">
        <v>0</v>
      </c>
      <c r="L2393" s="18">
        <v>0</v>
      </c>
      <c r="M2393" s="18">
        <v>0</v>
      </c>
      <c r="N2393" s="19" t="s">
        <v>6098</v>
      </c>
    </row>
    <row r="2394" spans="1:14" ht="31.5" x14ac:dyDescent="0.25">
      <c r="A2394" s="31" t="s">
        <v>2043</v>
      </c>
      <c r="B2394" s="19" t="s">
        <v>4795</v>
      </c>
      <c r="C2394" s="34" t="s">
        <v>4796</v>
      </c>
      <c r="D2394" s="18">
        <v>0</v>
      </c>
      <c r="E2394" s="18">
        <v>0</v>
      </c>
      <c r="F2394" s="18">
        <v>0</v>
      </c>
      <c r="G2394" s="18">
        <v>0</v>
      </c>
      <c r="H2394" s="18">
        <v>0</v>
      </c>
      <c r="I2394" s="18">
        <v>0</v>
      </c>
      <c r="J2394" s="18">
        <v>0</v>
      </c>
      <c r="K2394" s="18">
        <v>0</v>
      </c>
      <c r="L2394" s="18">
        <v>0</v>
      </c>
      <c r="M2394" s="18">
        <v>0</v>
      </c>
      <c r="N2394" s="19" t="s">
        <v>6098</v>
      </c>
    </row>
    <row r="2395" spans="1:14" ht="31.5" x14ac:dyDescent="0.25">
      <c r="A2395" s="31" t="s">
        <v>2043</v>
      </c>
      <c r="B2395" s="19" t="s">
        <v>4797</v>
      </c>
      <c r="C2395" s="34" t="s">
        <v>4798</v>
      </c>
      <c r="D2395" s="18">
        <v>0</v>
      </c>
      <c r="E2395" s="18">
        <v>0</v>
      </c>
      <c r="F2395" s="18">
        <v>0</v>
      </c>
      <c r="G2395" s="18">
        <v>0</v>
      </c>
      <c r="H2395" s="18">
        <v>0</v>
      </c>
      <c r="I2395" s="18">
        <v>0</v>
      </c>
      <c r="J2395" s="18">
        <v>0</v>
      </c>
      <c r="K2395" s="18">
        <v>0</v>
      </c>
      <c r="L2395" s="18">
        <v>0</v>
      </c>
      <c r="M2395" s="18">
        <v>0</v>
      </c>
      <c r="N2395" s="19" t="s">
        <v>6098</v>
      </c>
    </row>
    <row r="2396" spans="1:14" ht="31.5" x14ac:dyDescent="0.25">
      <c r="A2396" s="31" t="s">
        <v>2043</v>
      </c>
      <c r="B2396" s="19" t="s">
        <v>4799</v>
      </c>
      <c r="C2396" s="34" t="s">
        <v>4800</v>
      </c>
      <c r="D2396" s="18">
        <v>0</v>
      </c>
      <c r="E2396" s="18">
        <v>0</v>
      </c>
      <c r="F2396" s="18">
        <v>0</v>
      </c>
      <c r="G2396" s="18">
        <v>0</v>
      </c>
      <c r="H2396" s="18">
        <v>0</v>
      </c>
      <c r="I2396" s="18">
        <v>0</v>
      </c>
      <c r="J2396" s="18">
        <v>0</v>
      </c>
      <c r="K2396" s="18">
        <v>0</v>
      </c>
      <c r="L2396" s="18">
        <v>0</v>
      </c>
      <c r="M2396" s="18">
        <v>0</v>
      </c>
      <c r="N2396" s="19" t="s">
        <v>6098</v>
      </c>
    </row>
    <row r="2397" spans="1:14" ht="31.5" x14ac:dyDescent="0.25">
      <c r="A2397" s="31" t="s">
        <v>2043</v>
      </c>
      <c r="B2397" s="19" t="s">
        <v>4801</v>
      </c>
      <c r="C2397" s="34" t="s">
        <v>4802</v>
      </c>
      <c r="D2397" s="18">
        <v>0</v>
      </c>
      <c r="E2397" s="18">
        <v>39.744</v>
      </c>
      <c r="F2397" s="18">
        <v>0</v>
      </c>
      <c r="G2397" s="18">
        <v>0</v>
      </c>
      <c r="H2397" s="18">
        <v>0</v>
      </c>
      <c r="I2397" s="18">
        <v>0</v>
      </c>
      <c r="J2397" s="18">
        <v>0.12113220812215</v>
      </c>
      <c r="K2397" s="18">
        <v>0</v>
      </c>
      <c r="L2397" s="18">
        <v>0</v>
      </c>
      <c r="M2397" s="18">
        <v>0</v>
      </c>
      <c r="N2397" s="19" t="s">
        <v>6098</v>
      </c>
    </row>
    <row r="2398" spans="1:14" ht="31.5" x14ac:dyDescent="0.25">
      <c r="A2398" s="31" t="s">
        <v>2043</v>
      </c>
      <c r="B2398" s="19" t="s">
        <v>4803</v>
      </c>
      <c r="C2398" s="34" t="s">
        <v>4804</v>
      </c>
      <c r="D2398" s="18">
        <v>0</v>
      </c>
      <c r="E2398" s="18">
        <v>33.408000000000001</v>
      </c>
      <c r="F2398" s="18">
        <v>0</v>
      </c>
      <c r="G2398" s="18">
        <v>0</v>
      </c>
      <c r="H2398" s="18">
        <v>0</v>
      </c>
      <c r="I2398" s="18">
        <v>0</v>
      </c>
      <c r="J2398" s="18">
        <v>0.10182127639253</v>
      </c>
      <c r="K2398" s="18">
        <v>0</v>
      </c>
      <c r="L2398" s="18">
        <v>0</v>
      </c>
      <c r="M2398" s="18">
        <v>0</v>
      </c>
      <c r="N2398" s="19" t="s">
        <v>6098</v>
      </c>
    </row>
    <row r="2399" spans="1:14" ht="31.5" x14ac:dyDescent="0.25">
      <c r="A2399" s="31" t="s">
        <v>2043</v>
      </c>
      <c r="B2399" s="19" t="s">
        <v>4805</v>
      </c>
      <c r="C2399" s="34" t="s">
        <v>4806</v>
      </c>
      <c r="D2399" s="18">
        <v>0</v>
      </c>
      <c r="E2399" s="18">
        <v>38.015999999999998</v>
      </c>
      <c r="F2399" s="18">
        <v>0</v>
      </c>
      <c r="G2399" s="18">
        <v>0</v>
      </c>
      <c r="H2399" s="18">
        <v>0</v>
      </c>
      <c r="I2399" s="18">
        <v>0</v>
      </c>
      <c r="J2399" s="18">
        <v>0.11586559037771001</v>
      </c>
      <c r="K2399" s="18">
        <v>0</v>
      </c>
      <c r="L2399" s="18">
        <v>0</v>
      </c>
      <c r="M2399" s="18">
        <v>0</v>
      </c>
      <c r="N2399" s="19" t="s">
        <v>6098</v>
      </c>
    </row>
    <row r="2400" spans="1:14" ht="31.5" x14ac:dyDescent="0.25">
      <c r="A2400" s="31" t="s">
        <v>2043</v>
      </c>
      <c r="B2400" s="19" t="s">
        <v>4807</v>
      </c>
      <c r="C2400" s="34" t="s">
        <v>4808</v>
      </c>
      <c r="D2400" s="18">
        <v>0</v>
      </c>
      <c r="E2400" s="18">
        <v>14.976000000000001</v>
      </c>
      <c r="F2400" s="18">
        <v>0</v>
      </c>
      <c r="G2400" s="18">
        <v>0</v>
      </c>
      <c r="H2400" s="18">
        <v>0</v>
      </c>
      <c r="I2400" s="18">
        <v>0</v>
      </c>
      <c r="J2400" s="18">
        <v>4.5644020451819999E-2</v>
      </c>
      <c r="K2400" s="18">
        <v>0</v>
      </c>
      <c r="L2400" s="18">
        <v>0</v>
      </c>
      <c r="M2400" s="18">
        <v>0</v>
      </c>
      <c r="N2400" s="19" t="s">
        <v>6098</v>
      </c>
    </row>
    <row r="2401" spans="1:14" ht="31.5" x14ac:dyDescent="0.25">
      <c r="A2401" s="31" t="s">
        <v>2043</v>
      </c>
      <c r="B2401" s="19" t="s">
        <v>4809</v>
      </c>
      <c r="C2401" s="34" t="s">
        <v>4810</v>
      </c>
      <c r="D2401" s="18">
        <v>0</v>
      </c>
      <c r="E2401" s="18">
        <v>0</v>
      </c>
      <c r="F2401" s="18">
        <v>0</v>
      </c>
      <c r="G2401" s="18">
        <v>0</v>
      </c>
      <c r="H2401" s="18">
        <v>0</v>
      </c>
      <c r="I2401" s="18">
        <v>0</v>
      </c>
      <c r="J2401" s="18">
        <v>0</v>
      </c>
      <c r="K2401" s="18">
        <v>0</v>
      </c>
      <c r="L2401" s="18">
        <v>0</v>
      </c>
      <c r="M2401" s="18">
        <v>0</v>
      </c>
      <c r="N2401" s="19" t="s">
        <v>6098</v>
      </c>
    </row>
    <row r="2402" spans="1:14" ht="31.5" x14ac:dyDescent="0.25">
      <c r="A2402" s="31" t="s">
        <v>2043</v>
      </c>
      <c r="B2402" s="19" t="s">
        <v>4811</v>
      </c>
      <c r="C2402" s="34" t="s">
        <v>4812</v>
      </c>
      <c r="D2402" s="18">
        <v>0</v>
      </c>
      <c r="E2402" s="18">
        <v>0</v>
      </c>
      <c r="F2402" s="18">
        <v>0</v>
      </c>
      <c r="G2402" s="18">
        <v>0</v>
      </c>
      <c r="H2402" s="18">
        <v>0</v>
      </c>
      <c r="I2402" s="18">
        <v>0</v>
      </c>
      <c r="J2402" s="18">
        <v>0</v>
      </c>
      <c r="K2402" s="18">
        <v>0</v>
      </c>
      <c r="L2402" s="18">
        <v>0</v>
      </c>
      <c r="M2402" s="18">
        <v>0</v>
      </c>
      <c r="N2402" s="19" t="s">
        <v>6098</v>
      </c>
    </row>
    <row r="2403" spans="1:14" ht="31.5" x14ac:dyDescent="0.25">
      <c r="A2403" s="31" t="s">
        <v>2043</v>
      </c>
      <c r="B2403" s="19" t="s">
        <v>4813</v>
      </c>
      <c r="C2403" s="34" t="s">
        <v>4814</v>
      </c>
      <c r="D2403" s="18">
        <v>0</v>
      </c>
      <c r="E2403" s="18">
        <v>0</v>
      </c>
      <c r="F2403" s="18">
        <v>0</v>
      </c>
      <c r="G2403" s="18">
        <v>0</v>
      </c>
      <c r="H2403" s="18">
        <v>0</v>
      </c>
      <c r="I2403" s="18">
        <v>0</v>
      </c>
      <c r="J2403" s="18">
        <v>0</v>
      </c>
      <c r="K2403" s="18">
        <v>0</v>
      </c>
      <c r="L2403" s="18">
        <v>0</v>
      </c>
      <c r="M2403" s="18">
        <v>0</v>
      </c>
      <c r="N2403" s="19" t="s">
        <v>6098</v>
      </c>
    </row>
    <row r="2404" spans="1:14" ht="31.5" x14ac:dyDescent="0.25">
      <c r="A2404" s="31" t="s">
        <v>2043</v>
      </c>
      <c r="B2404" s="19" t="s">
        <v>4815</v>
      </c>
      <c r="C2404" s="34" t="s">
        <v>4816</v>
      </c>
      <c r="D2404" s="18">
        <v>0</v>
      </c>
      <c r="E2404" s="18">
        <v>0</v>
      </c>
      <c r="F2404" s="18">
        <v>2.86</v>
      </c>
      <c r="G2404" s="18">
        <v>0</v>
      </c>
      <c r="H2404" s="18">
        <v>0</v>
      </c>
      <c r="I2404" s="18">
        <v>0</v>
      </c>
      <c r="J2404" s="18">
        <v>0</v>
      </c>
      <c r="K2404" s="18">
        <v>8.7167400168400005E-3</v>
      </c>
      <c r="L2404" s="18">
        <v>0</v>
      </c>
      <c r="M2404" s="18">
        <v>0</v>
      </c>
      <c r="N2404" s="19" t="s">
        <v>6098</v>
      </c>
    </row>
    <row r="2405" spans="1:14" ht="31.5" x14ac:dyDescent="0.25">
      <c r="A2405" s="31" t="s">
        <v>2043</v>
      </c>
      <c r="B2405" s="19" t="s">
        <v>4817</v>
      </c>
      <c r="C2405" s="34" t="s">
        <v>4818</v>
      </c>
      <c r="D2405" s="18">
        <v>0</v>
      </c>
      <c r="E2405" s="18">
        <v>0</v>
      </c>
      <c r="F2405" s="18">
        <v>2.21</v>
      </c>
      <c r="G2405" s="18">
        <v>0</v>
      </c>
      <c r="H2405" s="18">
        <v>0</v>
      </c>
      <c r="I2405" s="18">
        <v>0</v>
      </c>
      <c r="J2405" s="18">
        <v>0</v>
      </c>
      <c r="K2405" s="18">
        <v>6.7356627402800004E-3</v>
      </c>
      <c r="L2405" s="18">
        <v>0</v>
      </c>
      <c r="M2405" s="18">
        <v>0</v>
      </c>
      <c r="N2405" s="19" t="s">
        <v>6098</v>
      </c>
    </row>
    <row r="2406" spans="1:14" ht="31.5" x14ac:dyDescent="0.25">
      <c r="A2406" s="31" t="s">
        <v>2043</v>
      </c>
      <c r="B2406" s="19" t="s">
        <v>4819</v>
      </c>
      <c r="C2406" s="34" t="s">
        <v>4820</v>
      </c>
      <c r="D2406" s="18">
        <v>0</v>
      </c>
      <c r="E2406" s="18">
        <v>0</v>
      </c>
      <c r="F2406" s="18">
        <v>0.42299999999999999</v>
      </c>
      <c r="G2406" s="18">
        <v>0</v>
      </c>
      <c r="H2406" s="18">
        <v>0</v>
      </c>
      <c r="I2406" s="18">
        <v>0</v>
      </c>
      <c r="J2406" s="18">
        <v>0</v>
      </c>
      <c r="K2406" s="18">
        <v>1.2892241353499999E-3</v>
      </c>
      <c r="L2406" s="18">
        <v>0</v>
      </c>
      <c r="M2406" s="18">
        <v>0</v>
      </c>
      <c r="N2406" s="19" t="s">
        <v>6098</v>
      </c>
    </row>
    <row r="2407" spans="1:14" ht="31.5" x14ac:dyDescent="0.25">
      <c r="A2407" s="31" t="s">
        <v>2043</v>
      </c>
      <c r="B2407" s="19" t="s">
        <v>4821</v>
      </c>
      <c r="C2407" s="34" t="s">
        <v>4822</v>
      </c>
      <c r="D2407" s="18">
        <v>0</v>
      </c>
      <c r="E2407" s="18">
        <v>0</v>
      </c>
      <c r="F2407" s="18">
        <v>1.3</v>
      </c>
      <c r="G2407" s="18">
        <v>0</v>
      </c>
      <c r="H2407" s="18">
        <v>0</v>
      </c>
      <c r="I2407" s="18">
        <v>0</v>
      </c>
      <c r="J2407" s="18">
        <v>0</v>
      </c>
      <c r="K2407" s="18">
        <v>3.9621545531100004E-3</v>
      </c>
      <c r="L2407" s="18">
        <v>0</v>
      </c>
      <c r="M2407" s="18">
        <v>0</v>
      </c>
      <c r="N2407" s="19" t="s">
        <v>6098</v>
      </c>
    </row>
    <row r="2408" spans="1:14" ht="31.5" x14ac:dyDescent="0.25">
      <c r="A2408" s="31" t="s">
        <v>2043</v>
      </c>
      <c r="B2408" s="19" t="s">
        <v>4823</v>
      </c>
      <c r="C2408" s="34" t="s">
        <v>4824</v>
      </c>
      <c r="D2408" s="18">
        <v>0</v>
      </c>
      <c r="E2408" s="18">
        <v>31.68</v>
      </c>
      <c r="F2408" s="18">
        <v>0</v>
      </c>
      <c r="G2408" s="18">
        <v>0</v>
      </c>
      <c r="H2408" s="18">
        <v>0</v>
      </c>
      <c r="I2408" s="18">
        <v>0</v>
      </c>
      <c r="J2408" s="18">
        <v>9.655465864809E-2</v>
      </c>
      <c r="K2408" s="18">
        <v>0</v>
      </c>
      <c r="L2408" s="18">
        <v>0</v>
      </c>
      <c r="M2408" s="18">
        <v>0</v>
      </c>
      <c r="N2408" s="19" t="s">
        <v>6098</v>
      </c>
    </row>
    <row r="2409" spans="1:14" ht="31.5" x14ac:dyDescent="0.25">
      <c r="A2409" s="31" t="s">
        <v>2043</v>
      </c>
      <c r="B2409" s="19" t="s">
        <v>4825</v>
      </c>
      <c r="C2409" s="34" t="s">
        <v>4826</v>
      </c>
      <c r="D2409" s="18">
        <v>0</v>
      </c>
      <c r="E2409" s="18">
        <v>14.4</v>
      </c>
      <c r="F2409" s="18">
        <v>0</v>
      </c>
      <c r="G2409" s="18">
        <v>0</v>
      </c>
      <c r="H2409" s="18">
        <v>0</v>
      </c>
      <c r="I2409" s="18">
        <v>0</v>
      </c>
      <c r="J2409" s="18">
        <v>4.3888481203680003E-2</v>
      </c>
      <c r="K2409" s="18">
        <v>0</v>
      </c>
      <c r="L2409" s="18">
        <v>0</v>
      </c>
      <c r="M2409" s="18">
        <v>0</v>
      </c>
      <c r="N2409" s="19" t="s">
        <v>6098</v>
      </c>
    </row>
    <row r="2410" spans="1:14" ht="31.5" x14ac:dyDescent="0.25">
      <c r="A2410" s="31" t="s">
        <v>2043</v>
      </c>
      <c r="B2410" s="19" t="s">
        <v>4827</v>
      </c>
      <c r="C2410" s="34" t="s">
        <v>4828</v>
      </c>
      <c r="D2410" s="18">
        <v>0</v>
      </c>
      <c r="E2410" s="18">
        <v>5.76</v>
      </c>
      <c r="F2410" s="18">
        <v>0</v>
      </c>
      <c r="G2410" s="18">
        <v>0</v>
      </c>
      <c r="H2410" s="18">
        <v>0</v>
      </c>
      <c r="I2410" s="18">
        <v>0</v>
      </c>
      <c r="J2410" s="18">
        <v>1.7555392481469999E-2</v>
      </c>
      <c r="K2410" s="18">
        <v>0</v>
      </c>
      <c r="L2410" s="18">
        <v>0</v>
      </c>
      <c r="M2410" s="18">
        <v>0</v>
      </c>
      <c r="N2410" s="19" t="s">
        <v>6098</v>
      </c>
    </row>
    <row r="2411" spans="1:14" ht="31.5" x14ac:dyDescent="0.25">
      <c r="A2411" s="31" t="s">
        <v>2043</v>
      </c>
      <c r="B2411" s="19" t="s">
        <v>4829</v>
      </c>
      <c r="C2411" s="34" t="s">
        <v>4830</v>
      </c>
      <c r="D2411" s="18">
        <v>0</v>
      </c>
      <c r="E2411" s="18">
        <v>2.88</v>
      </c>
      <c r="F2411" s="18">
        <v>0</v>
      </c>
      <c r="G2411" s="18">
        <v>0</v>
      </c>
      <c r="H2411" s="18">
        <v>0</v>
      </c>
      <c r="I2411" s="18">
        <v>0</v>
      </c>
      <c r="J2411" s="18">
        <v>8.7776962407299999E-3</v>
      </c>
      <c r="K2411" s="18">
        <v>0</v>
      </c>
      <c r="L2411" s="18">
        <v>0</v>
      </c>
      <c r="M2411" s="18">
        <v>0</v>
      </c>
      <c r="N2411" s="19" t="s">
        <v>6098</v>
      </c>
    </row>
    <row r="2412" spans="1:14" ht="31.5" x14ac:dyDescent="0.25">
      <c r="A2412" s="31" t="s">
        <v>2043</v>
      </c>
      <c r="B2412" s="19" t="s">
        <v>4831</v>
      </c>
      <c r="C2412" s="34" t="s">
        <v>4832</v>
      </c>
      <c r="D2412" s="18">
        <v>0</v>
      </c>
      <c r="E2412" s="18">
        <v>0</v>
      </c>
      <c r="F2412" s="18">
        <v>0</v>
      </c>
      <c r="G2412" s="18">
        <v>0</v>
      </c>
      <c r="H2412" s="18">
        <v>0</v>
      </c>
      <c r="I2412" s="18">
        <v>0</v>
      </c>
      <c r="J2412" s="18">
        <v>0</v>
      </c>
      <c r="K2412" s="18">
        <v>0</v>
      </c>
      <c r="L2412" s="18">
        <v>0</v>
      </c>
      <c r="M2412" s="18">
        <v>0</v>
      </c>
      <c r="N2412" s="19" t="s">
        <v>6098</v>
      </c>
    </row>
    <row r="2413" spans="1:14" ht="31.5" x14ac:dyDescent="0.25">
      <c r="A2413" s="31" t="s">
        <v>2043</v>
      </c>
      <c r="B2413" s="19" t="s">
        <v>4833</v>
      </c>
      <c r="C2413" s="34" t="s">
        <v>4834</v>
      </c>
      <c r="D2413" s="18">
        <v>0</v>
      </c>
      <c r="E2413" s="18">
        <v>40.32</v>
      </c>
      <c r="F2413" s="18">
        <v>0</v>
      </c>
      <c r="G2413" s="18">
        <v>0</v>
      </c>
      <c r="H2413" s="18">
        <v>0</v>
      </c>
      <c r="I2413" s="18">
        <v>0</v>
      </c>
      <c r="J2413" s="18">
        <v>0.1228877473703</v>
      </c>
      <c r="K2413" s="18">
        <v>0</v>
      </c>
      <c r="L2413" s="18">
        <v>0</v>
      </c>
      <c r="M2413" s="18">
        <v>0</v>
      </c>
      <c r="N2413" s="19" t="s">
        <v>6098</v>
      </c>
    </row>
    <row r="2414" spans="1:14" ht="31.5" x14ac:dyDescent="0.25">
      <c r="A2414" s="31" t="s">
        <v>2043</v>
      </c>
      <c r="B2414" s="19" t="s">
        <v>4835</v>
      </c>
      <c r="C2414" s="34" t="s">
        <v>4836</v>
      </c>
      <c r="D2414" s="18">
        <v>0</v>
      </c>
      <c r="E2414" s="18">
        <v>23.04</v>
      </c>
      <c r="F2414" s="18">
        <v>0</v>
      </c>
      <c r="G2414" s="18">
        <v>0</v>
      </c>
      <c r="H2414" s="18">
        <v>0</v>
      </c>
      <c r="I2414" s="18">
        <v>0</v>
      </c>
      <c r="J2414" s="18">
        <v>7.0221569925879995E-2</v>
      </c>
      <c r="K2414" s="18">
        <v>0</v>
      </c>
      <c r="L2414" s="18">
        <v>0</v>
      </c>
      <c r="M2414" s="18">
        <v>0</v>
      </c>
      <c r="N2414" s="19" t="s">
        <v>6098</v>
      </c>
    </row>
    <row r="2415" spans="1:14" ht="31.5" x14ac:dyDescent="0.25">
      <c r="A2415" s="31" t="s">
        <v>2043</v>
      </c>
      <c r="B2415" s="19" t="s">
        <v>4837</v>
      </c>
      <c r="C2415" s="34" t="s">
        <v>4838</v>
      </c>
      <c r="D2415" s="18">
        <v>0</v>
      </c>
      <c r="E2415" s="18">
        <v>23.04</v>
      </c>
      <c r="F2415" s="18">
        <v>0</v>
      </c>
      <c r="G2415" s="18">
        <v>0</v>
      </c>
      <c r="H2415" s="18">
        <v>0</v>
      </c>
      <c r="I2415" s="18">
        <v>0</v>
      </c>
      <c r="J2415" s="18">
        <v>7.0221569925879995E-2</v>
      </c>
      <c r="K2415" s="18">
        <v>0</v>
      </c>
      <c r="L2415" s="18">
        <v>0</v>
      </c>
      <c r="M2415" s="18">
        <v>0</v>
      </c>
      <c r="N2415" s="19" t="s">
        <v>6098</v>
      </c>
    </row>
    <row r="2416" spans="1:14" ht="31.5" x14ac:dyDescent="0.25">
      <c r="A2416" s="31" t="s">
        <v>2043</v>
      </c>
      <c r="B2416" s="19" t="s">
        <v>4839</v>
      </c>
      <c r="C2416" s="34" t="s">
        <v>4840</v>
      </c>
      <c r="D2416" s="18">
        <v>0</v>
      </c>
      <c r="E2416" s="18">
        <v>25.92</v>
      </c>
      <c r="F2416" s="18">
        <v>0</v>
      </c>
      <c r="G2416" s="18">
        <v>0</v>
      </c>
      <c r="H2416" s="18">
        <v>0</v>
      </c>
      <c r="I2416" s="18">
        <v>0</v>
      </c>
      <c r="J2416" s="18">
        <v>7.8999266166619994E-2</v>
      </c>
      <c r="K2416" s="18">
        <v>0</v>
      </c>
      <c r="L2416" s="18">
        <v>0</v>
      </c>
      <c r="M2416" s="18">
        <v>0</v>
      </c>
      <c r="N2416" s="19" t="s">
        <v>6098</v>
      </c>
    </row>
    <row r="2417" spans="1:14" ht="31.5" x14ac:dyDescent="0.25">
      <c r="A2417" s="31" t="s">
        <v>2043</v>
      </c>
      <c r="B2417" s="19" t="s">
        <v>4841</v>
      </c>
      <c r="C2417" s="34" t="s">
        <v>4842</v>
      </c>
      <c r="D2417" s="18">
        <v>0</v>
      </c>
      <c r="E2417" s="18">
        <v>24.48</v>
      </c>
      <c r="F2417" s="18">
        <v>0</v>
      </c>
      <c r="G2417" s="18">
        <v>0</v>
      </c>
      <c r="H2417" s="18">
        <v>0</v>
      </c>
      <c r="I2417" s="18">
        <v>0</v>
      </c>
      <c r="J2417" s="18">
        <v>7.4610418046250002E-2</v>
      </c>
      <c r="K2417" s="18">
        <v>0</v>
      </c>
      <c r="L2417" s="18">
        <v>0</v>
      </c>
      <c r="M2417" s="18">
        <v>0</v>
      </c>
      <c r="N2417" s="19" t="s">
        <v>6098</v>
      </c>
    </row>
    <row r="2418" spans="1:14" ht="31.5" x14ac:dyDescent="0.25">
      <c r="A2418" s="31" t="s">
        <v>2043</v>
      </c>
      <c r="B2418" s="19" t="s">
        <v>4843</v>
      </c>
      <c r="C2418" s="34" t="s">
        <v>4844</v>
      </c>
      <c r="D2418" s="18">
        <v>0</v>
      </c>
      <c r="E2418" s="18">
        <v>28.8</v>
      </c>
      <c r="F2418" s="18">
        <v>0</v>
      </c>
      <c r="G2418" s="18">
        <v>0</v>
      </c>
      <c r="H2418" s="18">
        <v>0</v>
      </c>
      <c r="I2418" s="18">
        <v>0</v>
      </c>
      <c r="J2418" s="18">
        <v>8.7776962407360007E-2</v>
      </c>
      <c r="K2418" s="18">
        <v>0</v>
      </c>
      <c r="L2418" s="18">
        <v>0</v>
      </c>
      <c r="M2418" s="18">
        <v>0</v>
      </c>
      <c r="N2418" s="19" t="s">
        <v>6098</v>
      </c>
    </row>
    <row r="2419" spans="1:14" ht="31.5" x14ac:dyDescent="0.25">
      <c r="A2419" s="31" t="s">
        <v>2043</v>
      </c>
      <c r="B2419" s="19" t="s">
        <v>4845</v>
      </c>
      <c r="C2419" s="34" t="s">
        <v>4846</v>
      </c>
      <c r="D2419" s="18">
        <v>0</v>
      </c>
      <c r="E2419" s="18">
        <v>15.84</v>
      </c>
      <c r="F2419" s="18">
        <v>0</v>
      </c>
      <c r="G2419" s="18">
        <v>0</v>
      </c>
      <c r="H2419" s="18">
        <v>0</v>
      </c>
      <c r="I2419" s="18">
        <v>0</v>
      </c>
      <c r="J2419" s="18">
        <v>4.8277329324039997E-2</v>
      </c>
      <c r="K2419" s="18">
        <v>0</v>
      </c>
      <c r="L2419" s="18">
        <v>0</v>
      </c>
      <c r="M2419" s="18">
        <v>0</v>
      </c>
      <c r="N2419" s="19" t="s">
        <v>6098</v>
      </c>
    </row>
    <row r="2420" spans="1:14" ht="31.5" x14ac:dyDescent="0.25">
      <c r="A2420" s="31" t="s">
        <v>2043</v>
      </c>
      <c r="B2420" s="19" t="s">
        <v>4847</v>
      </c>
      <c r="C2420" s="34" t="s">
        <v>4848</v>
      </c>
      <c r="D2420" s="18">
        <v>0</v>
      </c>
      <c r="E2420" s="18">
        <v>28.8</v>
      </c>
      <c r="F2420" s="18">
        <v>0</v>
      </c>
      <c r="G2420" s="18">
        <v>0</v>
      </c>
      <c r="H2420" s="18">
        <v>0</v>
      </c>
      <c r="I2420" s="18">
        <v>0</v>
      </c>
      <c r="J2420" s="18">
        <v>8.7776962407360007E-2</v>
      </c>
      <c r="K2420" s="18">
        <v>0</v>
      </c>
      <c r="L2420" s="18">
        <v>0</v>
      </c>
      <c r="M2420" s="18">
        <v>0</v>
      </c>
      <c r="N2420" s="19" t="s">
        <v>6098</v>
      </c>
    </row>
    <row r="2421" spans="1:14" ht="31.5" x14ac:dyDescent="0.25">
      <c r="A2421" s="31" t="s">
        <v>2043</v>
      </c>
      <c r="B2421" s="19" t="s">
        <v>4849</v>
      </c>
      <c r="C2421" s="34" t="s">
        <v>4850</v>
      </c>
      <c r="D2421" s="18">
        <v>0</v>
      </c>
      <c r="E2421" s="18">
        <v>18.72</v>
      </c>
      <c r="F2421" s="18">
        <v>0</v>
      </c>
      <c r="G2421" s="18">
        <v>0</v>
      </c>
      <c r="H2421" s="18">
        <v>0</v>
      </c>
      <c r="I2421" s="18">
        <v>0</v>
      </c>
      <c r="J2421" s="18">
        <v>5.7055025564780003E-2</v>
      </c>
      <c r="K2421" s="18">
        <v>0</v>
      </c>
      <c r="L2421" s="18">
        <v>0</v>
      </c>
      <c r="M2421" s="18">
        <v>0</v>
      </c>
      <c r="N2421" s="19" t="s">
        <v>6098</v>
      </c>
    </row>
    <row r="2422" spans="1:14" ht="31.5" x14ac:dyDescent="0.25">
      <c r="A2422" s="31" t="s">
        <v>2043</v>
      </c>
      <c r="B2422" s="19" t="s">
        <v>4851</v>
      </c>
      <c r="C2422" s="34" t="s">
        <v>4852</v>
      </c>
      <c r="D2422" s="18">
        <v>0</v>
      </c>
      <c r="E2422" s="18">
        <v>14.4</v>
      </c>
      <c r="F2422" s="18">
        <v>0</v>
      </c>
      <c r="G2422" s="18">
        <v>0</v>
      </c>
      <c r="H2422" s="18">
        <v>0</v>
      </c>
      <c r="I2422" s="18">
        <v>0</v>
      </c>
      <c r="J2422" s="18">
        <v>4.3888481203680003E-2</v>
      </c>
      <c r="K2422" s="18">
        <v>0</v>
      </c>
      <c r="L2422" s="18">
        <v>0</v>
      </c>
      <c r="M2422" s="18">
        <v>0</v>
      </c>
      <c r="N2422" s="19" t="s">
        <v>6098</v>
      </c>
    </row>
    <row r="2423" spans="1:14" ht="31.5" x14ac:dyDescent="0.25">
      <c r="A2423" s="31" t="s">
        <v>2043</v>
      </c>
      <c r="B2423" s="19" t="s">
        <v>4853</v>
      </c>
      <c r="C2423" s="34" t="s">
        <v>4854</v>
      </c>
      <c r="D2423" s="18">
        <v>0</v>
      </c>
      <c r="E2423" s="18">
        <v>23.04</v>
      </c>
      <c r="F2423" s="18">
        <v>0</v>
      </c>
      <c r="G2423" s="18">
        <v>0</v>
      </c>
      <c r="H2423" s="18">
        <v>0</v>
      </c>
      <c r="I2423" s="18">
        <v>0</v>
      </c>
      <c r="J2423" s="18">
        <v>7.0221569925879995E-2</v>
      </c>
      <c r="K2423" s="18">
        <v>0</v>
      </c>
      <c r="L2423" s="18">
        <v>0</v>
      </c>
      <c r="M2423" s="18">
        <v>0</v>
      </c>
      <c r="N2423" s="19" t="s">
        <v>6098</v>
      </c>
    </row>
    <row r="2424" spans="1:14" ht="31.5" x14ac:dyDescent="0.25">
      <c r="A2424" s="31" t="s">
        <v>2043</v>
      </c>
      <c r="B2424" s="19" t="s">
        <v>4855</v>
      </c>
      <c r="C2424" s="34" t="s">
        <v>4856</v>
      </c>
      <c r="D2424" s="18">
        <v>0</v>
      </c>
      <c r="E2424" s="18">
        <v>4.032</v>
      </c>
      <c r="F2424" s="18">
        <v>0</v>
      </c>
      <c r="G2424" s="18">
        <v>0</v>
      </c>
      <c r="H2424" s="18">
        <v>0</v>
      </c>
      <c r="I2424" s="18">
        <v>0</v>
      </c>
      <c r="J2424" s="18">
        <v>1.228877473703E-2</v>
      </c>
      <c r="K2424" s="18">
        <v>0</v>
      </c>
      <c r="L2424" s="18">
        <v>0</v>
      </c>
      <c r="M2424" s="18">
        <v>0</v>
      </c>
      <c r="N2424" s="19" t="s">
        <v>6098</v>
      </c>
    </row>
    <row r="2425" spans="1:14" ht="31.5" x14ac:dyDescent="0.25">
      <c r="A2425" s="31" t="s">
        <v>2043</v>
      </c>
      <c r="B2425" s="19" t="s">
        <v>4857</v>
      </c>
      <c r="C2425" s="34" t="s">
        <v>4858</v>
      </c>
      <c r="D2425" s="18">
        <v>0</v>
      </c>
      <c r="E2425" s="18">
        <v>36</v>
      </c>
      <c r="F2425" s="18">
        <v>0</v>
      </c>
      <c r="G2425" s="18">
        <v>0</v>
      </c>
      <c r="H2425" s="18">
        <v>0</v>
      </c>
      <c r="I2425" s="18">
        <v>0</v>
      </c>
      <c r="J2425" s="18">
        <v>0.10972120300920001</v>
      </c>
      <c r="K2425" s="18">
        <v>0</v>
      </c>
      <c r="L2425" s="18">
        <v>0</v>
      </c>
      <c r="M2425" s="18">
        <v>0</v>
      </c>
      <c r="N2425" s="19" t="s">
        <v>6098</v>
      </c>
    </row>
    <row r="2426" spans="1:14" ht="31.5" x14ac:dyDescent="0.25">
      <c r="A2426" s="31" t="s">
        <v>2043</v>
      </c>
      <c r="B2426" s="19" t="s">
        <v>4859</v>
      </c>
      <c r="C2426" s="34" t="s">
        <v>4860</v>
      </c>
      <c r="D2426" s="18">
        <v>0</v>
      </c>
      <c r="E2426" s="18">
        <v>31.68</v>
      </c>
      <c r="F2426" s="18">
        <v>0</v>
      </c>
      <c r="G2426" s="18">
        <v>0</v>
      </c>
      <c r="H2426" s="18">
        <v>0</v>
      </c>
      <c r="I2426" s="18">
        <v>0</v>
      </c>
      <c r="J2426" s="18">
        <v>9.655465864809E-2</v>
      </c>
      <c r="K2426" s="18">
        <v>0</v>
      </c>
      <c r="L2426" s="18">
        <v>0</v>
      </c>
      <c r="M2426" s="18">
        <v>0</v>
      </c>
      <c r="N2426" s="19" t="s">
        <v>6098</v>
      </c>
    </row>
    <row r="2427" spans="1:14" ht="31.5" x14ac:dyDescent="0.25">
      <c r="A2427" s="31" t="s">
        <v>2043</v>
      </c>
      <c r="B2427" s="19" t="s">
        <v>4861</v>
      </c>
      <c r="C2427" s="34" t="s">
        <v>4862</v>
      </c>
      <c r="D2427" s="18">
        <v>0</v>
      </c>
      <c r="E2427" s="18">
        <v>21.6</v>
      </c>
      <c r="F2427" s="18">
        <v>0</v>
      </c>
      <c r="G2427" s="18">
        <v>0</v>
      </c>
      <c r="H2427" s="18">
        <v>0</v>
      </c>
      <c r="I2427" s="18">
        <v>0</v>
      </c>
      <c r="J2427" s="18">
        <v>6.5832721805519995E-2</v>
      </c>
      <c r="K2427" s="18">
        <v>0</v>
      </c>
      <c r="L2427" s="18">
        <v>0</v>
      </c>
      <c r="M2427" s="18">
        <v>0</v>
      </c>
      <c r="N2427" s="19" t="s">
        <v>6098</v>
      </c>
    </row>
    <row r="2428" spans="1:14" ht="31.5" x14ac:dyDescent="0.25">
      <c r="A2428" s="31" t="s">
        <v>2043</v>
      </c>
      <c r="B2428" s="19" t="s">
        <v>4863</v>
      </c>
      <c r="C2428" s="34" t="s">
        <v>4864</v>
      </c>
      <c r="D2428" s="18">
        <v>0</v>
      </c>
      <c r="E2428" s="18">
        <v>0</v>
      </c>
      <c r="F2428" s="18">
        <v>0</v>
      </c>
      <c r="G2428" s="18">
        <v>0</v>
      </c>
      <c r="H2428" s="18">
        <v>0</v>
      </c>
      <c r="I2428" s="18">
        <v>0</v>
      </c>
      <c r="J2428" s="18">
        <v>0</v>
      </c>
      <c r="K2428" s="18">
        <v>0</v>
      </c>
      <c r="L2428" s="18">
        <v>0</v>
      </c>
      <c r="M2428" s="18">
        <v>0</v>
      </c>
      <c r="N2428" s="19" t="s">
        <v>6098</v>
      </c>
    </row>
    <row r="2429" spans="1:14" ht="31.5" x14ac:dyDescent="0.25">
      <c r="A2429" s="31" t="s">
        <v>2043</v>
      </c>
      <c r="B2429" s="19" t="s">
        <v>4865</v>
      </c>
      <c r="C2429" s="34" t="s">
        <v>4866</v>
      </c>
      <c r="D2429" s="18">
        <v>0</v>
      </c>
      <c r="E2429" s="18">
        <v>0</v>
      </c>
      <c r="F2429" s="18">
        <v>0</v>
      </c>
      <c r="G2429" s="18">
        <v>0</v>
      </c>
      <c r="H2429" s="18">
        <v>0</v>
      </c>
      <c r="I2429" s="18">
        <v>0</v>
      </c>
      <c r="J2429" s="18">
        <v>0</v>
      </c>
      <c r="K2429" s="18">
        <v>0</v>
      </c>
      <c r="L2429" s="18">
        <v>0</v>
      </c>
      <c r="M2429" s="18">
        <v>0</v>
      </c>
      <c r="N2429" s="19" t="s">
        <v>6098</v>
      </c>
    </row>
    <row r="2430" spans="1:14" ht="31.5" x14ac:dyDescent="0.25">
      <c r="A2430" s="31" t="s">
        <v>2043</v>
      </c>
      <c r="B2430" s="19" t="s">
        <v>4867</v>
      </c>
      <c r="C2430" s="34" t="s">
        <v>4868</v>
      </c>
      <c r="D2430" s="18">
        <v>0</v>
      </c>
      <c r="E2430" s="18">
        <v>207.96600000000001</v>
      </c>
      <c r="F2430" s="18">
        <v>0</v>
      </c>
      <c r="G2430" s="18">
        <v>0</v>
      </c>
      <c r="H2430" s="18">
        <v>0</v>
      </c>
      <c r="I2430" s="18">
        <v>0</v>
      </c>
      <c r="J2430" s="18">
        <v>0.63384110291698004</v>
      </c>
      <c r="K2430" s="18">
        <v>0</v>
      </c>
      <c r="L2430" s="18">
        <v>0</v>
      </c>
      <c r="M2430" s="18">
        <v>0</v>
      </c>
      <c r="N2430" s="19" t="s">
        <v>6098</v>
      </c>
    </row>
    <row r="2431" spans="1:14" ht="31.5" x14ac:dyDescent="0.25">
      <c r="A2431" s="31" t="s">
        <v>2043</v>
      </c>
      <c r="B2431" s="19" t="s">
        <v>4869</v>
      </c>
      <c r="C2431" s="34" t="s">
        <v>4870</v>
      </c>
      <c r="D2431" s="18">
        <v>0</v>
      </c>
      <c r="E2431" s="18">
        <v>258.06</v>
      </c>
      <c r="F2431" s="18">
        <v>0</v>
      </c>
      <c r="G2431" s="18">
        <v>0</v>
      </c>
      <c r="H2431" s="18">
        <v>0</v>
      </c>
      <c r="I2431" s="18">
        <v>0</v>
      </c>
      <c r="J2431" s="18">
        <v>0.78651815690427995</v>
      </c>
      <c r="K2431" s="18">
        <v>0</v>
      </c>
      <c r="L2431" s="18">
        <v>0</v>
      </c>
      <c r="M2431" s="18">
        <v>0</v>
      </c>
      <c r="N2431" s="19" t="s">
        <v>6098</v>
      </c>
    </row>
    <row r="2432" spans="1:14" ht="31.5" x14ac:dyDescent="0.25">
      <c r="A2432" s="31" t="s">
        <v>2043</v>
      </c>
      <c r="B2432" s="19" t="s">
        <v>4871</v>
      </c>
      <c r="C2432" s="34" t="s">
        <v>4872</v>
      </c>
      <c r="D2432" s="18">
        <v>0</v>
      </c>
      <c r="E2432" s="18">
        <v>104.88</v>
      </c>
      <c r="F2432" s="18">
        <v>0</v>
      </c>
      <c r="G2432" s="18">
        <v>0</v>
      </c>
      <c r="H2432" s="18">
        <v>0</v>
      </c>
      <c r="I2432" s="18">
        <v>0</v>
      </c>
      <c r="J2432" s="18">
        <v>0.31965443810013</v>
      </c>
      <c r="K2432" s="18">
        <v>0</v>
      </c>
      <c r="L2432" s="18">
        <v>0</v>
      </c>
      <c r="M2432" s="18">
        <v>0</v>
      </c>
      <c r="N2432" s="19" t="s">
        <v>6098</v>
      </c>
    </row>
    <row r="2433" spans="1:14" ht="31.5" x14ac:dyDescent="0.25">
      <c r="A2433" s="31" t="s">
        <v>2043</v>
      </c>
      <c r="B2433" s="19" t="s">
        <v>4873</v>
      </c>
      <c r="C2433" s="34" t="s">
        <v>4874</v>
      </c>
      <c r="D2433" s="18">
        <v>0</v>
      </c>
      <c r="E2433" s="18">
        <v>37.44</v>
      </c>
      <c r="F2433" s="18">
        <v>0</v>
      </c>
      <c r="G2433" s="18">
        <v>0</v>
      </c>
      <c r="H2433" s="18">
        <v>0</v>
      </c>
      <c r="I2433" s="18">
        <v>0</v>
      </c>
      <c r="J2433" s="18">
        <v>0.11411005112956001</v>
      </c>
      <c r="K2433" s="18">
        <v>0</v>
      </c>
      <c r="L2433" s="18">
        <v>0</v>
      </c>
      <c r="M2433" s="18">
        <v>0</v>
      </c>
      <c r="N2433" s="19" t="s">
        <v>6098</v>
      </c>
    </row>
    <row r="2434" spans="1:14" ht="31.5" x14ac:dyDescent="0.25">
      <c r="A2434" s="31" t="s">
        <v>2043</v>
      </c>
      <c r="B2434" s="19" t="s">
        <v>4875</v>
      </c>
      <c r="C2434" s="34" t="s">
        <v>4876</v>
      </c>
      <c r="D2434" s="18">
        <v>0</v>
      </c>
      <c r="E2434" s="18">
        <v>100.74</v>
      </c>
      <c r="F2434" s="18">
        <v>0</v>
      </c>
      <c r="G2434" s="18">
        <v>0</v>
      </c>
      <c r="H2434" s="18">
        <v>0</v>
      </c>
      <c r="I2434" s="18">
        <v>0</v>
      </c>
      <c r="J2434" s="18">
        <v>0.30703649975406999</v>
      </c>
      <c r="K2434" s="18">
        <v>0</v>
      </c>
      <c r="L2434" s="18">
        <v>0</v>
      </c>
      <c r="M2434" s="18">
        <v>0</v>
      </c>
      <c r="N2434" s="19" t="s">
        <v>6098</v>
      </c>
    </row>
    <row r="2435" spans="1:14" ht="31.5" x14ac:dyDescent="0.25">
      <c r="A2435" s="31" t="s">
        <v>2043</v>
      </c>
      <c r="B2435" s="19" t="s">
        <v>4877</v>
      </c>
      <c r="C2435" s="34" t="s">
        <v>4878</v>
      </c>
      <c r="D2435" s="18">
        <v>0</v>
      </c>
      <c r="E2435" s="18">
        <v>25.92</v>
      </c>
      <c r="F2435" s="18">
        <v>0</v>
      </c>
      <c r="G2435" s="18">
        <v>0</v>
      </c>
      <c r="H2435" s="18">
        <v>0</v>
      </c>
      <c r="I2435" s="18">
        <v>0</v>
      </c>
      <c r="J2435" s="18">
        <v>7.8999266166619994E-2</v>
      </c>
      <c r="K2435" s="18">
        <v>0</v>
      </c>
      <c r="L2435" s="18">
        <v>0</v>
      </c>
      <c r="M2435" s="18">
        <v>0</v>
      </c>
      <c r="N2435" s="19" t="s">
        <v>6098</v>
      </c>
    </row>
    <row r="2436" spans="1:14" ht="31.5" x14ac:dyDescent="0.25">
      <c r="A2436" s="31" t="s">
        <v>2043</v>
      </c>
      <c r="B2436" s="19" t="s">
        <v>4879</v>
      </c>
      <c r="C2436" s="34" t="s">
        <v>4880</v>
      </c>
      <c r="D2436" s="18">
        <v>0</v>
      </c>
      <c r="E2436" s="18">
        <v>46.08</v>
      </c>
      <c r="F2436" s="18">
        <v>0</v>
      </c>
      <c r="G2436" s="18">
        <v>0</v>
      </c>
      <c r="H2436" s="18">
        <v>0</v>
      </c>
      <c r="I2436" s="18">
        <v>0</v>
      </c>
      <c r="J2436" s="18">
        <v>0.14044313985177001</v>
      </c>
      <c r="K2436" s="18">
        <v>0</v>
      </c>
      <c r="L2436" s="18">
        <v>0</v>
      </c>
      <c r="M2436" s="18">
        <v>0</v>
      </c>
      <c r="N2436" s="19" t="s">
        <v>6098</v>
      </c>
    </row>
    <row r="2437" spans="1:14" ht="31.5" x14ac:dyDescent="0.25">
      <c r="A2437" s="31" t="s">
        <v>2043</v>
      </c>
      <c r="B2437" s="19" t="s">
        <v>4881</v>
      </c>
      <c r="C2437" s="34" t="s">
        <v>4882</v>
      </c>
      <c r="D2437" s="18">
        <v>0</v>
      </c>
      <c r="E2437" s="18">
        <v>21.312000000000001</v>
      </c>
      <c r="F2437" s="18">
        <v>0</v>
      </c>
      <c r="G2437" s="18">
        <v>0</v>
      </c>
      <c r="H2437" s="18">
        <v>0</v>
      </c>
      <c r="I2437" s="18">
        <v>0</v>
      </c>
      <c r="J2437" s="18">
        <v>6.4954952181439998E-2</v>
      </c>
      <c r="K2437" s="18">
        <v>0</v>
      </c>
      <c r="L2437" s="18">
        <v>0</v>
      </c>
      <c r="M2437" s="18">
        <v>0</v>
      </c>
      <c r="N2437" s="19" t="s">
        <v>6098</v>
      </c>
    </row>
    <row r="2438" spans="1:14" ht="31.5" x14ac:dyDescent="0.25">
      <c r="A2438" s="31" t="s">
        <v>2043</v>
      </c>
      <c r="B2438" s="19" t="s">
        <v>4883</v>
      </c>
      <c r="C2438" s="34" t="s">
        <v>4884</v>
      </c>
      <c r="D2438" s="18">
        <v>0</v>
      </c>
      <c r="E2438" s="18">
        <v>26.928000000000001</v>
      </c>
      <c r="F2438" s="18">
        <v>0</v>
      </c>
      <c r="G2438" s="18">
        <v>0</v>
      </c>
      <c r="H2438" s="18">
        <v>0</v>
      </c>
      <c r="I2438" s="18">
        <v>0</v>
      </c>
      <c r="J2438" s="18">
        <v>8.2071459850880005E-2</v>
      </c>
      <c r="K2438" s="18">
        <v>0</v>
      </c>
      <c r="L2438" s="18">
        <v>0</v>
      </c>
      <c r="M2438" s="18">
        <v>0</v>
      </c>
      <c r="N2438" s="19" t="s">
        <v>6098</v>
      </c>
    </row>
    <row r="2439" spans="1:14" ht="31.5" x14ac:dyDescent="0.25">
      <c r="A2439" s="31" t="s">
        <v>2043</v>
      </c>
      <c r="B2439" s="19" t="s">
        <v>4885</v>
      </c>
      <c r="C2439" s="34" t="s">
        <v>4886</v>
      </c>
      <c r="D2439" s="18">
        <v>0</v>
      </c>
      <c r="E2439" s="18">
        <v>44.16</v>
      </c>
      <c r="F2439" s="18">
        <v>0</v>
      </c>
      <c r="G2439" s="18">
        <v>0</v>
      </c>
      <c r="H2439" s="18">
        <v>0</v>
      </c>
      <c r="I2439" s="18">
        <v>0</v>
      </c>
      <c r="J2439" s="18">
        <v>0.13459134235795001</v>
      </c>
      <c r="K2439" s="18">
        <v>0</v>
      </c>
      <c r="L2439" s="18">
        <v>0</v>
      </c>
      <c r="M2439" s="18">
        <v>0</v>
      </c>
      <c r="N2439" s="19" t="s">
        <v>6098</v>
      </c>
    </row>
    <row r="2440" spans="1:14" ht="47.25" x14ac:dyDescent="0.25">
      <c r="A2440" s="31" t="s">
        <v>2043</v>
      </c>
      <c r="B2440" s="19" t="s">
        <v>4887</v>
      </c>
      <c r="C2440" s="34" t="s">
        <v>4888</v>
      </c>
      <c r="D2440" s="18">
        <v>0</v>
      </c>
      <c r="E2440" s="18">
        <v>20.16</v>
      </c>
      <c r="F2440" s="18">
        <v>0</v>
      </c>
      <c r="G2440" s="18">
        <v>0</v>
      </c>
      <c r="H2440" s="18">
        <v>0</v>
      </c>
      <c r="I2440" s="18">
        <v>0</v>
      </c>
      <c r="J2440" s="18">
        <v>6.1443873685150002E-2</v>
      </c>
      <c r="K2440" s="18">
        <v>0</v>
      </c>
      <c r="L2440" s="18">
        <v>0</v>
      </c>
      <c r="M2440" s="18">
        <v>0</v>
      </c>
      <c r="N2440" s="19" t="s">
        <v>6098</v>
      </c>
    </row>
    <row r="2441" spans="1:14" ht="47.25" x14ac:dyDescent="0.25">
      <c r="A2441" s="31" t="s">
        <v>2043</v>
      </c>
      <c r="B2441" s="19" t="s">
        <v>4889</v>
      </c>
      <c r="C2441" s="34" t="s">
        <v>4890</v>
      </c>
      <c r="D2441" s="18">
        <v>0</v>
      </c>
      <c r="E2441" s="18">
        <v>9.2159999999999993</v>
      </c>
      <c r="F2441" s="18">
        <v>0</v>
      </c>
      <c r="G2441" s="18">
        <v>0</v>
      </c>
      <c r="H2441" s="18">
        <v>0</v>
      </c>
      <c r="I2441" s="18">
        <v>0</v>
      </c>
      <c r="J2441" s="18">
        <v>2.808862797035E-2</v>
      </c>
      <c r="K2441" s="18">
        <v>0</v>
      </c>
      <c r="L2441" s="18">
        <v>0</v>
      </c>
      <c r="M2441" s="18">
        <v>0</v>
      </c>
      <c r="N2441" s="19" t="s">
        <v>6098</v>
      </c>
    </row>
    <row r="2442" spans="1:14" ht="31.5" x14ac:dyDescent="0.25">
      <c r="A2442" s="31" t="s">
        <v>2043</v>
      </c>
      <c r="B2442" s="19" t="s">
        <v>4891</v>
      </c>
      <c r="C2442" s="34" t="s">
        <v>4892</v>
      </c>
      <c r="D2442" s="18">
        <v>0</v>
      </c>
      <c r="E2442" s="18">
        <v>28.8</v>
      </c>
      <c r="F2442" s="18">
        <v>0</v>
      </c>
      <c r="G2442" s="18">
        <v>0</v>
      </c>
      <c r="H2442" s="18">
        <v>0</v>
      </c>
      <c r="I2442" s="18">
        <v>0</v>
      </c>
      <c r="J2442" s="18">
        <v>8.7776962407360007E-2</v>
      </c>
      <c r="K2442" s="18">
        <v>0</v>
      </c>
      <c r="L2442" s="18">
        <v>0</v>
      </c>
      <c r="M2442" s="18">
        <v>0</v>
      </c>
      <c r="N2442" s="19" t="s">
        <v>6098</v>
      </c>
    </row>
    <row r="2443" spans="1:14" ht="31.5" x14ac:dyDescent="0.25">
      <c r="A2443" s="31" t="s">
        <v>2043</v>
      </c>
      <c r="B2443" s="19" t="s">
        <v>4893</v>
      </c>
      <c r="C2443" s="34" t="s">
        <v>4894</v>
      </c>
      <c r="D2443" s="18">
        <v>0</v>
      </c>
      <c r="E2443" s="18">
        <v>0</v>
      </c>
      <c r="F2443" s="18">
        <v>0</v>
      </c>
      <c r="G2443" s="18">
        <v>0</v>
      </c>
      <c r="H2443" s="18">
        <v>0</v>
      </c>
      <c r="I2443" s="18">
        <v>0</v>
      </c>
      <c r="J2443" s="18">
        <v>0</v>
      </c>
      <c r="K2443" s="18">
        <v>0</v>
      </c>
      <c r="L2443" s="18">
        <v>0</v>
      </c>
      <c r="M2443" s="18">
        <v>0</v>
      </c>
      <c r="N2443" s="19" t="s">
        <v>6098</v>
      </c>
    </row>
    <row r="2444" spans="1:14" ht="31.5" x14ac:dyDescent="0.25">
      <c r="A2444" s="31" t="s">
        <v>2043</v>
      </c>
      <c r="B2444" s="19" t="s">
        <v>4895</v>
      </c>
      <c r="C2444" s="34" t="s">
        <v>4896</v>
      </c>
      <c r="D2444" s="18">
        <v>0</v>
      </c>
      <c r="E2444" s="18">
        <v>34.5</v>
      </c>
      <c r="F2444" s="18">
        <v>0</v>
      </c>
      <c r="G2444" s="18">
        <v>0</v>
      </c>
      <c r="H2444" s="18">
        <v>0</v>
      </c>
      <c r="I2444" s="18">
        <v>0</v>
      </c>
      <c r="J2444" s="18">
        <v>0.10514948621715001</v>
      </c>
      <c r="K2444" s="18">
        <v>0</v>
      </c>
      <c r="L2444" s="18">
        <v>0</v>
      </c>
      <c r="M2444" s="18">
        <v>0</v>
      </c>
      <c r="N2444" s="19" t="s">
        <v>6098</v>
      </c>
    </row>
    <row r="2445" spans="1:14" ht="31.5" x14ac:dyDescent="0.25">
      <c r="A2445" s="31" t="s">
        <v>2043</v>
      </c>
      <c r="B2445" s="19" t="s">
        <v>4897</v>
      </c>
      <c r="C2445" s="34" t="s">
        <v>4898</v>
      </c>
      <c r="D2445" s="18">
        <v>0</v>
      </c>
      <c r="E2445" s="18">
        <v>1.728</v>
      </c>
      <c r="F2445" s="18">
        <v>0</v>
      </c>
      <c r="G2445" s="18">
        <v>0</v>
      </c>
      <c r="H2445" s="18">
        <v>0</v>
      </c>
      <c r="I2445" s="18">
        <v>0</v>
      </c>
      <c r="J2445" s="18">
        <v>5.2666177444399996E-3</v>
      </c>
      <c r="K2445" s="18">
        <v>0</v>
      </c>
      <c r="L2445" s="18">
        <v>0</v>
      </c>
      <c r="M2445" s="18">
        <v>0</v>
      </c>
      <c r="N2445" s="19" t="s">
        <v>6098</v>
      </c>
    </row>
    <row r="2446" spans="1:14" ht="31.5" x14ac:dyDescent="0.25">
      <c r="A2446" s="31" t="s">
        <v>2043</v>
      </c>
      <c r="B2446" s="19" t="s">
        <v>4899</v>
      </c>
      <c r="C2446" s="34" t="s">
        <v>4900</v>
      </c>
      <c r="D2446" s="18">
        <v>0</v>
      </c>
      <c r="E2446" s="18">
        <v>14.4</v>
      </c>
      <c r="F2446" s="18">
        <v>0</v>
      </c>
      <c r="G2446" s="18">
        <v>0</v>
      </c>
      <c r="H2446" s="18">
        <v>0</v>
      </c>
      <c r="I2446" s="18">
        <v>0</v>
      </c>
      <c r="J2446" s="18">
        <v>4.3888481203680003E-2</v>
      </c>
      <c r="K2446" s="18">
        <v>0</v>
      </c>
      <c r="L2446" s="18">
        <v>0</v>
      </c>
      <c r="M2446" s="18">
        <v>0</v>
      </c>
      <c r="N2446" s="19" t="s">
        <v>6098</v>
      </c>
    </row>
    <row r="2447" spans="1:14" ht="31.5" x14ac:dyDescent="0.25">
      <c r="A2447" s="31" t="s">
        <v>2043</v>
      </c>
      <c r="B2447" s="19" t="s">
        <v>4901</v>
      </c>
      <c r="C2447" s="34" t="s">
        <v>4902</v>
      </c>
      <c r="D2447" s="18">
        <v>0</v>
      </c>
      <c r="E2447" s="18">
        <v>21.6</v>
      </c>
      <c r="F2447" s="18">
        <v>0</v>
      </c>
      <c r="G2447" s="18">
        <v>0</v>
      </c>
      <c r="H2447" s="18">
        <v>0</v>
      </c>
      <c r="I2447" s="18">
        <v>0</v>
      </c>
      <c r="J2447" s="18">
        <v>6.5832721805519995E-2</v>
      </c>
      <c r="K2447" s="18">
        <v>0</v>
      </c>
      <c r="L2447" s="18">
        <v>0</v>
      </c>
      <c r="M2447" s="18">
        <v>0</v>
      </c>
      <c r="N2447" s="19" t="s">
        <v>6098</v>
      </c>
    </row>
    <row r="2448" spans="1:14" ht="31.5" x14ac:dyDescent="0.25">
      <c r="A2448" s="31" t="s">
        <v>2043</v>
      </c>
      <c r="B2448" s="19" t="s">
        <v>4903</v>
      </c>
      <c r="C2448" s="34" t="s">
        <v>4904</v>
      </c>
      <c r="D2448" s="18">
        <v>0</v>
      </c>
      <c r="E2448" s="18">
        <v>0</v>
      </c>
      <c r="F2448" s="18">
        <v>0</v>
      </c>
      <c r="G2448" s="18">
        <v>0</v>
      </c>
      <c r="H2448" s="18">
        <v>0</v>
      </c>
      <c r="I2448" s="18">
        <v>0</v>
      </c>
      <c r="J2448" s="18">
        <v>0</v>
      </c>
      <c r="K2448" s="18">
        <v>0</v>
      </c>
      <c r="L2448" s="18">
        <v>0</v>
      </c>
      <c r="M2448" s="18">
        <v>0</v>
      </c>
      <c r="N2448" s="19" t="s">
        <v>6098</v>
      </c>
    </row>
    <row r="2449" spans="1:14" ht="31.5" x14ac:dyDescent="0.25">
      <c r="A2449" s="31" t="s">
        <v>2043</v>
      </c>
      <c r="B2449" s="19" t="s">
        <v>4905</v>
      </c>
      <c r="C2449" s="34" t="s">
        <v>4906</v>
      </c>
      <c r="D2449" s="18">
        <v>0</v>
      </c>
      <c r="E2449" s="18">
        <v>121.026</v>
      </c>
      <c r="F2449" s="18">
        <v>0</v>
      </c>
      <c r="G2449" s="18">
        <v>0</v>
      </c>
      <c r="H2449" s="18">
        <v>0</v>
      </c>
      <c r="I2449" s="18">
        <v>0</v>
      </c>
      <c r="J2449" s="18">
        <v>0.36886439764975998</v>
      </c>
      <c r="K2449" s="18">
        <v>0</v>
      </c>
      <c r="L2449" s="18">
        <v>0</v>
      </c>
      <c r="M2449" s="18">
        <v>0</v>
      </c>
      <c r="N2449" s="19" t="s">
        <v>6098</v>
      </c>
    </row>
    <row r="2450" spans="1:14" ht="31.5" x14ac:dyDescent="0.25">
      <c r="A2450" s="31" t="s">
        <v>2043</v>
      </c>
      <c r="B2450" s="19" t="s">
        <v>4907</v>
      </c>
      <c r="C2450" s="34" t="s">
        <v>4908</v>
      </c>
      <c r="D2450" s="18">
        <v>0</v>
      </c>
      <c r="E2450" s="18">
        <v>97.98</v>
      </c>
      <c r="F2450" s="18">
        <v>0</v>
      </c>
      <c r="G2450" s="18">
        <v>0</v>
      </c>
      <c r="H2450" s="18">
        <v>0</v>
      </c>
      <c r="I2450" s="18">
        <v>0</v>
      </c>
      <c r="J2450" s="18">
        <v>0.29862454085669998</v>
      </c>
      <c r="K2450" s="18">
        <v>0</v>
      </c>
      <c r="L2450" s="18">
        <v>0</v>
      </c>
      <c r="M2450" s="18">
        <v>0</v>
      </c>
      <c r="N2450" s="19" t="s">
        <v>6098</v>
      </c>
    </row>
    <row r="2451" spans="1:14" ht="47.25" x14ac:dyDescent="0.25">
      <c r="A2451" s="31" t="s">
        <v>2043</v>
      </c>
      <c r="B2451" s="19" t="s">
        <v>4909</v>
      </c>
      <c r="C2451" s="34" t="s">
        <v>4910</v>
      </c>
      <c r="D2451" s="18">
        <v>0</v>
      </c>
      <c r="E2451" s="18">
        <v>18.72</v>
      </c>
      <c r="F2451" s="18">
        <v>0</v>
      </c>
      <c r="G2451" s="18">
        <v>0</v>
      </c>
      <c r="H2451" s="18">
        <v>0</v>
      </c>
      <c r="I2451" s="18">
        <v>0</v>
      </c>
      <c r="J2451" s="18">
        <v>5.7055025564780003E-2</v>
      </c>
      <c r="K2451" s="18">
        <v>0</v>
      </c>
      <c r="L2451" s="18">
        <v>0</v>
      </c>
      <c r="M2451" s="18">
        <v>0</v>
      </c>
      <c r="N2451" s="19" t="s">
        <v>6098</v>
      </c>
    </row>
    <row r="2452" spans="1:14" ht="31.5" x14ac:dyDescent="0.25">
      <c r="A2452" s="31" t="s">
        <v>2043</v>
      </c>
      <c r="B2452" s="19" t="s">
        <v>4911</v>
      </c>
      <c r="C2452" s="34" t="s">
        <v>4912</v>
      </c>
      <c r="D2452" s="18">
        <v>0</v>
      </c>
      <c r="E2452" s="18">
        <v>0</v>
      </c>
      <c r="F2452" s="18">
        <v>0</v>
      </c>
      <c r="G2452" s="18">
        <v>0</v>
      </c>
      <c r="H2452" s="18">
        <v>0</v>
      </c>
      <c r="I2452" s="18">
        <v>0</v>
      </c>
      <c r="J2452" s="18">
        <v>0</v>
      </c>
      <c r="K2452" s="18">
        <v>0</v>
      </c>
      <c r="L2452" s="18">
        <v>0</v>
      </c>
      <c r="M2452" s="18">
        <v>0</v>
      </c>
      <c r="N2452" s="19" t="s">
        <v>6098</v>
      </c>
    </row>
    <row r="2453" spans="1:14" ht="31.5" x14ac:dyDescent="0.25">
      <c r="A2453" s="31" t="s">
        <v>2043</v>
      </c>
      <c r="B2453" s="19" t="s">
        <v>4913</v>
      </c>
      <c r="C2453" s="34" t="s">
        <v>4914</v>
      </c>
      <c r="D2453" s="18">
        <v>0</v>
      </c>
      <c r="E2453" s="18">
        <v>31.05</v>
      </c>
      <c r="F2453" s="18">
        <v>0</v>
      </c>
      <c r="G2453" s="18">
        <v>0</v>
      </c>
      <c r="H2453" s="18">
        <v>0</v>
      </c>
      <c r="I2453" s="18">
        <v>0</v>
      </c>
      <c r="J2453" s="18">
        <v>9.4634537595430002E-2</v>
      </c>
      <c r="K2453" s="18">
        <v>0</v>
      </c>
      <c r="L2453" s="18">
        <v>0</v>
      </c>
      <c r="M2453" s="18">
        <v>0</v>
      </c>
      <c r="N2453" s="19" t="s">
        <v>6098</v>
      </c>
    </row>
    <row r="2454" spans="1:14" ht="31.5" x14ac:dyDescent="0.25">
      <c r="A2454" s="31" t="s">
        <v>2043</v>
      </c>
      <c r="B2454" s="19" t="s">
        <v>4915</v>
      </c>
      <c r="C2454" s="34" t="s">
        <v>4916</v>
      </c>
      <c r="D2454" s="18">
        <v>0</v>
      </c>
      <c r="E2454" s="18">
        <v>13.391999999999999</v>
      </c>
      <c r="F2454" s="18">
        <v>0</v>
      </c>
      <c r="G2454" s="18">
        <v>0</v>
      </c>
      <c r="H2454" s="18">
        <v>0</v>
      </c>
      <c r="I2454" s="18">
        <v>0</v>
      </c>
      <c r="J2454" s="18">
        <v>4.081628751942E-2</v>
      </c>
      <c r="K2454" s="18">
        <v>0</v>
      </c>
      <c r="L2454" s="18">
        <v>0</v>
      </c>
      <c r="M2454" s="18">
        <v>0</v>
      </c>
      <c r="N2454" s="19" t="s">
        <v>6098</v>
      </c>
    </row>
    <row r="2455" spans="1:14" ht="31.5" x14ac:dyDescent="0.25">
      <c r="A2455" s="31" t="s">
        <v>2043</v>
      </c>
      <c r="B2455" s="19" t="s">
        <v>4917</v>
      </c>
      <c r="C2455" s="34" t="s">
        <v>4918</v>
      </c>
      <c r="D2455" s="18">
        <v>0</v>
      </c>
      <c r="E2455" s="18">
        <v>89.424000000000007</v>
      </c>
      <c r="F2455" s="18">
        <v>0</v>
      </c>
      <c r="G2455" s="18">
        <v>0</v>
      </c>
      <c r="H2455" s="18">
        <v>0</v>
      </c>
      <c r="I2455" s="18">
        <v>0</v>
      </c>
      <c r="J2455" s="18">
        <v>0.27254746827484999</v>
      </c>
      <c r="K2455" s="18">
        <v>0</v>
      </c>
      <c r="L2455" s="18">
        <v>0</v>
      </c>
      <c r="M2455" s="18">
        <v>0</v>
      </c>
      <c r="N2455" s="19" t="s">
        <v>6098</v>
      </c>
    </row>
    <row r="2456" spans="1:14" ht="31.5" x14ac:dyDescent="0.25">
      <c r="A2456" s="31" t="s">
        <v>2043</v>
      </c>
      <c r="B2456" s="19" t="s">
        <v>4919</v>
      </c>
      <c r="C2456" s="34" t="s">
        <v>4920</v>
      </c>
      <c r="D2456" s="18">
        <v>0</v>
      </c>
      <c r="E2456" s="18">
        <v>50.4</v>
      </c>
      <c r="F2456" s="18">
        <v>0</v>
      </c>
      <c r="G2456" s="18">
        <v>0</v>
      </c>
      <c r="H2456" s="18">
        <v>0</v>
      </c>
      <c r="I2456" s="18">
        <v>0</v>
      </c>
      <c r="J2456" s="18">
        <v>0.15360968421287999</v>
      </c>
      <c r="K2456" s="18">
        <v>0</v>
      </c>
      <c r="L2456" s="18">
        <v>0</v>
      </c>
      <c r="M2456" s="18">
        <v>0</v>
      </c>
      <c r="N2456" s="19" t="s">
        <v>6098</v>
      </c>
    </row>
    <row r="2457" spans="1:14" ht="31.5" x14ac:dyDescent="0.25">
      <c r="A2457" s="31" t="s">
        <v>2043</v>
      </c>
      <c r="B2457" s="19" t="s">
        <v>4921</v>
      </c>
      <c r="C2457" s="34" t="s">
        <v>4922</v>
      </c>
      <c r="D2457" s="18">
        <v>0</v>
      </c>
      <c r="E2457" s="18">
        <v>0</v>
      </c>
      <c r="F2457" s="18">
        <v>0</v>
      </c>
      <c r="G2457" s="18">
        <v>0</v>
      </c>
      <c r="H2457" s="18">
        <v>0</v>
      </c>
      <c r="I2457" s="18">
        <v>0</v>
      </c>
      <c r="J2457" s="18">
        <v>0</v>
      </c>
      <c r="K2457" s="18">
        <v>0</v>
      </c>
      <c r="L2457" s="18">
        <v>0</v>
      </c>
      <c r="M2457" s="18">
        <v>0</v>
      </c>
      <c r="N2457" s="19" t="s">
        <v>6098</v>
      </c>
    </row>
    <row r="2458" spans="1:14" ht="78.75" x14ac:dyDescent="0.25">
      <c r="A2458" s="31" t="s">
        <v>2043</v>
      </c>
      <c r="B2458" s="19" t="s">
        <v>4923</v>
      </c>
      <c r="C2458" s="34" t="s">
        <v>4924</v>
      </c>
      <c r="D2458" s="18">
        <v>0</v>
      </c>
      <c r="E2458" s="18">
        <v>0</v>
      </c>
      <c r="F2458" s="18">
        <v>0</v>
      </c>
      <c r="G2458" s="18">
        <v>0</v>
      </c>
      <c r="H2458" s="18">
        <v>0</v>
      </c>
      <c r="I2458" s="18">
        <v>0</v>
      </c>
      <c r="J2458" s="18">
        <v>0</v>
      </c>
      <c r="K2458" s="18">
        <v>0</v>
      </c>
      <c r="L2458" s="18">
        <v>0</v>
      </c>
      <c r="M2458" s="18">
        <v>0</v>
      </c>
      <c r="N2458" s="19" t="s">
        <v>6098</v>
      </c>
    </row>
    <row r="2459" spans="1:14" ht="31.5" x14ac:dyDescent="0.25">
      <c r="A2459" s="31" t="s">
        <v>2043</v>
      </c>
      <c r="B2459" s="19" t="s">
        <v>4925</v>
      </c>
      <c r="C2459" s="34" t="s">
        <v>4926</v>
      </c>
      <c r="D2459" s="18">
        <v>0</v>
      </c>
      <c r="E2459" s="18">
        <v>0</v>
      </c>
      <c r="F2459" s="18">
        <v>0</v>
      </c>
      <c r="G2459" s="18">
        <v>0</v>
      </c>
      <c r="H2459" s="18">
        <v>0</v>
      </c>
      <c r="I2459" s="18">
        <v>0</v>
      </c>
      <c r="J2459" s="18">
        <v>0</v>
      </c>
      <c r="K2459" s="18">
        <v>0</v>
      </c>
      <c r="L2459" s="18">
        <v>0</v>
      </c>
      <c r="M2459" s="18">
        <v>0</v>
      </c>
      <c r="N2459" s="19" t="s">
        <v>6098</v>
      </c>
    </row>
    <row r="2460" spans="1:14" ht="31.5" x14ac:dyDescent="0.25">
      <c r="A2460" s="31" t="s">
        <v>2043</v>
      </c>
      <c r="B2460" s="19" t="s">
        <v>4927</v>
      </c>
      <c r="C2460" s="34" t="s">
        <v>4928</v>
      </c>
      <c r="D2460" s="18">
        <v>0</v>
      </c>
      <c r="E2460" s="18">
        <v>0</v>
      </c>
      <c r="F2460" s="18">
        <v>0</v>
      </c>
      <c r="G2460" s="18">
        <v>0</v>
      </c>
      <c r="H2460" s="18">
        <v>0</v>
      </c>
      <c r="I2460" s="18">
        <v>0</v>
      </c>
      <c r="J2460" s="18">
        <v>0</v>
      </c>
      <c r="K2460" s="18">
        <v>0</v>
      </c>
      <c r="L2460" s="18">
        <v>0</v>
      </c>
      <c r="M2460" s="18">
        <v>0</v>
      </c>
      <c r="N2460" s="19" t="s">
        <v>6098</v>
      </c>
    </row>
    <row r="2461" spans="1:14" ht="31.5" x14ac:dyDescent="0.25">
      <c r="A2461" s="31" t="s">
        <v>2043</v>
      </c>
      <c r="B2461" s="19" t="s">
        <v>4929</v>
      </c>
      <c r="C2461" s="34" t="s">
        <v>4930</v>
      </c>
      <c r="D2461" s="18">
        <v>0</v>
      </c>
      <c r="E2461" s="18">
        <v>0</v>
      </c>
      <c r="F2461" s="18">
        <v>0</v>
      </c>
      <c r="G2461" s="18">
        <v>0</v>
      </c>
      <c r="H2461" s="18">
        <v>0</v>
      </c>
      <c r="I2461" s="18">
        <v>0</v>
      </c>
      <c r="J2461" s="18">
        <v>0</v>
      </c>
      <c r="K2461" s="18">
        <v>0</v>
      </c>
      <c r="L2461" s="18">
        <v>0</v>
      </c>
      <c r="M2461" s="18">
        <v>0</v>
      </c>
      <c r="N2461" s="19" t="s">
        <v>6098</v>
      </c>
    </row>
    <row r="2462" spans="1:14" ht="31.5" x14ac:dyDescent="0.25">
      <c r="A2462" s="31" t="s">
        <v>2043</v>
      </c>
      <c r="B2462" s="19" t="s">
        <v>4931</v>
      </c>
      <c r="C2462" s="34" t="s">
        <v>4932</v>
      </c>
      <c r="D2462" s="18">
        <v>0</v>
      </c>
      <c r="E2462" s="18">
        <v>0</v>
      </c>
      <c r="F2462" s="18">
        <v>0</v>
      </c>
      <c r="G2462" s="18">
        <v>0</v>
      </c>
      <c r="H2462" s="18">
        <v>0</v>
      </c>
      <c r="I2462" s="18">
        <v>0</v>
      </c>
      <c r="J2462" s="18">
        <v>0</v>
      </c>
      <c r="K2462" s="18">
        <v>0</v>
      </c>
      <c r="L2462" s="18">
        <v>0</v>
      </c>
      <c r="M2462" s="18">
        <v>0</v>
      </c>
      <c r="N2462" s="19" t="s">
        <v>6098</v>
      </c>
    </row>
    <row r="2463" spans="1:14" ht="31.5" x14ac:dyDescent="0.25">
      <c r="A2463" s="31" t="s">
        <v>2043</v>
      </c>
      <c r="B2463" s="19" t="s">
        <v>4933</v>
      </c>
      <c r="C2463" s="34" t="s">
        <v>4934</v>
      </c>
      <c r="D2463" s="18">
        <v>0</v>
      </c>
      <c r="E2463" s="18">
        <v>0</v>
      </c>
      <c r="F2463" s="18">
        <v>0</v>
      </c>
      <c r="G2463" s="18">
        <v>0</v>
      </c>
      <c r="H2463" s="18">
        <v>0</v>
      </c>
      <c r="I2463" s="18">
        <v>0</v>
      </c>
      <c r="J2463" s="18">
        <v>0</v>
      </c>
      <c r="K2463" s="18">
        <v>0</v>
      </c>
      <c r="L2463" s="18">
        <v>0</v>
      </c>
      <c r="M2463" s="18">
        <v>0</v>
      </c>
      <c r="N2463" s="19" t="s">
        <v>6098</v>
      </c>
    </row>
    <row r="2464" spans="1:14" ht="31.5" x14ac:dyDescent="0.25">
      <c r="A2464" s="31" t="s">
        <v>2043</v>
      </c>
      <c r="B2464" s="19" t="s">
        <v>4935</v>
      </c>
      <c r="C2464" s="34" t="s">
        <v>4936</v>
      </c>
      <c r="D2464" s="18">
        <v>0</v>
      </c>
      <c r="E2464" s="18">
        <v>0</v>
      </c>
      <c r="F2464" s="18">
        <v>0</v>
      </c>
      <c r="G2464" s="18">
        <v>0</v>
      </c>
      <c r="H2464" s="18">
        <v>0</v>
      </c>
      <c r="I2464" s="18">
        <v>0</v>
      </c>
      <c r="J2464" s="18">
        <v>0</v>
      </c>
      <c r="K2464" s="18">
        <v>0</v>
      </c>
      <c r="L2464" s="18">
        <v>0</v>
      </c>
      <c r="M2464" s="18">
        <v>0</v>
      </c>
      <c r="N2464" s="19" t="s">
        <v>6098</v>
      </c>
    </row>
    <row r="2465" spans="1:14" ht="31.5" x14ac:dyDescent="0.25">
      <c r="A2465" s="31" t="s">
        <v>2043</v>
      </c>
      <c r="B2465" s="19" t="s">
        <v>4937</v>
      </c>
      <c r="C2465" s="34" t="s">
        <v>4938</v>
      </c>
      <c r="D2465" s="18">
        <v>0</v>
      </c>
      <c r="E2465" s="18">
        <v>0</v>
      </c>
      <c r="F2465" s="18">
        <v>0</v>
      </c>
      <c r="G2465" s="18">
        <v>0</v>
      </c>
      <c r="H2465" s="18">
        <v>0</v>
      </c>
      <c r="I2465" s="18">
        <v>0</v>
      </c>
      <c r="J2465" s="18">
        <v>0</v>
      </c>
      <c r="K2465" s="18">
        <v>0</v>
      </c>
      <c r="L2465" s="18">
        <v>0</v>
      </c>
      <c r="M2465" s="18">
        <v>0</v>
      </c>
      <c r="N2465" s="19" t="s">
        <v>6098</v>
      </c>
    </row>
    <row r="2466" spans="1:14" ht="31.5" x14ac:dyDescent="0.25">
      <c r="A2466" s="31" t="s">
        <v>2043</v>
      </c>
      <c r="B2466" s="19" t="s">
        <v>4939</v>
      </c>
      <c r="C2466" s="34" t="s">
        <v>4940</v>
      </c>
      <c r="D2466" s="18">
        <v>0</v>
      </c>
      <c r="E2466" s="18">
        <v>0</v>
      </c>
      <c r="F2466" s="18">
        <v>0</v>
      </c>
      <c r="G2466" s="18">
        <v>0</v>
      </c>
      <c r="H2466" s="18">
        <v>0</v>
      </c>
      <c r="I2466" s="18">
        <v>0</v>
      </c>
      <c r="J2466" s="18">
        <v>0</v>
      </c>
      <c r="K2466" s="18">
        <v>0</v>
      </c>
      <c r="L2466" s="18">
        <v>0</v>
      </c>
      <c r="M2466" s="18">
        <v>0</v>
      </c>
      <c r="N2466" s="19" t="s">
        <v>6098</v>
      </c>
    </row>
    <row r="2467" spans="1:14" ht="31.5" x14ac:dyDescent="0.25">
      <c r="A2467" s="31" t="s">
        <v>2043</v>
      </c>
      <c r="B2467" s="19" t="s">
        <v>4941</v>
      </c>
      <c r="C2467" s="34" t="s">
        <v>4942</v>
      </c>
      <c r="D2467" s="18">
        <v>0</v>
      </c>
      <c r="E2467" s="18">
        <v>0</v>
      </c>
      <c r="F2467" s="18">
        <v>0</v>
      </c>
      <c r="G2467" s="18">
        <v>0</v>
      </c>
      <c r="H2467" s="18">
        <v>0</v>
      </c>
      <c r="I2467" s="18">
        <v>0</v>
      </c>
      <c r="J2467" s="18">
        <v>0</v>
      </c>
      <c r="K2467" s="18">
        <v>0</v>
      </c>
      <c r="L2467" s="18">
        <v>0</v>
      </c>
      <c r="M2467" s="18">
        <v>0</v>
      </c>
      <c r="N2467" s="19" t="s">
        <v>6098</v>
      </c>
    </row>
    <row r="2468" spans="1:14" ht="31.5" x14ac:dyDescent="0.25">
      <c r="A2468" s="31" t="s">
        <v>2043</v>
      </c>
      <c r="B2468" s="19" t="s">
        <v>4943</v>
      </c>
      <c r="C2468" s="34" t="s">
        <v>4944</v>
      </c>
      <c r="D2468" s="18">
        <v>0</v>
      </c>
      <c r="E2468" s="18">
        <v>0</v>
      </c>
      <c r="F2468" s="18">
        <v>0</v>
      </c>
      <c r="G2468" s="18">
        <v>0</v>
      </c>
      <c r="H2468" s="18">
        <v>0</v>
      </c>
      <c r="I2468" s="18">
        <v>0</v>
      </c>
      <c r="J2468" s="18">
        <v>0</v>
      </c>
      <c r="K2468" s="18">
        <v>0</v>
      </c>
      <c r="L2468" s="18">
        <v>0</v>
      </c>
      <c r="M2468" s="18">
        <v>0</v>
      </c>
      <c r="N2468" s="19" t="s">
        <v>6098</v>
      </c>
    </row>
    <row r="2469" spans="1:14" ht="31.5" x14ac:dyDescent="0.25">
      <c r="A2469" s="31" t="s">
        <v>2043</v>
      </c>
      <c r="B2469" s="19" t="s">
        <v>4945</v>
      </c>
      <c r="C2469" s="34" t="s">
        <v>4946</v>
      </c>
      <c r="D2469" s="18">
        <v>0</v>
      </c>
      <c r="E2469" s="18">
        <v>0</v>
      </c>
      <c r="F2469" s="18">
        <v>0</v>
      </c>
      <c r="G2469" s="18">
        <v>0</v>
      </c>
      <c r="H2469" s="18">
        <v>0</v>
      </c>
      <c r="I2469" s="18">
        <v>0</v>
      </c>
      <c r="J2469" s="18">
        <v>0</v>
      </c>
      <c r="K2469" s="18">
        <v>0</v>
      </c>
      <c r="L2469" s="18">
        <v>0</v>
      </c>
      <c r="M2469" s="18">
        <v>0</v>
      </c>
      <c r="N2469" s="19" t="s">
        <v>6098</v>
      </c>
    </row>
    <row r="2470" spans="1:14" ht="31.5" x14ac:dyDescent="0.25">
      <c r="A2470" s="31" t="s">
        <v>2043</v>
      </c>
      <c r="B2470" s="19" t="s">
        <v>4947</v>
      </c>
      <c r="C2470" s="34" t="s">
        <v>4948</v>
      </c>
      <c r="D2470" s="18">
        <v>0</v>
      </c>
      <c r="E2470" s="18">
        <v>0</v>
      </c>
      <c r="F2470" s="18">
        <v>0</v>
      </c>
      <c r="G2470" s="18">
        <v>0</v>
      </c>
      <c r="H2470" s="18">
        <v>0</v>
      </c>
      <c r="I2470" s="18">
        <v>0</v>
      </c>
      <c r="J2470" s="18">
        <v>0</v>
      </c>
      <c r="K2470" s="18">
        <v>0</v>
      </c>
      <c r="L2470" s="18">
        <v>0</v>
      </c>
      <c r="M2470" s="18">
        <v>0</v>
      </c>
      <c r="N2470" s="19" t="s">
        <v>6098</v>
      </c>
    </row>
    <row r="2471" spans="1:14" ht="31.5" x14ac:dyDescent="0.25">
      <c r="A2471" s="31" t="s">
        <v>2043</v>
      </c>
      <c r="B2471" s="19" t="s">
        <v>4949</v>
      </c>
      <c r="C2471" s="34" t="s">
        <v>4950</v>
      </c>
      <c r="D2471" s="18">
        <v>0</v>
      </c>
      <c r="E2471" s="18">
        <v>0</v>
      </c>
      <c r="F2471" s="18">
        <v>0</v>
      </c>
      <c r="G2471" s="18">
        <v>0</v>
      </c>
      <c r="H2471" s="18">
        <v>0</v>
      </c>
      <c r="I2471" s="18">
        <v>0</v>
      </c>
      <c r="J2471" s="18">
        <v>0</v>
      </c>
      <c r="K2471" s="18">
        <v>0</v>
      </c>
      <c r="L2471" s="18">
        <v>0</v>
      </c>
      <c r="M2471" s="18">
        <v>0</v>
      </c>
      <c r="N2471" s="19" t="s">
        <v>6098</v>
      </c>
    </row>
    <row r="2472" spans="1:14" ht="31.5" x14ac:dyDescent="0.25">
      <c r="A2472" s="31" t="s">
        <v>2043</v>
      </c>
      <c r="B2472" s="19" t="s">
        <v>4951</v>
      </c>
      <c r="C2472" s="34" t="s">
        <v>4952</v>
      </c>
      <c r="D2472" s="18">
        <v>0</v>
      </c>
      <c r="E2472" s="18">
        <v>0</v>
      </c>
      <c r="F2472" s="18">
        <v>0</v>
      </c>
      <c r="G2472" s="18">
        <v>0</v>
      </c>
      <c r="H2472" s="18">
        <v>0</v>
      </c>
      <c r="I2472" s="18">
        <v>0</v>
      </c>
      <c r="J2472" s="18">
        <v>0</v>
      </c>
      <c r="K2472" s="18">
        <v>0</v>
      </c>
      <c r="L2472" s="18">
        <v>0</v>
      </c>
      <c r="M2472" s="18">
        <v>0</v>
      </c>
      <c r="N2472" s="19" t="s">
        <v>6098</v>
      </c>
    </row>
    <row r="2473" spans="1:14" ht="31.5" x14ac:dyDescent="0.25">
      <c r="A2473" s="31" t="s">
        <v>2043</v>
      </c>
      <c r="B2473" s="19" t="s">
        <v>4953</v>
      </c>
      <c r="C2473" s="34" t="s">
        <v>4954</v>
      </c>
      <c r="D2473" s="18">
        <v>0</v>
      </c>
      <c r="E2473" s="18">
        <v>0</v>
      </c>
      <c r="F2473" s="18">
        <v>0</v>
      </c>
      <c r="G2473" s="18">
        <v>0</v>
      </c>
      <c r="H2473" s="18">
        <v>0</v>
      </c>
      <c r="I2473" s="18">
        <v>0</v>
      </c>
      <c r="J2473" s="18">
        <v>0</v>
      </c>
      <c r="K2473" s="18">
        <v>0</v>
      </c>
      <c r="L2473" s="18">
        <v>0</v>
      </c>
      <c r="M2473" s="18">
        <v>0</v>
      </c>
      <c r="N2473" s="19" t="s">
        <v>6098</v>
      </c>
    </row>
    <row r="2474" spans="1:14" ht="31.5" x14ac:dyDescent="0.25">
      <c r="A2474" s="31" t="s">
        <v>2043</v>
      </c>
      <c r="B2474" s="19" t="s">
        <v>4955</v>
      </c>
      <c r="C2474" s="34" t="s">
        <v>4956</v>
      </c>
      <c r="D2474" s="18">
        <v>0</v>
      </c>
      <c r="E2474" s="18">
        <v>0</v>
      </c>
      <c r="F2474" s="18">
        <v>0</v>
      </c>
      <c r="G2474" s="18">
        <v>0</v>
      </c>
      <c r="H2474" s="18">
        <v>0</v>
      </c>
      <c r="I2474" s="18">
        <v>0</v>
      </c>
      <c r="J2474" s="18">
        <v>0</v>
      </c>
      <c r="K2474" s="18">
        <v>0</v>
      </c>
      <c r="L2474" s="18">
        <v>0</v>
      </c>
      <c r="M2474" s="18">
        <v>0</v>
      </c>
      <c r="N2474" s="19" t="s">
        <v>6098</v>
      </c>
    </row>
    <row r="2475" spans="1:14" ht="31.5" x14ac:dyDescent="0.25">
      <c r="A2475" s="31" t="s">
        <v>2043</v>
      </c>
      <c r="B2475" s="19" t="s">
        <v>4957</v>
      </c>
      <c r="C2475" s="34" t="s">
        <v>4958</v>
      </c>
      <c r="D2475" s="18">
        <v>0</v>
      </c>
      <c r="E2475" s="18">
        <v>0</v>
      </c>
      <c r="F2475" s="18">
        <v>0</v>
      </c>
      <c r="G2475" s="18">
        <v>0</v>
      </c>
      <c r="H2475" s="18">
        <v>0</v>
      </c>
      <c r="I2475" s="18">
        <v>0</v>
      </c>
      <c r="J2475" s="18">
        <v>0</v>
      </c>
      <c r="K2475" s="18">
        <v>0</v>
      </c>
      <c r="L2475" s="18">
        <v>0</v>
      </c>
      <c r="M2475" s="18">
        <v>0</v>
      </c>
      <c r="N2475" s="19" t="s">
        <v>6098</v>
      </c>
    </row>
    <row r="2476" spans="1:14" ht="31.5" x14ac:dyDescent="0.25">
      <c r="A2476" s="31" t="s">
        <v>2043</v>
      </c>
      <c r="B2476" s="19" t="s">
        <v>4959</v>
      </c>
      <c r="C2476" s="34" t="s">
        <v>4960</v>
      </c>
      <c r="D2476" s="18">
        <v>0</v>
      </c>
      <c r="E2476" s="18">
        <v>0</v>
      </c>
      <c r="F2476" s="18">
        <v>0</v>
      </c>
      <c r="G2476" s="18">
        <v>0</v>
      </c>
      <c r="H2476" s="18">
        <v>0</v>
      </c>
      <c r="I2476" s="18">
        <v>0</v>
      </c>
      <c r="J2476" s="18">
        <v>0</v>
      </c>
      <c r="K2476" s="18">
        <v>0</v>
      </c>
      <c r="L2476" s="18">
        <v>0</v>
      </c>
      <c r="M2476" s="18">
        <v>0</v>
      </c>
      <c r="N2476" s="19" t="s">
        <v>6098</v>
      </c>
    </row>
    <row r="2477" spans="1:14" ht="31.5" x14ac:dyDescent="0.25">
      <c r="A2477" s="31" t="s">
        <v>2043</v>
      </c>
      <c r="B2477" s="19" t="s">
        <v>4961</v>
      </c>
      <c r="C2477" s="34" t="s">
        <v>4962</v>
      </c>
      <c r="D2477" s="18">
        <v>0</v>
      </c>
      <c r="E2477" s="18">
        <v>0</v>
      </c>
      <c r="F2477" s="18">
        <v>0</v>
      </c>
      <c r="G2477" s="18">
        <v>0</v>
      </c>
      <c r="H2477" s="18">
        <v>0</v>
      </c>
      <c r="I2477" s="18">
        <v>0</v>
      </c>
      <c r="J2477" s="18">
        <v>0</v>
      </c>
      <c r="K2477" s="18">
        <v>0</v>
      </c>
      <c r="L2477" s="18">
        <v>0</v>
      </c>
      <c r="M2477" s="18">
        <v>0</v>
      </c>
      <c r="N2477" s="19" t="s">
        <v>6098</v>
      </c>
    </row>
    <row r="2478" spans="1:14" ht="63" x14ac:dyDescent="0.25">
      <c r="A2478" s="31" t="s">
        <v>2043</v>
      </c>
      <c r="B2478" s="19" t="s">
        <v>4963</v>
      </c>
      <c r="C2478" s="34" t="s">
        <v>4964</v>
      </c>
      <c r="D2478" s="18">
        <v>0</v>
      </c>
      <c r="E2478" s="18">
        <v>0</v>
      </c>
      <c r="F2478" s="18">
        <v>0</v>
      </c>
      <c r="G2478" s="18">
        <v>0</v>
      </c>
      <c r="H2478" s="18">
        <v>0</v>
      </c>
      <c r="I2478" s="18">
        <v>0</v>
      </c>
      <c r="J2478" s="18">
        <v>0</v>
      </c>
      <c r="K2478" s="18">
        <v>0</v>
      </c>
      <c r="L2478" s="18">
        <v>0</v>
      </c>
      <c r="M2478" s="18">
        <v>0</v>
      </c>
      <c r="N2478" s="19" t="s">
        <v>6098</v>
      </c>
    </row>
    <row r="2479" spans="1:14" ht="63" x14ac:dyDescent="0.25">
      <c r="A2479" s="31" t="s">
        <v>2043</v>
      </c>
      <c r="B2479" s="19" t="s">
        <v>4965</v>
      </c>
      <c r="C2479" s="34" t="s">
        <v>4966</v>
      </c>
      <c r="D2479" s="18">
        <v>0</v>
      </c>
      <c r="E2479" s="18">
        <v>0</v>
      </c>
      <c r="F2479" s="18">
        <v>0</v>
      </c>
      <c r="G2479" s="18">
        <v>0</v>
      </c>
      <c r="H2479" s="18">
        <v>0</v>
      </c>
      <c r="I2479" s="18">
        <v>0</v>
      </c>
      <c r="J2479" s="18">
        <v>0</v>
      </c>
      <c r="K2479" s="18">
        <v>0</v>
      </c>
      <c r="L2479" s="18">
        <v>0</v>
      </c>
      <c r="M2479" s="18">
        <v>0</v>
      </c>
      <c r="N2479" s="19" t="s">
        <v>6098</v>
      </c>
    </row>
    <row r="2480" spans="1:14" ht="78.75" x14ac:dyDescent="0.25">
      <c r="A2480" s="31" t="s">
        <v>2043</v>
      </c>
      <c r="B2480" s="19" t="s">
        <v>4967</v>
      </c>
      <c r="C2480" s="34" t="s">
        <v>4968</v>
      </c>
      <c r="D2480" s="18">
        <v>0</v>
      </c>
      <c r="E2480" s="18">
        <v>0</v>
      </c>
      <c r="F2480" s="18">
        <v>0</v>
      </c>
      <c r="G2480" s="18">
        <v>0</v>
      </c>
      <c r="H2480" s="18">
        <v>0</v>
      </c>
      <c r="I2480" s="18">
        <v>0</v>
      </c>
      <c r="J2480" s="18">
        <v>0</v>
      </c>
      <c r="K2480" s="18">
        <v>0</v>
      </c>
      <c r="L2480" s="18">
        <v>0</v>
      </c>
      <c r="M2480" s="18">
        <v>0</v>
      </c>
      <c r="N2480" s="19" t="s">
        <v>6098</v>
      </c>
    </row>
    <row r="2481" spans="1:14" ht="63" x14ac:dyDescent="0.25">
      <c r="A2481" s="31" t="s">
        <v>2043</v>
      </c>
      <c r="B2481" s="19" t="s">
        <v>4969</v>
      </c>
      <c r="C2481" s="34" t="s">
        <v>4970</v>
      </c>
      <c r="D2481" s="18">
        <v>0</v>
      </c>
      <c r="E2481" s="18">
        <v>0</v>
      </c>
      <c r="F2481" s="18">
        <v>0</v>
      </c>
      <c r="G2481" s="18">
        <v>0</v>
      </c>
      <c r="H2481" s="18">
        <v>0</v>
      </c>
      <c r="I2481" s="18">
        <v>0</v>
      </c>
      <c r="J2481" s="18">
        <v>0</v>
      </c>
      <c r="K2481" s="18">
        <v>0</v>
      </c>
      <c r="L2481" s="18">
        <v>0</v>
      </c>
      <c r="M2481" s="18">
        <v>0</v>
      </c>
      <c r="N2481" s="19" t="s">
        <v>6098</v>
      </c>
    </row>
    <row r="2482" spans="1:14" ht="78.75" x14ac:dyDescent="0.25">
      <c r="A2482" s="31" t="s">
        <v>2043</v>
      </c>
      <c r="B2482" s="19" t="s">
        <v>4971</v>
      </c>
      <c r="C2482" s="34" t="s">
        <v>4972</v>
      </c>
      <c r="D2482" s="18">
        <v>0</v>
      </c>
      <c r="E2482" s="18">
        <v>0</v>
      </c>
      <c r="F2482" s="18">
        <v>0</v>
      </c>
      <c r="G2482" s="18">
        <v>0</v>
      </c>
      <c r="H2482" s="18">
        <v>0</v>
      </c>
      <c r="I2482" s="18">
        <v>0</v>
      </c>
      <c r="J2482" s="18">
        <v>0</v>
      </c>
      <c r="K2482" s="18">
        <v>0</v>
      </c>
      <c r="L2482" s="18">
        <v>0</v>
      </c>
      <c r="M2482" s="18">
        <v>0</v>
      </c>
      <c r="N2482" s="19" t="s">
        <v>6098</v>
      </c>
    </row>
    <row r="2483" spans="1:14" ht="78.75" x14ac:dyDescent="0.25">
      <c r="A2483" s="31" t="s">
        <v>2043</v>
      </c>
      <c r="B2483" s="19" t="s">
        <v>4973</v>
      </c>
      <c r="C2483" s="34" t="s">
        <v>4974</v>
      </c>
      <c r="D2483" s="18">
        <v>0</v>
      </c>
      <c r="E2483" s="18">
        <v>0</v>
      </c>
      <c r="F2483" s="18">
        <v>0</v>
      </c>
      <c r="G2483" s="18">
        <v>0</v>
      </c>
      <c r="H2483" s="18">
        <v>0</v>
      </c>
      <c r="I2483" s="18">
        <v>0</v>
      </c>
      <c r="J2483" s="18">
        <v>0</v>
      </c>
      <c r="K2483" s="18">
        <v>0</v>
      </c>
      <c r="L2483" s="18">
        <v>0</v>
      </c>
      <c r="M2483" s="18">
        <v>0</v>
      </c>
      <c r="N2483" s="19" t="s">
        <v>6098</v>
      </c>
    </row>
    <row r="2484" spans="1:14" ht="63" x14ac:dyDescent="0.25">
      <c r="A2484" s="31" t="s">
        <v>2043</v>
      </c>
      <c r="B2484" s="19" t="s">
        <v>4975</v>
      </c>
      <c r="C2484" s="34" t="s">
        <v>4976</v>
      </c>
      <c r="D2484" s="18">
        <v>0</v>
      </c>
      <c r="E2484" s="18">
        <v>0</v>
      </c>
      <c r="F2484" s="18">
        <v>0</v>
      </c>
      <c r="G2484" s="18">
        <v>0</v>
      </c>
      <c r="H2484" s="18">
        <v>0</v>
      </c>
      <c r="I2484" s="18">
        <v>0</v>
      </c>
      <c r="J2484" s="18">
        <v>0</v>
      </c>
      <c r="K2484" s="18">
        <v>0</v>
      </c>
      <c r="L2484" s="18">
        <v>0</v>
      </c>
      <c r="M2484" s="18">
        <v>0</v>
      </c>
      <c r="N2484" s="19" t="s">
        <v>6098</v>
      </c>
    </row>
    <row r="2485" spans="1:14" ht="63" x14ac:dyDescent="0.25">
      <c r="A2485" s="31" t="s">
        <v>2043</v>
      </c>
      <c r="B2485" s="19" t="s">
        <v>4977</v>
      </c>
      <c r="C2485" s="34" t="s">
        <v>4978</v>
      </c>
      <c r="D2485" s="18">
        <v>0</v>
      </c>
      <c r="E2485" s="18">
        <v>0</v>
      </c>
      <c r="F2485" s="18">
        <v>0</v>
      </c>
      <c r="G2485" s="18">
        <v>0</v>
      </c>
      <c r="H2485" s="18">
        <v>0</v>
      </c>
      <c r="I2485" s="18">
        <v>0</v>
      </c>
      <c r="J2485" s="18">
        <v>0</v>
      </c>
      <c r="K2485" s="18">
        <v>0</v>
      </c>
      <c r="L2485" s="18">
        <v>0</v>
      </c>
      <c r="M2485" s="18">
        <v>0</v>
      </c>
      <c r="N2485" s="19" t="s">
        <v>6098</v>
      </c>
    </row>
    <row r="2486" spans="1:14" ht="78.75" x14ac:dyDescent="0.25">
      <c r="A2486" s="31" t="s">
        <v>2043</v>
      </c>
      <c r="B2486" s="19" t="s">
        <v>4979</v>
      </c>
      <c r="C2486" s="34" t="s">
        <v>4980</v>
      </c>
      <c r="D2486" s="18">
        <v>0</v>
      </c>
      <c r="E2486" s="18">
        <v>0</v>
      </c>
      <c r="F2486" s="18">
        <v>0</v>
      </c>
      <c r="G2486" s="18">
        <v>0</v>
      </c>
      <c r="H2486" s="18">
        <v>0</v>
      </c>
      <c r="I2486" s="18">
        <v>0</v>
      </c>
      <c r="J2486" s="18">
        <v>0</v>
      </c>
      <c r="K2486" s="18">
        <v>0</v>
      </c>
      <c r="L2486" s="18">
        <v>0</v>
      </c>
      <c r="M2486" s="18">
        <v>0</v>
      </c>
      <c r="N2486" s="19" t="s">
        <v>6098</v>
      </c>
    </row>
    <row r="2487" spans="1:14" ht="63" x14ac:dyDescent="0.25">
      <c r="A2487" s="31" t="s">
        <v>2043</v>
      </c>
      <c r="B2487" s="19" t="s">
        <v>4981</v>
      </c>
      <c r="C2487" s="34" t="s">
        <v>4982</v>
      </c>
      <c r="D2487" s="18">
        <v>0</v>
      </c>
      <c r="E2487" s="18">
        <v>0</v>
      </c>
      <c r="F2487" s="18">
        <v>0</v>
      </c>
      <c r="G2487" s="18">
        <v>0</v>
      </c>
      <c r="H2487" s="18">
        <v>0</v>
      </c>
      <c r="I2487" s="18">
        <v>0</v>
      </c>
      <c r="J2487" s="18">
        <v>0</v>
      </c>
      <c r="K2487" s="18">
        <v>0</v>
      </c>
      <c r="L2487" s="18">
        <v>0</v>
      </c>
      <c r="M2487" s="18">
        <v>0</v>
      </c>
      <c r="N2487" s="19" t="s">
        <v>6098</v>
      </c>
    </row>
    <row r="2488" spans="1:14" ht="63" x14ac:dyDescent="0.25">
      <c r="A2488" s="31" t="s">
        <v>2043</v>
      </c>
      <c r="B2488" s="19" t="s">
        <v>4983</v>
      </c>
      <c r="C2488" s="34" t="s">
        <v>4984</v>
      </c>
      <c r="D2488" s="18">
        <v>0</v>
      </c>
      <c r="E2488" s="18">
        <v>0</v>
      </c>
      <c r="F2488" s="18">
        <v>0</v>
      </c>
      <c r="G2488" s="18">
        <v>0</v>
      </c>
      <c r="H2488" s="18">
        <v>0</v>
      </c>
      <c r="I2488" s="18">
        <v>0</v>
      </c>
      <c r="J2488" s="18">
        <v>0</v>
      </c>
      <c r="K2488" s="18">
        <v>0</v>
      </c>
      <c r="L2488" s="18">
        <v>0</v>
      </c>
      <c r="M2488" s="18">
        <v>0</v>
      </c>
      <c r="N2488" s="19" t="s">
        <v>6098</v>
      </c>
    </row>
    <row r="2489" spans="1:14" ht="78.75" x14ac:dyDescent="0.25">
      <c r="A2489" s="31" t="s">
        <v>2043</v>
      </c>
      <c r="B2489" s="19" t="s">
        <v>4985</v>
      </c>
      <c r="C2489" s="34" t="s">
        <v>4986</v>
      </c>
      <c r="D2489" s="18">
        <v>0</v>
      </c>
      <c r="E2489" s="18">
        <v>0</v>
      </c>
      <c r="F2489" s="18">
        <v>0</v>
      </c>
      <c r="G2489" s="18">
        <v>0</v>
      </c>
      <c r="H2489" s="18">
        <v>0</v>
      </c>
      <c r="I2489" s="18">
        <v>0</v>
      </c>
      <c r="J2489" s="18">
        <v>0</v>
      </c>
      <c r="K2489" s="18">
        <v>0</v>
      </c>
      <c r="L2489" s="18">
        <v>0</v>
      </c>
      <c r="M2489" s="18">
        <v>0</v>
      </c>
      <c r="N2489" s="19" t="s">
        <v>6098</v>
      </c>
    </row>
    <row r="2490" spans="1:14" ht="173.25" x14ac:dyDescent="0.25">
      <c r="A2490" s="31" t="s">
        <v>2043</v>
      </c>
      <c r="B2490" s="19" t="s">
        <v>4987</v>
      </c>
      <c r="C2490" s="34" t="s">
        <v>4988</v>
      </c>
      <c r="D2490" s="18">
        <v>0</v>
      </c>
      <c r="E2490" s="18">
        <v>0</v>
      </c>
      <c r="F2490" s="18">
        <v>0</v>
      </c>
      <c r="G2490" s="18">
        <v>0</v>
      </c>
      <c r="H2490" s="18">
        <v>0</v>
      </c>
      <c r="I2490" s="18">
        <v>0</v>
      </c>
      <c r="J2490" s="18">
        <v>0</v>
      </c>
      <c r="K2490" s="18">
        <v>0</v>
      </c>
      <c r="L2490" s="18">
        <v>0</v>
      </c>
      <c r="M2490" s="18">
        <v>0</v>
      </c>
      <c r="N2490" s="19" t="s">
        <v>6098</v>
      </c>
    </row>
    <row r="2491" spans="1:14" ht="78.75" x14ac:dyDescent="0.25">
      <c r="A2491" s="31" t="s">
        <v>2043</v>
      </c>
      <c r="B2491" s="19" t="s">
        <v>4989</v>
      </c>
      <c r="C2491" s="34" t="s">
        <v>4990</v>
      </c>
      <c r="D2491" s="18">
        <v>0</v>
      </c>
      <c r="E2491" s="18">
        <v>0</v>
      </c>
      <c r="F2491" s="18">
        <v>0</v>
      </c>
      <c r="G2491" s="18">
        <v>0</v>
      </c>
      <c r="H2491" s="18">
        <v>0</v>
      </c>
      <c r="I2491" s="18">
        <v>0</v>
      </c>
      <c r="J2491" s="18">
        <v>0</v>
      </c>
      <c r="K2491" s="18">
        <v>0</v>
      </c>
      <c r="L2491" s="18">
        <v>0</v>
      </c>
      <c r="M2491" s="18">
        <v>0</v>
      </c>
      <c r="N2491" s="19" t="s">
        <v>6098</v>
      </c>
    </row>
    <row r="2492" spans="1:14" ht="78.75" x14ac:dyDescent="0.25">
      <c r="A2492" s="31" t="s">
        <v>2043</v>
      </c>
      <c r="B2492" s="19" t="s">
        <v>4991</v>
      </c>
      <c r="C2492" s="34" t="s">
        <v>4992</v>
      </c>
      <c r="D2492" s="18">
        <v>0</v>
      </c>
      <c r="E2492" s="18">
        <v>0</v>
      </c>
      <c r="F2492" s="18">
        <v>0</v>
      </c>
      <c r="G2492" s="18">
        <v>0</v>
      </c>
      <c r="H2492" s="18">
        <v>0</v>
      </c>
      <c r="I2492" s="18">
        <v>0</v>
      </c>
      <c r="J2492" s="18">
        <v>0</v>
      </c>
      <c r="K2492" s="18">
        <v>0</v>
      </c>
      <c r="L2492" s="18">
        <v>0</v>
      </c>
      <c r="M2492" s="18">
        <v>0</v>
      </c>
      <c r="N2492" s="19" t="s">
        <v>6098</v>
      </c>
    </row>
    <row r="2493" spans="1:14" ht="94.5" x14ac:dyDescent="0.25">
      <c r="A2493" s="31" t="s">
        <v>2043</v>
      </c>
      <c r="B2493" s="19" t="s">
        <v>4993</v>
      </c>
      <c r="C2493" s="34" t="s">
        <v>4994</v>
      </c>
      <c r="D2493" s="18">
        <v>0</v>
      </c>
      <c r="E2493" s="18">
        <v>0</v>
      </c>
      <c r="F2493" s="18">
        <v>0</v>
      </c>
      <c r="G2493" s="18">
        <v>0</v>
      </c>
      <c r="H2493" s="18">
        <v>0</v>
      </c>
      <c r="I2493" s="18">
        <v>0</v>
      </c>
      <c r="J2493" s="18">
        <v>0</v>
      </c>
      <c r="K2493" s="18">
        <v>0</v>
      </c>
      <c r="L2493" s="18">
        <v>0</v>
      </c>
      <c r="M2493" s="18">
        <v>0</v>
      </c>
      <c r="N2493" s="19" t="s">
        <v>6098</v>
      </c>
    </row>
    <row r="2494" spans="1:14" ht="94.5" x14ac:dyDescent="0.25">
      <c r="A2494" s="31" t="s">
        <v>2043</v>
      </c>
      <c r="B2494" s="19" t="s">
        <v>4995</v>
      </c>
      <c r="C2494" s="34" t="s">
        <v>4996</v>
      </c>
      <c r="D2494" s="18">
        <v>0</v>
      </c>
      <c r="E2494" s="18">
        <v>0</v>
      </c>
      <c r="F2494" s="18">
        <v>0</v>
      </c>
      <c r="G2494" s="18">
        <v>0</v>
      </c>
      <c r="H2494" s="18">
        <v>0</v>
      </c>
      <c r="I2494" s="18">
        <v>0</v>
      </c>
      <c r="J2494" s="18">
        <v>0</v>
      </c>
      <c r="K2494" s="18">
        <v>0</v>
      </c>
      <c r="L2494" s="18">
        <v>0</v>
      </c>
      <c r="M2494" s="18">
        <v>0</v>
      </c>
      <c r="N2494" s="19" t="s">
        <v>6098</v>
      </c>
    </row>
    <row r="2495" spans="1:14" ht="78.75" x14ac:dyDescent="0.25">
      <c r="A2495" s="31" t="s">
        <v>2043</v>
      </c>
      <c r="B2495" s="19" t="s">
        <v>4997</v>
      </c>
      <c r="C2495" s="34" t="s">
        <v>4998</v>
      </c>
      <c r="D2495" s="18">
        <v>0</v>
      </c>
      <c r="E2495" s="18">
        <v>0</v>
      </c>
      <c r="F2495" s="18">
        <v>0</v>
      </c>
      <c r="G2495" s="18">
        <v>0</v>
      </c>
      <c r="H2495" s="18">
        <v>0</v>
      </c>
      <c r="I2495" s="18">
        <v>0</v>
      </c>
      <c r="J2495" s="18">
        <v>0</v>
      </c>
      <c r="K2495" s="18">
        <v>0</v>
      </c>
      <c r="L2495" s="18">
        <v>0</v>
      </c>
      <c r="M2495" s="18">
        <v>0</v>
      </c>
      <c r="N2495" s="19" t="s">
        <v>6098</v>
      </c>
    </row>
    <row r="2496" spans="1:14" ht="78.75" x14ac:dyDescent="0.25">
      <c r="A2496" s="31" t="s">
        <v>2043</v>
      </c>
      <c r="B2496" s="19" t="s">
        <v>4999</v>
      </c>
      <c r="C2496" s="34" t="s">
        <v>5000</v>
      </c>
      <c r="D2496" s="18">
        <v>0</v>
      </c>
      <c r="E2496" s="18">
        <v>0</v>
      </c>
      <c r="F2496" s="18">
        <v>0</v>
      </c>
      <c r="G2496" s="18">
        <v>0</v>
      </c>
      <c r="H2496" s="18">
        <v>0</v>
      </c>
      <c r="I2496" s="18">
        <v>0</v>
      </c>
      <c r="J2496" s="18">
        <v>0</v>
      </c>
      <c r="K2496" s="18">
        <v>0</v>
      </c>
      <c r="L2496" s="18">
        <v>0</v>
      </c>
      <c r="M2496" s="18">
        <v>0</v>
      </c>
      <c r="N2496" s="19" t="s">
        <v>6098</v>
      </c>
    </row>
    <row r="2497" spans="1:14" ht="78.75" x14ac:dyDescent="0.25">
      <c r="A2497" s="31" t="s">
        <v>2043</v>
      </c>
      <c r="B2497" s="19" t="s">
        <v>5001</v>
      </c>
      <c r="C2497" s="34" t="s">
        <v>5002</v>
      </c>
      <c r="D2497" s="18">
        <v>0</v>
      </c>
      <c r="E2497" s="18">
        <v>0</v>
      </c>
      <c r="F2497" s="18">
        <v>0</v>
      </c>
      <c r="G2497" s="18">
        <v>0</v>
      </c>
      <c r="H2497" s="18">
        <v>0</v>
      </c>
      <c r="I2497" s="18">
        <v>0</v>
      </c>
      <c r="J2497" s="18">
        <v>0</v>
      </c>
      <c r="K2497" s="18">
        <v>0</v>
      </c>
      <c r="L2497" s="18">
        <v>0</v>
      </c>
      <c r="M2497" s="18">
        <v>0</v>
      </c>
      <c r="N2497" s="19" t="s">
        <v>6098</v>
      </c>
    </row>
    <row r="2498" spans="1:14" ht="78.75" x14ac:dyDescent="0.25">
      <c r="A2498" s="31" t="s">
        <v>2043</v>
      </c>
      <c r="B2498" s="19" t="s">
        <v>5003</v>
      </c>
      <c r="C2498" s="34" t="s">
        <v>5004</v>
      </c>
      <c r="D2498" s="18">
        <v>0</v>
      </c>
      <c r="E2498" s="18">
        <v>0</v>
      </c>
      <c r="F2498" s="18">
        <v>0</v>
      </c>
      <c r="G2498" s="18">
        <v>0</v>
      </c>
      <c r="H2498" s="18">
        <v>0</v>
      </c>
      <c r="I2498" s="18">
        <v>0</v>
      </c>
      <c r="J2498" s="18">
        <v>0</v>
      </c>
      <c r="K2498" s="18">
        <v>0</v>
      </c>
      <c r="L2498" s="18">
        <v>0</v>
      </c>
      <c r="M2498" s="18">
        <v>0</v>
      </c>
      <c r="N2498" s="19" t="s">
        <v>6098</v>
      </c>
    </row>
    <row r="2499" spans="1:14" ht="78.75" x14ac:dyDescent="0.25">
      <c r="A2499" s="31" t="s">
        <v>2043</v>
      </c>
      <c r="B2499" s="19" t="s">
        <v>5005</v>
      </c>
      <c r="C2499" s="34" t="s">
        <v>5006</v>
      </c>
      <c r="D2499" s="18">
        <v>0</v>
      </c>
      <c r="E2499" s="18">
        <v>0</v>
      </c>
      <c r="F2499" s="18">
        <v>0</v>
      </c>
      <c r="G2499" s="18">
        <v>0</v>
      </c>
      <c r="H2499" s="18">
        <v>0</v>
      </c>
      <c r="I2499" s="18">
        <v>0</v>
      </c>
      <c r="J2499" s="18">
        <v>0</v>
      </c>
      <c r="K2499" s="18">
        <v>0</v>
      </c>
      <c r="L2499" s="18">
        <v>0</v>
      </c>
      <c r="M2499" s="18">
        <v>0</v>
      </c>
      <c r="N2499" s="19" t="s">
        <v>6098</v>
      </c>
    </row>
    <row r="2500" spans="1:14" ht="110.25" x14ac:dyDescent="0.25">
      <c r="A2500" s="31" t="s">
        <v>2043</v>
      </c>
      <c r="B2500" s="19" t="s">
        <v>5007</v>
      </c>
      <c r="C2500" s="34" t="s">
        <v>5008</v>
      </c>
      <c r="D2500" s="18">
        <v>0</v>
      </c>
      <c r="E2500" s="18">
        <v>0</v>
      </c>
      <c r="F2500" s="18">
        <v>0</v>
      </c>
      <c r="G2500" s="18">
        <v>0</v>
      </c>
      <c r="H2500" s="18">
        <v>0</v>
      </c>
      <c r="I2500" s="18">
        <v>0</v>
      </c>
      <c r="J2500" s="18">
        <v>0</v>
      </c>
      <c r="K2500" s="18">
        <v>0</v>
      </c>
      <c r="L2500" s="18">
        <v>0</v>
      </c>
      <c r="M2500" s="18">
        <v>0</v>
      </c>
      <c r="N2500" s="19" t="s">
        <v>6098</v>
      </c>
    </row>
    <row r="2501" spans="1:14" ht="78.75" x14ac:dyDescent="0.25">
      <c r="A2501" s="31" t="s">
        <v>2043</v>
      </c>
      <c r="B2501" s="19" t="s">
        <v>5009</v>
      </c>
      <c r="C2501" s="34" t="s">
        <v>5010</v>
      </c>
      <c r="D2501" s="18">
        <v>0</v>
      </c>
      <c r="E2501" s="18">
        <v>0</v>
      </c>
      <c r="F2501" s="18">
        <v>0</v>
      </c>
      <c r="G2501" s="18">
        <v>0</v>
      </c>
      <c r="H2501" s="18">
        <v>0</v>
      </c>
      <c r="I2501" s="18">
        <v>0</v>
      </c>
      <c r="J2501" s="18">
        <v>0</v>
      </c>
      <c r="K2501" s="18">
        <v>0</v>
      </c>
      <c r="L2501" s="18">
        <v>0</v>
      </c>
      <c r="M2501" s="18">
        <v>0</v>
      </c>
      <c r="N2501" s="19" t="s">
        <v>6098</v>
      </c>
    </row>
    <row r="2502" spans="1:14" ht="78.75" x14ac:dyDescent="0.25">
      <c r="A2502" s="31" t="s">
        <v>2043</v>
      </c>
      <c r="B2502" s="19" t="s">
        <v>5011</v>
      </c>
      <c r="C2502" s="34" t="s">
        <v>5012</v>
      </c>
      <c r="D2502" s="18">
        <v>0</v>
      </c>
      <c r="E2502" s="18">
        <v>0</v>
      </c>
      <c r="F2502" s="18">
        <v>0</v>
      </c>
      <c r="G2502" s="18">
        <v>0</v>
      </c>
      <c r="H2502" s="18">
        <v>0</v>
      </c>
      <c r="I2502" s="18">
        <v>0</v>
      </c>
      <c r="J2502" s="18">
        <v>0</v>
      </c>
      <c r="K2502" s="18">
        <v>0</v>
      </c>
      <c r="L2502" s="18">
        <v>0</v>
      </c>
      <c r="M2502" s="18">
        <v>0</v>
      </c>
      <c r="N2502" s="19" t="s">
        <v>6098</v>
      </c>
    </row>
    <row r="2503" spans="1:14" ht="78.75" x14ac:dyDescent="0.25">
      <c r="A2503" s="31" t="s">
        <v>2043</v>
      </c>
      <c r="B2503" s="19" t="s">
        <v>5013</v>
      </c>
      <c r="C2503" s="34" t="s">
        <v>5014</v>
      </c>
      <c r="D2503" s="18">
        <v>0</v>
      </c>
      <c r="E2503" s="18">
        <v>0</v>
      </c>
      <c r="F2503" s="18">
        <v>0</v>
      </c>
      <c r="G2503" s="18">
        <v>0</v>
      </c>
      <c r="H2503" s="18">
        <v>0</v>
      </c>
      <c r="I2503" s="18">
        <v>0</v>
      </c>
      <c r="J2503" s="18">
        <v>0</v>
      </c>
      <c r="K2503" s="18">
        <v>0</v>
      </c>
      <c r="L2503" s="18">
        <v>0</v>
      </c>
      <c r="M2503" s="18">
        <v>0</v>
      </c>
      <c r="N2503" s="19" t="s">
        <v>6098</v>
      </c>
    </row>
    <row r="2504" spans="1:14" ht="78.75" x14ac:dyDescent="0.25">
      <c r="A2504" s="31" t="s">
        <v>2043</v>
      </c>
      <c r="B2504" s="19" t="s">
        <v>5015</v>
      </c>
      <c r="C2504" s="34" t="s">
        <v>5016</v>
      </c>
      <c r="D2504" s="18">
        <v>0</v>
      </c>
      <c r="E2504" s="18">
        <v>0</v>
      </c>
      <c r="F2504" s="18">
        <v>0</v>
      </c>
      <c r="G2504" s="18">
        <v>0</v>
      </c>
      <c r="H2504" s="18">
        <v>0</v>
      </c>
      <c r="I2504" s="18">
        <v>0</v>
      </c>
      <c r="J2504" s="18">
        <v>0</v>
      </c>
      <c r="K2504" s="18">
        <v>0</v>
      </c>
      <c r="L2504" s="18">
        <v>0</v>
      </c>
      <c r="M2504" s="18">
        <v>0</v>
      </c>
      <c r="N2504" s="19" t="s">
        <v>6098</v>
      </c>
    </row>
    <row r="2505" spans="1:14" ht="94.5" x14ac:dyDescent="0.25">
      <c r="A2505" s="31" t="s">
        <v>2043</v>
      </c>
      <c r="B2505" s="19" t="s">
        <v>5017</v>
      </c>
      <c r="C2505" s="34" t="s">
        <v>5018</v>
      </c>
      <c r="D2505" s="18">
        <v>0</v>
      </c>
      <c r="E2505" s="18">
        <v>0</v>
      </c>
      <c r="F2505" s="18">
        <v>0</v>
      </c>
      <c r="G2505" s="18">
        <v>0</v>
      </c>
      <c r="H2505" s="18">
        <v>0</v>
      </c>
      <c r="I2505" s="18">
        <v>0</v>
      </c>
      <c r="J2505" s="18">
        <v>0</v>
      </c>
      <c r="K2505" s="18">
        <v>0</v>
      </c>
      <c r="L2505" s="18">
        <v>0</v>
      </c>
      <c r="M2505" s="18">
        <v>0</v>
      </c>
      <c r="N2505" s="19" t="s">
        <v>6098</v>
      </c>
    </row>
    <row r="2506" spans="1:14" ht="78.75" x14ac:dyDescent="0.25">
      <c r="A2506" s="31" t="s">
        <v>2043</v>
      </c>
      <c r="B2506" s="19" t="s">
        <v>5019</v>
      </c>
      <c r="C2506" s="34" t="s">
        <v>5020</v>
      </c>
      <c r="D2506" s="18">
        <v>0</v>
      </c>
      <c r="E2506" s="18">
        <v>0</v>
      </c>
      <c r="F2506" s="18">
        <v>0</v>
      </c>
      <c r="G2506" s="18">
        <v>0</v>
      </c>
      <c r="H2506" s="18">
        <v>0</v>
      </c>
      <c r="I2506" s="18">
        <v>0</v>
      </c>
      <c r="J2506" s="18">
        <v>0</v>
      </c>
      <c r="K2506" s="18">
        <v>0</v>
      </c>
      <c r="L2506" s="18">
        <v>0</v>
      </c>
      <c r="M2506" s="18">
        <v>0</v>
      </c>
      <c r="N2506" s="19" t="s">
        <v>6098</v>
      </c>
    </row>
    <row r="2507" spans="1:14" ht="94.5" x14ac:dyDescent="0.25">
      <c r="A2507" s="31" t="s">
        <v>2043</v>
      </c>
      <c r="B2507" s="19" t="s">
        <v>5021</v>
      </c>
      <c r="C2507" s="34" t="s">
        <v>5022</v>
      </c>
      <c r="D2507" s="18">
        <v>0</v>
      </c>
      <c r="E2507" s="18">
        <v>0</v>
      </c>
      <c r="F2507" s="18">
        <v>0</v>
      </c>
      <c r="G2507" s="18">
        <v>0</v>
      </c>
      <c r="H2507" s="18">
        <v>0</v>
      </c>
      <c r="I2507" s="18">
        <v>0</v>
      </c>
      <c r="J2507" s="18">
        <v>0</v>
      </c>
      <c r="K2507" s="18">
        <v>0</v>
      </c>
      <c r="L2507" s="18">
        <v>0</v>
      </c>
      <c r="M2507" s="18">
        <v>0</v>
      </c>
      <c r="N2507" s="19" t="s">
        <v>6098</v>
      </c>
    </row>
    <row r="2508" spans="1:14" ht="94.5" x14ac:dyDescent="0.25">
      <c r="A2508" s="31" t="s">
        <v>2043</v>
      </c>
      <c r="B2508" s="19" t="s">
        <v>5023</v>
      </c>
      <c r="C2508" s="34" t="s">
        <v>5024</v>
      </c>
      <c r="D2508" s="18">
        <v>0</v>
      </c>
      <c r="E2508" s="18">
        <v>1.49</v>
      </c>
      <c r="F2508" s="18">
        <v>0</v>
      </c>
      <c r="G2508" s="18">
        <v>0</v>
      </c>
      <c r="H2508" s="18">
        <v>0</v>
      </c>
      <c r="I2508" s="18">
        <v>0</v>
      </c>
      <c r="J2508" s="18">
        <v>4.5412386801000001E-3</v>
      </c>
      <c r="K2508" s="18">
        <v>0</v>
      </c>
      <c r="L2508" s="18">
        <v>0</v>
      </c>
      <c r="M2508" s="18">
        <v>0</v>
      </c>
      <c r="N2508" s="19" t="s">
        <v>6098</v>
      </c>
    </row>
    <row r="2509" spans="1:14" ht="94.5" x14ac:dyDescent="0.25">
      <c r="A2509" s="31" t="s">
        <v>2043</v>
      </c>
      <c r="B2509" s="19" t="s">
        <v>5025</v>
      </c>
      <c r="C2509" s="34" t="s">
        <v>5026</v>
      </c>
      <c r="D2509" s="18">
        <v>0</v>
      </c>
      <c r="E2509" s="18">
        <v>3.0640000000000001</v>
      </c>
      <c r="F2509" s="18">
        <v>0</v>
      </c>
      <c r="G2509" s="18">
        <v>0</v>
      </c>
      <c r="H2509" s="18">
        <v>0</v>
      </c>
      <c r="I2509" s="18">
        <v>0</v>
      </c>
      <c r="J2509" s="18">
        <v>9.3384935005599995E-3</v>
      </c>
      <c r="K2509" s="18">
        <v>0</v>
      </c>
      <c r="L2509" s="18">
        <v>0</v>
      </c>
      <c r="M2509" s="18">
        <v>0</v>
      </c>
      <c r="N2509" s="19" t="s">
        <v>6098</v>
      </c>
    </row>
    <row r="2510" spans="1:14" ht="78.75" x14ac:dyDescent="0.25">
      <c r="A2510" s="31" t="s">
        <v>2043</v>
      </c>
      <c r="B2510" s="19" t="s">
        <v>5027</v>
      </c>
      <c r="C2510" s="34" t="s">
        <v>5028</v>
      </c>
      <c r="D2510" s="18">
        <v>0</v>
      </c>
      <c r="E2510" s="18">
        <v>0</v>
      </c>
      <c r="F2510" s="18">
        <v>0</v>
      </c>
      <c r="G2510" s="18">
        <v>0</v>
      </c>
      <c r="H2510" s="18">
        <v>0</v>
      </c>
      <c r="I2510" s="18">
        <v>0</v>
      </c>
      <c r="J2510" s="18">
        <v>0</v>
      </c>
      <c r="K2510" s="18">
        <v>0</v>
      </c>
      <c r="L2510" s="18">
        <v>0</v>
      </c>
      <c r="M2510" s="18">
        <v>0</v>
      </c>
      <c r="N2510" s="19" t="s">
        <v>6098</v>
      </c>
    </row>
    <row r="2511" spans="1:14" ht="78.75" x14ac:dyDescent="0.25">
      <c r="A2511" s="31" t="s">
        <v>2043</v>
      </c>
      <c r="B2511" s="19" t="s">
        <v>5029</v>
      </c>
      <c r="C2511" s="34" t="s">
        <v>5030</v>
      </c>
      <c r="D2511" s="18">
        <v>0</v>
      </c>
      <c r="E2511" s="18">
        <v>0</v>
      </c>
      <c r="F2511" s="18">
        <v>0</v>
      </c>
      <c r="G2511" s="18">
        <v>0</v>
      </c>
      <c r="H2511" s="18">
        <v>0</v>
      </c>
      <c r="I2511" s="18">
        <v>0</v>
      </c>
      <c r="J2511" s="18">
        <v>0</v>
      </c>
      <c r="K2511" s="18">
        <v>0</v>
      </c>
      <c r="L2511" s="18">
        <v>0</v>
      </c>
      <c r="M2511" s="18">
        <v>0</v>
      </c>
      <c r="N2511" s="19" t="s">
        <v>6098</v>
      </c>
    </row>
    <row r="2512" spans="1:14" ht="94.5" x14ac:dyDescent="0.25">
      <c r="A2512" s="31" t="s">
        <v>2043</v>
      </c>
      <c r="B2512" s="19" t="s">
        <v>5031</v>
      </c>
      <c r="C2512" s="34" t="s">
        <v>5032</v>
      </c>
      <c r="D2512" s="18">
        <v>0</v>
      </c>
      <c r="E2512" s="18">
        <v>0</v>
      </c>
      <c r="F2512" s="18">
        <v>0</v>
      </c>
      <c r="G2512" s="18">
        <v>0</v>
      </c>
      <c r="H2512" s="18">
        <v>0</v>
      </c>
      <c r="I2512" s="18">
        <v>0</v>
      </c>
      <c r="J2512" s="18">
        <v>0</v>
      </c>
      <c r="K2512" s="18">
        <v>0</v>
      </c>
      <c r="L2512" s="18">
        <v>0</v>
      </c>
      <c r="M2512" s="18">
        <v>0</v>
      </c>
      <c r="N2512" s="19" t="s">
        <v>6098</v>
      </c>
    </row>
    <row r="2513" spans="1:14" ht="110.25" x14ac:dyDescent="0.25">
      <c r="A2513" s="31" t="s">
        <v>2043</v>
      </c>
      <c r="B2513" s="19" t="s">
        <v>5033</v>
      </c>
      <c r="C2513" s="34" t="s">
        <v>5034</v>
      </c>
      <c r="D2513" s="18">
        <v>0</v>
      </c>
      <c r="E2513" s="18">
        <v>0</v>
      </c>
      <c r="F2513" s="18">
        <v>0</v>
      </c>
      <c r="G2513" s="18">
        <v>0</v>
      </c>
      <c r="H2513" s="18">
        <v>0</v>
      </c>
      <c r="I2513" s="18">
        <v>0</v>
      </c>
      <c r="J2513" s="18">
        <v>0</v>
      </c>
      <c r="K2513" s="18">
        <v>0</v>
      </c>
      <c r="L2513" s="18">
        <v>0</v>
      </c>
      <c r="M2513" s="18">
        <v>0</v>
      </c>
      <c r="N2513" s="19" t="s">
        <v>6098</v>
      </c>
    </row>
    <row r="2514" spans="1:14" ht="78.75" x14ac:dyDescent="0.25">
      <c r="A2514" s="31" t="s">
        <v>2043</v>
      </c>
      <c r="B2514" s="19" t="s">
        <v>5035</v>
      </c>
      <c r="C2514" s="34" t="s">
        <v>5036</v>
      </c>
      <c r="D2514" s="18">
        <v>0</v>
      </c>
      <c r="E2514" s="18">
        <v>0</v>
      </c>
      <c r="F2514" s="18">
        <v>0</v>
      </c>
      <c r="G2514" s="18">
        <v>0</v>
      </c>
      <c r="H2514" s="18">
        <v>0</v>
      </c>
      <c r="I2514" s="18">
        <v>0</v>
      </c>
      <c r="J2514" s="18">
        <v>0</v>
      </c>
      <c r="K2514" s="18">
        <v>0</v>
      </c>
      <c r="L2514" s="18">
        <v>0</v>
      </c>
      <c r="M2514" s="18">
        <v>0</v>
      </c>
      <c r="N2514" s="19" t="s">
        <v>6098</v>
      </c>
    </row>
    <row r="2515" spans="1:14" ht="63" x14ac:dyDescent="0.25">
      <c r="A2515" s="31" t="s">
        <v>2043</v>
      </c>
      <c r="B2515" s="19" t="s">
        <v>5037</v>
      </c>
      <c r="C2515" s="34" t="s">
        <v>5038</v>
      </c>
      <c r="D2515" s="18">
        <v>0</v>
      </c>
      <c r="E2515" s="18">
        <v>0</v>
      </c>
      <c r="F2515" s="18">
        <v>0</v>
      </c>
      <c r="G2515" s="18">
        <v>0</v>
      </c>
      <c r="H2515" s="18">
        <v>0</v>
      </c>
      <c r="I2515" s="18">
        <v>0</v>
      </c>
      <c r="J2515" s="18">
        <v>0</v>
      </c>
      <c r="K2515" s="18">
        <v>0</v>
      </c>
      <c r="L2515" s="18">
        <v>0</v>
      </c>
      <c r="M2515" s="18">
        <v>0</v>
      </c>
      <c r="N2515" s="19" t="s">
        <v>6098</v>
      </c>
    </row>
    <row r="2516" spans="1:14" ht="63" x14ac:dyDescent="0.25">
      <c r="A2516" s="31" t="s">
        <v>2043</v>
      </c>
      <c r="B2516" s="19" t="s">
        <v>5039</v>
      </c>
      <c r="C2516" s="34" t="s">
        <v>5040</v>
      </c>
      <c r="D2516" s="18">
        <v>0</v>
      </c>
      <c r="E2516" s="18">
        <v>0</v>
      </c>
      <c r="F2516" s="18">
        <v>0</v>
      </c>
      <c r="G2516" s="18">
        <v>0</v>
      </c>
      <c r="H2516" s="18">
        <v>0</v>
      </c>
      <c r="I2516" s="18">
        <v>0</v>
      </c>
      <c r="J2516" s="18">
        <v>0</v>
      </c>
      <c r="K2516" s="18">
        <v>0</v>
      </c>
      <c r="L2516" s="18">
        <v>0</v>
      </c>
      <c r="M2516" s="18">
        <v>0</v>
      </c>
      <c r="N2516" s="19" t="s">
        <v>6098</v>
      </c>
    </row>
    <row r="2517" spans="1:14" ht="94.5" x14ac:dyDescent="0.25">
      <c r="A2517" s="31" t="s">
        <v>2043</v>
      </c>
      <c r="B2517" s="19" t="s">
        <v>5041</v>
      </c>
      <c r="C2517" s="34" t="s">
        <v>5042</v>
      </c>
      <c r="D2517" s="18">
        <v>0</v>
      </c>
      <c r="E2517" s="18">
        <v>0</v>
      </c>
      <c r="F2517" s="18">
        <v>0</v>
      </c>
      <c r="G2517" s="18">
        <v>0</v>
      </c>
      <c r="H2517" s="18">
        <v>0</v>
      </c>
      <c r="I2517" s="18">
        <v>0</v>
      </c>
      <c r="J2517" s="18">
        <v>0</v>
      </c>
      <c r="K2517" s="18">
        <v>0</v>
      </c>
      <c r="L2517" s="18">
        <v>0</v>
      </c>
      <c r="M2517" s="18">
        <v>0</v>
      </c>
      <c r="N2517" s="19" t="s">
        <v>6098</v>
      </c>
    </row>
    <row r="2518" spans="1:14" ht="94.5" x14ac:dyDescent="0.25">
      <c r="A2518" s="31" t="s">
        <v>2043</v>
      </c>
      <c r="B2518" s="19" t="s">
        <v>5043</v>
      </c>
      <c r="C2518" s="34" t="s">
        <v>5044</v>
      </c>
      <c r="D2518" s="18">
        <v>0</v>
      </c>
      <c r="E2518" s="18">
        <v>0</v>
      </c>
      <c r="F2518" s="18">
        <v>0</v>
      </c>
      <c r="G2518" s="18">
        <v>0</v>
      </c>
      <c r="H2518" s="18">
        <v>0</v>
      </c>
      <c r="I2518" s="18">
        <v>0</v>
      </c>
      <c r="J2518" s="18">
        <v>0</v>
      </c>
      <c r="K2518" s="18">
        <v>0</v>
      </c>
      <c r="L2518" s="18">
        <v>0</v>
      </c>
      <c r="M2518" s="18">
        <v>0</v>
      </c>
      <c r="N2518" s="19" t="s">
        <v>6098</v>
      </c>
    </row>
    <row r="2519" spans="1:14" ht="94.5" x14ac:dyDescent="0.25">
      <c r="A2519" s="31" t="s">
        <v>2043</v>
      </c>
      <c r="B2519" s="19" t="s">
        <v>5045</v>
      </c>
      <c r="C2519" s="34" t="s">
        <v>5046</v>
      </c>
      <c r="D2519" s="18">
        <v>0</v>
      </c>
      <c r="E2519" s="18">
        <v>0</v>
      </c>
      <c r="F2519" s="18">
        <v>0</v>
      </c>
      <c r="G2519" s="18">
        <v>0</v>
      </c>
      <c r="H2519" s="18">
        <v>0</v>
      </c>
      <c r="I2519" s="18">
        <v>0</v>
      </c>
      <c r="J2519" s="18">
        <v>0</v>
      </c>
      <c r="K2519" s="18">
        <v>0</v>
      </c>
      <c r="L2519" s="18">
        <v>0</v>
      </c>
      <c r="M2519" s="18">
        <v>0</v>
      </c>
      <c r="N2519" s="19" t="s">
        <v>6098</v>
      </c>
    </row>
    <row r="2520" spans="1:14" ht="78.75" x14ac:dyDescent="0.25">
      <c r="A2520" s="31" t="s">
        <v>2043</v>
      </c>
      <c r="B2520" s="19" t="s">
        <v>5047</v>
      </c>
      <c r="C2520" s="34" t="s">
        <v>5048</v>
      </c>
      <c r="D2520" s="18">
        <v>0</v>
      </c>
      <c r="E2520" s="18">
        <v>0</v>
      </c>
      <c r="F2520" s="18">
        <v>0</v>
      </c>
      <c r="G2520" s="18">
        <v>0</v>
      </c>
      <c r="H2520" s="18">
        <v>0</v>
      </c>
      <c r="I2520" s="18">
        <v>0</v>
      </c>
      <c r="J2520" s="18">
        <v>0</v>
      </c>
      <c r="K2520" s="18">
        <v>0</v>
      </c>
      <c r="L2520" s="18">
        <v>0</v>
      </c>
      <c r="M2520" s="18">
        <v>0</v>
      </c>
      <c r="N2520" s="19" t="s">
        <v>6098</v>
      </c>
    </row>
    <row r="2521" spans="1:14" ht="94.5" x14ac:dyDescent="0.25">
      <c r="A2521" s="31" t="s">
        <v>2043</v>
      </c>
      <c r="B2521" s="19" t="s">
        <v>5049</v>
      </c>
      <c r="C2521" s="34" t="s">
        <v>5050</v>
      </c>
      <c r="D2521" s="18">
        <v>0</v>
      </c>
      <c r="E2521" s="18">
        <v>0</v>
      </c>
      <c r="F2521" s="18">
        <v>0</v>
      </c>
      <c r="G2521" s="18">
        <v>0</v>
      </c>
      <c r="H2521" s="18">
        <v>0</v>
      </c>
      <c r="I2521" s="18">
        <v>0</v>
      </c>
      <c r="J2521" s="18">
        <v>0</v>
      </c>
      <c r="K2521" s="18">
        <v>0</v>
      </c>
      <c r="L2521" s="18">
        <v>0</v>
      </c>
      <c r="M2521" s="18">
        <v>0</v>
      </c>
      <c r="N2521" s="19" t="s">
        <v>6098</v>
      </c>
    </row>
    <row r="2522" spans="1:14" ht="94.5" x14ac:dyDescent="0.25">
      <c r="A2522" s="31" t="s">
        <v>2043</v>
      </c>
      <c r="B2522" s="19" t="s">
        <v>5051</v>
      </c>
      <c r="C2522" s="34" t="s">
        <v>5052</v>
      </c>
      <c r="D2522" s="18">
        <v>0</v>
      </c>
      <c r="E2522" s="18">
        <v>0</v>
      </c>
      <c r="F2522" s="18">
        <v>0</v>
      </c>
      <c r="G2522" s="18">
        <v>0</v>
      </c>
      <c r="H2522" s="18">
        <v>0</v>
      </c>
      <c r="I2522" s="18">
        <v>0</v>
      </c>
      <c r="J2522" s="18">
        <v>0</v>
      </c>
      <c r="K2522" s="18">
        <v>0</v>
      </c>
      <c r="L2522" s="18">
        <v>0</v>
      </c>
      <c r="M2522" s="18">
        <v>0</v>
      </c>
      <c r="N2522" s="19" t="s">
        <v>6098</v>
      </c>
    </row>
    <row r="2523" spans="1:14" ht="94.5" x14ac:dyDescent="0.25">
      <c r="A2523" s="31" t="s">
        <v>2043</v>
      </c>
      <c r="B2523" s="19" t="s">
        <v>5053</v>
      </c>
      <c r="C2523" s="34" t="s">
        <v>5054</v>
      </c>
      <c r="D2523" s="18">
        <v>0</v>
      </c>
      <c r="E2523" s="18">
        <v>0</v>
      </c>
      <c r="F2523" s="18">
        <v>0</v>
      </c>
      <c r="G2523" s="18">
        <v>0</v>
      </c>
      <c r="H2523" s="18">
        <v>0</v>
      </c>
      <c r="I2523" s="18">
        <v>0</v>
      </c>
      <c r="J2523" s="18">
        <v>0</v>
      </c>
      <c r="K2523" s="18">
        <v>0</v>
      </c>
      <c r="L2523" s="18">
        <v>0</v>
      </c>
      <c r="M2523" s="18">
        <v>0</v>
      </c>
      <c r="N2523" s="19" t="s">
        <v>6098</v>
      </c>
    </row>
    <row r="2524" spans="1:14" ht="94.5" x14ac:dyDescent="0.25">
      <c r="A2524" s="31" t="s">
        <v>2043</v>
      </c>
      <c r="B2524" s="19" t="s">
        <v>5055</v>
      </c>
      <c r="C2524" s="34" t="s">
        <v>5056</v>
      </c>
      <c r="D2524" s="18">
        <v>0</v>
      </c>
      <c r="E2524" s="18">
        <v>0</v>
      </c>
      <c r="F2524" s="18">
        <v>0</v>
      </c>
      <c r="G2524" s="18">
        <v>0</v>
      </c>
      <c r="H2524" s="18">
        <v>0</v>
      </c>
      <c r="I2524" s="18">
        <v>0</v>
      </c>
      <c r="J2524" s="18">
        <v>0</v>
      </c>
      <c r="K2524" s="18">
        <v>0</v>
      </c>
      <c r="L2524" s="18">
        <v>0</v>
      </c>
      <c r="M2524" s="18">
        <v>0</v>
      </c>
      <c r="N2524" s="19" t="s">
        <v>6098</v>
      </c>
    </row>
    <row r="2525" spans="1:14" ht="110.25" x14ac:dyDescent="0.25">
      <c r="A2525" s="31" t="s">
        <v>2043</v>
      </c>
      <c r="B2525" s="19" t="s">
        <v>5057</v>
      </c>
      <c r="C2525" s="34" t="s">
        <v>5058</v>
      </c>
      <c r="D2525" s="18">
        <v>0</v>
      </c>
      <c r="E2525" s="18">
        <v>0</v>
      </c>
      <c r="F2525" s="18">
        <v>0</v>
      </c>
      <c r="G2525" s="18">
        <v>0</v>
      </c>
      <c r="H2525" s="18">
        <v>0</v>
      </c>
      <c r="I2525" s="18">
        <v>0</v>
      </c>
      <c r="J2525" s="18">
        <v>0</v>
      </c>
      <c r="K2525" s="18">
        <v>0</v>
      </c>
      <c r="L2525" s="18">
        <v>0</v>
      </c>
      <c r="M2525" s="18">
        <v>0</v>
      </c>
      <c r="N2525" s="19" t="s">
        <v>6098</v>
      </c>
    </row>
    <row r="2526" spans="1:14" ht="110.25" x14ac:dyDescent="0.25">
      <c r="A2526" s="31" t="s">
        <v>2043</v>
      </c>
      <c r="B2526" s="19" t="s">
        <v>5059</v>
      </c>
      <c r="C2526" s="34" t="s">
        <v>5060</v>
      </c>
      <c r="D2526" s="18">
        <v>0</v>
      </c>
      <c r="E2526" s="18">
        <v>0</v>
      </c>
      <c r="F2526" s="18">
        <v>0</v>
      </c>
      <c r="G2526" s="18">
        <v>0</v>
      </c>
      <c r="H2526" s="18">
        <v>0</v>
      </c>
      <c r="I2526" s="18">
        <v>0</v>
      </c>
      <c r="J2526" s="18">
        <v>0</v>
      </c>
      <c r="K2526" s="18">
        <v>0</v>
      </c>
      <c r="L2526" s="18">
        <v>0</v>
      </c>
      <c r="M2526" s="18">
        <v>0</v>
      </c>
      <c r="N2526" s="19" t="s">
        <v>6098</v>
      </c>
    </row>
    <row r="2527" spans="1:14" ht="110.25" x14ac:dyDescent="0.25">
      <c r="A2527" s="31" t="s">
        <v>2043</v>
      </c>
      <c r="B2527" s="19" t="s">
        <v>5061</v>
      </c>
      <c r="C2527" s="34" t="s">
        <v>5062</v>
      </c>
      <c r="D2527" s="18">
        <v>0</v>
      </c>
      <c r="E2527" s="18">
        <v>0</v>
      </c>
      <c r="F2527" s="18">
        <v>0</v>
      </c>
      <c r="G2527" s="18">
        <v>0</v>
      </c>
      <c r="H2527" s="18">
        <v>0</v>
      </c>
      <c r="I2527" s="18">
        <v>0</v>
      </c>
      <c r="J2527" s="18">
        <v>0</v>
      </c>
      <c r="K2527" s="18">
        <v>0</v>
      </c>
      <c r="L2527" s="18">
        <v>0</v>
      </c>
      <c r="M2527" s="18">
        <v>0</v>
      </c>
      <c r="N2527" s="19" t="s">
        <v>6098</v>
      </c>
    </row>
    <row r="2528" spans="1:14" ht="78.75" x14ac:dyDescent="0.25">
      <c r="A2528" s="31" t="s">
        <v>2043</v>
      </c>
      <c r="B2528" s="19" t="s">
        <v>5063</v>
      </c>
      <c r="C2528" s="34" t="s">
        <v>5064</v>
      </c>
      <c r="D2528" s="18">
        <v>0</v>
      </c>
      <c r="E2528" s="18">
        <v>0</v>
      </c>
      <c r="F2528" s="18">
        <v>0</v>
      </c>
      <c r="G2528" s="18">
        <v>0</v>
      </c>
      <c r="H2528" s="18">
        <v>0</v>
      </c>
      <c r="I2528" s="18">
        <v>0</v>
      </c>
      <c r="J2528" s="18">
        <v>0</v>
      </c>
      <c r="K2528" s="18">
        <v>0</v>
      </c>
      <c r="L2528" s="18">
        <v>0</v>
      </c>
      <c r="M2528" s="18">
        <v>0</v>
      </c>
      <c r="N2528" s="19" t="s">
        <v>6098</v>
      </c>
    </row>
    <row r="2529" spans="1:14" ht="78.75" x14ac:dyDescent="0.25">
      <c r="A2529" s="31" t="s">
        <v>2043</v>
      </c>
      <c r="B2529" s="19" t="s">
        <v>5065</v>
      </c>
      <c r="C2529" s="34" t="s">
        <v>5066</v>
      </c>
      <c r="D2529" s="18">
        <v>0</v>
      </c>
      <c r="E2529" s="18">
        <v>0</v>
      </c>
      <c r="F2529" s="18">
        <v>0</v>
      </c>
      <c r="G2529" s="18">
        <v>0</v>
      </c>
      <c r="H2529" s="18">
        <v>0</v>
      </c>
      <c r="I2529" s="18">
        <v>0</v>
      </c>
      <c r="J2529" s="18">
        <v>0</v>
      </c>
      <c r="K2529" s="18">
        <v>0</v>
      </c>
      <c r="L2529" s="18">
        <v>0</v>
      </c>
      <c r="M2529" s="18">
        <v>0</v>
      </c>
      <c r="N2529" s="19" t="s">
        <v>6098</v>
      </c>
    </row>
    <row r="2530" spans="1:14" ht="110.25" x14ac:dyDescent="0.25">
      <c r="A2530" s="31" t="s">
        <v>2043</v>
      </c>
      <c r="B2530" s="19" t="s">
        <v>5067</v>
      </c>
      <c r="C2530" s="34" t="s">
        <v>5068</v>
      </c>
      <c r="D2530" s="18">
        <v>0</v>
      </c>
      <c r="E2530" s="18">
        <v>0</v>
      </c>
      <c r="F2530" s="18">
        <v>0</v>
      </c>
      <c r="G2530" s="18">
        <v>0</v>
      </c>
      <c r="H2530" s="18">
        <v>0</v>
      </c>
      <c r="I2530" s="18">
        <v>0</v>
      </c>
      <c r="J2530" s="18">
        <v>0</v>
      </c>
      <c r="K2530" s="18">
        <v>0</v>
      </c>
      <c r="L2530" s="18">
        <v>0</v>
      </c>
      <c r="M2530" s="18">
        <v>0</v>
      </c>
      <c r="N2530" s="19" t="s">
        <v>6098</v>
      </c>
    </row>
    <row r="2531" spans="1:14" ht="110.25" x14ac:dyDescent="0.25">
      <c r="A2531" s="31" t="s">
        <v>2043</v>
      </c>
      <c r="B2531" s="19" t="s">
        <v>5069</v>
      </c>
      <c r="C2531" s="34" t="s">
        <v>5070</v>
      </c>
      <c r="D2531" s="18">
        <v>0</v>
      </c>
      <c r="E2531" s="18">
        <v>0</v>
      </c>
      <c r="F2531" s="18">
        <v>0</v>
      </c>
      <c r="G2531" s="18">
        <v>0</v>
      </c>
      <c r="H2531" s="18">
        <v>0</v>
      </c>
      <c r="I2531" s="18">
        <v>0</v>
      </c>
      <c r="J2531" s="18">
        <v>0</v>
      </c>
      <c r="K2531" s="18">
        <v>0</v>
      </c>
      <c r="L2531" s="18">
        <v>0</v>
      </c>
      <c r="M2531" s="18">
        <v>0</v>
      </c>
      <c r="N2531" s="19" t="s">
        <v>6098</v>
      </c>
    </row>
    <row r="2532" spans="1:14" ht="94.5" x14ac:dyDescent="0.25">
      <c r="A2532" s="31" t="s">
        <v>2043</v>
      </c>
      <c r="B2532" s="19" t="s">
        <v>5071</v>
      </c>
      <c r="C2532" s="34" t="s">
        <v>5072</v>
      </c>
      <c r="D2532" s="18">
        <v>0</v>
      </c>
      <c r="E2532" s="18">
        <v>0</v>
      </c>
      <c r="F2532" s="18">
        <v>0</v>
      </c>
      <c r="G2532" s="18">
        <v>0</v>
      </c>
      <c r="H2532" s="18">
        <v>0</v>
      </c>
      <c r="I2532" s="18">
        <v>0</v>
      </c>
      <c r="J2532" s="18">
        <v>0</v>
      </c>
      <c r="K2532" s="18">
        <v>0</v>
      </c>
      <c r="L2532" s="18">
        <v>0</v>
      </c>
      <c r="M2532" s="18">
        <v>0</v>
      </c>
      <c r="N2532" s="19" t="s">
        <v>6098</v>
      </c>
    </row>
    <row r="2533" spans="1:14" ht="31.5" x14ac:dyDescent="0.25">
      <c r="A2533" s="31" t="s">
        <v>5073</v>
      </c>
      <c r="B2533" s="19" t="s">
        <v>5074</v>
      </c>
      <c r="C2533" s="34" t="s">
        <v>58</v>
      </c>
      <c r="D2533" s="18">
        <f t="shared" ref="D2533:M2533" si="27">IFERROR(SUM(D2534:D2728),"нд")</f>
        <v>0</v>
      </c>
      <c r="E2533" s="18">
        <f t="shared" si="27"/>
        <v>33.81</v>
      </c>
      <c r="F2533" s="18">
        <f t="shared" si="27"/>
        <v>0</v>
      </c>
      <c r="G2533" s="18">
        <f t="shared" si="27"/>
        <v>0</v>
      </c>
      <c r="H2533" s="18">
        <f t="shared" si="27"/>
        <v>0</v>
      </c>
      <c r="I2533" s="18">
        <f t="shared" si="27"/>
        <v>0</v>
      </c>
      <c r="J2533" s="18">
        <f t="shared" si="27"/>
        <v>0.1030464964928</v>
      </c>
      <c r="K2533" s="18">
        <f t="shared" si="27"/>
        <v>0</v>
      </c>
      <c r="L2533" s="18">
        <f t="shared" si="27"/>
        <v>0</v>
      </c>
      <c r="M2533" s="18">
        <f t="shared" si="27"/>
        <v>0</v>
      </c>
      <c r="N2533" s="19" t="s">
        <v>6097</v>
      </c>
    </row>
    <row r="2534" spans="1:14" ht="47.25" x14ac:dyDescent="0.25">
      <c r="A2534" s="31" t="s">
        <v>5073</v>
      </c>
      <c r="B2534" s="19" t="s">
        <v>5075</v>
      </c>
      <c r="C2534" s="34" t="s">
        <v>5076</v>
      </c>
      <c r="D2534" s="18">
        <v>0</v>
      </c>
      <c r="E2534" s="18">
        <v>33.81</v>
      </c>
      <c r="F2534" s="18">
        <v>0</v>
      </c>
      <c r="G2534" s="18">
        <v>0</v>
      </c>
      <c r="H2534" s="18">
        <v>0</v>
      </c>
      <c r="I2534" s="18">
        <v>0</v>
      </c>
      <c r="J2534" s="18">
        <v>0.1030464964928</v>
      </c>
      <c r="K2534" s="18">
        <v>0</v>
      </c>
      <c r="L2534" s="18">
        <v>0</v>
      </c>
      <c r="M2534" s="18">
        <v>0</v>
      </c>
      <c r="N2534" s="19" t="s">
        <v>6098</v>
      </c>
    </row>
    <row r="2535" spans="1:14" ht="31.5" x14ac:dyDescent="0.25">
      <c r="A2535" s="31" t="s">
        <v>5073</v>
      </c>
      <c r="B2535" s="19" t="s">
        <v>5077</v>
      </c>
      <c r="C2535" s="34" t="s">
        <v>5078</v>
      </c>
      <c r="D2535" s="18">
        <v>0</v>
      </c>
      <c r="E2535" s="18">
        <v>0</v>
      </c>
      <c r="F2535" s="18">
        <v>0</v>
      </c>
      <c r="G2535" s="18">
        <v>0</v>
      </c>
      <c r="H2535" s="18">
        <v>0</v>
      </c>
      <c r="I2535" s="18">
        <v>0</v>
      </c>
      <c r="J2535" s="18">
        <v>0</v>
      </c>
      <c r="K2535" s="18">
        <v>0</v>
      </c>
      <c r="L2535" s="18">
        <v>0</v>
      </c>
      <c r="M2535" s="18">
        <v>0</v>
      </c>
      <c r="N2535" s="19" t="s">
        <v>6098</v>
      </c>
    </row>
    <row r="2536" spans="1:14" ht="31.5" x14ac:dyDescent="0.25">
      <c r="A2536" s="31" t="s">
        <v>5073</v>
      </c>
      <c r="B2536" s="19" t="s">
        <v>5079</v>
      </c>
      <c r="C2536" s="34" t="s">
        <v>5080</v>
      </c>
      <c r="D2536" s="18">
        <v>0</v>
      </c>
      <c r="E2536" s="18">
        <v>0</v>
      </c>
      <c r="F2536" s="18">
        <v>0</v>
      </c>
      <c r="G2536" s="18">
        <v>0</v>
      </c>
      <c r="H2536" s="18">
        <v>0</v>
      </c>
      <c r="I2536" s="18">
        <v>0</v>
      </c>
      <c r="J2536" s="18">
        <v>0</v>
      </c>
      <c r="K2536" s="18">
        <v>0</v>
      </c>
      <c r="L2536" s="18">
        <v>0</v>
      </c>
      <c r="M2536" s="18">
        <v>0</v>
      </c>
      <c r="N2536" s="19" t="s">
        <v>6098</v>
      </c>
    </row>
    <row r="2537" spans="1:14" ht="31.5" x14ac:dyDescent="0.25">
      <c r="A2537" s="31" t="s">
        <v>5073</v>
      </c>
      <c r="B2537" s="19" t="s">
        <v>5081</v>
      </c>
      <c r="C2537" s="34" t="s">
        <v>5082</v>
      </c>
      <c r="D2537" s="18">
        <v>0</v>
      </c>
      <c r="E2537" s="18">
        <v>0</v>
      </c>
      <c r="F2537" s="18">
        <v>0</v>
      </c>
      <c r="G2537" s="18">
        <v>0</v>
      </c>
      <c r="H2537" s="18">
        <v>0</v>
      </c>
      <c r="I2537" s="18">
        <v>0</v>
      </c>
      <c r="J2537" s="18">
        <v>0</v>
      </c>
      <c r="K2537" s="18">
        <v>0</v>
      </c>
      <c r="L2537" s="18">
        <v>0</v>
      </c>
      <c r="M2537" s="18">
        <v>0</v>
      </c>
      <c r="N2537" s="19" t="s">
        <v>6098</v>
      </c>
    </row>
    <row r="2538" spans="1:14" ht="47.25" x14ac:dyDescent="0.25">
      <c r="A2538" s="31" t="s">
        <v>5073</v>
      </c>
      <c r="B2538" s="19" t="s">
        <v>5083</v>
      </c>
      <c r="C2538" s="34" t="s">
        <v>5084</v>
      </c>
      <c r="D2538" s="18">
        <v>0</v>
      </c>
      <c r="E2538" s="18">
        <v>0</v>
      </c>
      <c r="F2538" s="18">
        <v>0</v>
      </c>
      <c r="G2538" s="18">
        <v>0</v>
      </c>
      <c r="H2538" s="18">
        <v>0</v>
      </c>
      <c r="I2538" s="18">
        <v>0</v>
      </c>
      <c r="J2538" s="18">
        <v>0</v>
      </c>
      <c r="K2538" s="18">
        <v>0</v>
      </c>
      <c r="L2538" s="18">
        <v>0</v>
      </c>
      <c r="M2538" s="18">
        <v>0</v>
      </c>
      <c r="N2538" s="19" t="s">
        <v>6098</v>
      </c>
    </row>
    <row r="2539" spans="1:14" ht="47.25" x14ac:dyDescent="0.25">
      <c r="A2539" s="31" t="s">
        <v>5073</v>
      </c>
      <c r="B2539" s="19" t="s">
        <v>5085</v>
      </c>
      <c r="C2539" s="34" t="s">
        <v>5086</v>
      </c>
      <c r="D2539" s="18">
        <v>0</v>
      </c>
      <c r="E2539" s="18">
        <v>0</v>
      </c>
      <c r="F2539" s="18">
        <v>0</v>
      </c>
      <c r="G2539" s="18">
        <v>0</v>
      </c>
      <c r="H2539" s="18">
        <v>0</v>
      </c>
      <c r="I2539" s="18">
        <v>0</v>
      </c>
      <c r="J2539" s="18">
        <v>0</v>
      </c>
      <c r="K2539" s="18">
        <v>0</v>
      </c>
      <c r="L2539" s="18">
        <v>0</v>
      </c>
      <c r="M2539" s="18">
        <v>0</v>
      </c>
      <c r="N2539" s="19" t="s">
        <v>6098</v>
      </c>
    </row>
    <row r="2540" spans="1:14" ht="31.5" x14ac:dyDescent="0.25">
      <c r="A2540" s="31" t="s">
        <v>5073</v>
      </c>
      <c r="B2540" s="19" t="s">
        <v>5087</v>
      </c>
      <c r="C2540" s="34" t="s">
        <v>5088</v>
      </c>
      <c r="D2540" s="18">
        <v>0</v>
      </c>
      <c r="E2540" s="18">
        <v>0</v>
      </c>
      <c r="F2540" s="18">
        <v>0</v>
      </c>
      <c r="G2540" s="18">
        <v>0</v>
      </c>
      <c r="H2540" s="18">
        <v>0</v>
      </c>
      <c r="I2540" s="18">
        <v>0</v>
      </c>
      <c r="J2540" s="18">
        <v>0</v>
      </c>
      <c r="K2540" s="18">
        <v>0</v>
      </c>
      <c r="L2540" s="18">
        <v>0</v>
      </c>
      <c r="M2540" s="18">
        <v>0</v>
      </c>
      <c r="N2540" s="19" t="s">
        <v>6098</v>
      </c>
    </row>
    <row r="2541" spans="1:14" ht="47.25" x14ac:dyDescent="0.25">
      <c r="A2541" s="31" t="s">
        <v>5073</v>
      </c>
      <c r="B2541" s="19" t="s">
        <v>5089</v>
      </c>
      <c r="C2541" s="34" t="s">
        <v>5090</v>
      </c>
      <c r="D2541" s="18">
        <v>0</v>
      </c>
      <c r="E2541" s="18">
        <v>0</v>
      </c>
      <c r="F2541" s="18">
        <v>0</v>
      </c>
      <c r="G2541" s="18">
        <v>0</v>
      </c>
      <c r="H2541" s="18">
        <v>0</v>
      </c>
      <c r="I2541" s="18">
        <v>0</v>
      </c>
      <c r="J2541" s="18">
        <v>0</v>
      </c>
      <c r="K2541" s="18">
        <v>0</v>
      </c>
      <c r="L2541" s="18">
        <v>0</v>
      </c>
      <c r="M2541" s="18">
        <v>0</v>
      </c>
      <c r="N2541" s="19" t="s">
        <v>6098</v>
      </c>
    </row>
    <row r="2542" spans="1:14" ht="31.5" x14ac:dyDescent="0.25">
      <c r="A2542" s="31" t="s">
        <v>5073</v>
      </c>
      <c r="B2542" s="19" t="s">
        <v>5091</v>
      </c>
      <c r="C2542" s="34" t="s">
        <v>5092</v>
      </c>
      <c r="D2542" s="18">
        <v>0</v>
      </c>
      <c r="E2542" s="18">
        <v>0</v>
      </c>
      <c r="F2542" s="18">
        <v>0</v>
      </c>
      <c r="G2542" s="18">
        <v>0</v>
      </c>
      <c r="H2542" s="18">
        <v>0</v>
      </c>
      <c r="I2542" s="18">
        <v>0</v>
      </c>
      <c r="J2542" s="18">
        <v>0</v>
      </c>
      <c r="K2542" s="18">
        <v>0</v>
      </c>
      <c r="L2542" s="18">
        <v>0</v>
      </c>
      <c r="M2542" s="18">
        <v>0</v>
      </c>
      <c r="N2542" s="19" t="s">
        <v>6098</v>
      </c>
    </row>
    <row r="2543" spans="1:14" ht="31.5" x14ac:dyDescent="0.25">
      <c r="A2543" s="31" t="s">
        <v>5073</v>
      </c>
      <c r="B2543" s="19" t="s">
        <v>5093</v>
      </c>
      <c r="C2543" s="34" t="s">
        <v>5094</v>
      </c>
      <c r="D2543" s="18">
        <v>0</v>
      </c>
      <c r="E2543" s="18">
        <v>0</v>
      </c>
      <c r="F2543" s="18">
        <v>0</v>
      </c>
      <c r="G2543" s="18">
        <v>0</v>
      </c>
      <c r="H2543" s="18">
        <v>0</v>
      </c>
      <c r="I2543" s="18">
        <v>0</v>
      </c>
      <c r="J2543" s="18">
        <v>0</v>
      </c>
      <c r="K2543" s="18">
        <v>0</v>
      </c>
      <c r="L2543" s="18">
        <v>0</v>
      </c>
      <c r="M2543" s="18">
        <v>0</v>
      </c>
      <c r="N2543" s="19" t="s">
        <v>6098</v>
      </c>
    </row>
    <row r="2544" spans="1:14" ht="31.5" x14ac:dyDescent="0.25">
      <c r="A2544" s="31" t="s">
        <v>5073</v>
      </c>
      <c r="B2544" s="19" t="s">
        <v>5095</v>
      </c>
      <c r="C2544" s="34" t="s">
        <v>5096</v>
      </c>
      <c r="D2544" s="18">
        <v>0</v>
      </c>
      <c r="E2544" s="18">
        <v>0</v>
      </c>
      <c r="F2544" s="18">
        <v>0</v>
      </c>
      <c r="G2544" s="18">
        <v>0</v>
      </c>
      <c r="H2544" s="18">
        <v>0</v>
      </c>
      <c r="I2544" s="18">
        <v>0</v>
      </c>
      <c r="J2544" s="18">
        <v>0</v>
      </c>
      <c r="K2544" s="18">
        <v>0</v>
      </c>
      <c r="L2544" s="18">
        <v>0</v>
      </c>
      <c r="M2544" s="18">
        <v>0</v>
      </c>
      <c r="N2544" s="19" t="s">
        <v>6098</v>
      </c>
    </row>
    <row r="2545" spans="1:14" ht="31.5" x14ac:dyDescent="0.25">
      <c r="A2545" s="31" t="s">
        <v>5073</v>
      </c>
      <c r="B2545" s="19" t="s">
        <v>5097</v>
      </c>
      <c r="C2545" s="34" t="s">
        <v>5098</v>
      </c>
      <c r="D2545" s="18">
        <v>0</v>
      </c>
      <c r="E2545" s="18">
        <v>0</v>
      </c>
      <c r="F2545" s="18">
        <v>0</v>
      </c>
      <c r="G2545" s="18">
        <v>0</v>
      </c>
      <c r="H2545" s="18">
        <v>0</v>
      </c>
      <c r="I2545" s="18">
        <v>0</v>
      </c>
      <c r="J2545" s="18">
        <v>0</v>
      </c>
      <c r="K2545" s="18">
        <v>0</v>
      </c>
      <c r="L2545" s="18">
        <v>0</v>
      </c>
      <c r="M2545" s="18">
        <v>0</v>
      </c>
      <c r="N2545" s="19" t="s">
        <v>6098</v>
      </c>
    </row>
    <row r="2546" spans="1:14" ht="31.5" x14ac:dyDescent="0.25">
      <c r="A2546" s="31" t="s">
        <v>5073</v>
      </c>
      <c r="B2546" s="19" t="s">
        <v>5099</v>
      </c>
      <c r="C2546" s="34" t="s">
        <v>5100</v>
      </c>
      <c r="D2546" s="18">
        <v>0</v>
      </c>
      <c r="E2546" s="18">
        <v>0</v>
      </c>
      <c r="F2546" s="18">
        <v>0</v>
      </c>
      <c r="G2546" s="18">
        <v>0</v>
      </c>
      <c r="H2546" s="18">
        <v>0</v>
      </c>
      <c r="I2546" s="18">
        <v>0</v>
      </c>
      <c r="J2546" s="18">
        <v>0</v>
      </c>
      <c r="K2546" s="18">
        <v>0</v>
      </c>
      <c r="L2546" s="18">
        <v>0</v>
      </c>
      <c r="M2546" s="18">
        <v>0</v>
      </c>
      <c r="N2546" s="19" t="s">
        <v>6098</v>
      </c>
    </row>
    <row r="2547" spans="1:14" ht="31.5" x14ac:dyDescent="0.25">
      <c r="A2547" s="31" t="s">
        <v>5073</v>
      </c>
      <c r="B2547" s="19" t="s">
        <v>5101</v>
      </c>
      <c r="C2547" s="34" t="s">
        <v>5102</v>
      </c>
      <c r="D2547" s="18">
        <v>0</v>
      </c>
      <c r="E2547" s="18">
        <v>0</v>
      </c>
      <c r="F2547" s="18">
        <v>0</v>
      </c>
      <c r="G2547" s="18">
        <v>0</v>
      </c>
      <c r="H2547" s="18">
        <v>0</v>
      </c>
      <c r="I2547" s="18">
        <v>0</v>
      </c>
      <c r="J2547" s="18">
        <v>0</v>
      </c>
      <c r="K2547" s="18">
        <v>0</v>
      </c>
      <c r="L2547" s="18">
        <v>0</v>
      </c>
      <c r="M2547" s="18">
        <v>0</v>
      </c>
      <c r="N2547" s="19" t="s">
        <v>6098</v>
      </c>
    </row>
    <row r="2548" spans="1:14" ht="31.5" x14ac:dyDescent="0.25">
      <c r="A2548" s="31" t="s">
        <v>5073</v>
      </c>
      <c r="B2548" s="19" t="s">
        <v>5103</v>
      </c>
      <c r="C2548" s="34" t="s">
        <v>5104</v>
      </c>
      <c r="D2548" s="18">
        <v>0</v>
      </c>
      <c r="E2548" s="18">
        <v>0</v>
      </c>
      <c r="F2548" s="18">
        <v>0</v>
      </c>
      <c r="G2548" s="18">
        <v>0</v>
      </c>
      <c r="H2548" s="18">
        <v>0</v>
      </c>
      <c r="I2548" s="18">
        <v>0</v>
      </c>
      <c r="J2548" s="18">
        <v>0</v>
      </c>
      <c r="K2548" s="18">
        <v>0</v>
      </c>
      <c r="L2548" s="18">
        <v>0</v>
      </c>
      <c r="M2548" s="18">
        <v>0</v>
      </c>
      <c r="N2548" s="19" t="s">
        <v>6098</v>
      </c>
    </row>
    <row r="2549" spans="1:14" ht="31.5" x14ac:dyDescent="0.25">
      <c r="A2549" s="31" t="s">
        <v>5073</v>
      </c>
      <c r="B2549" s="19" t="s">
        <v>5105</v>
      </c>
      <c r="C2549" s="34" t="s">
        <v>5106</v>
      </c>
      <c r="D2549" s="18">
        <v>0</v>
      </c>
      <c r="E2549" s="18">
        <v>0</v>
      </c>
      <c r="F2549" s="18">
        <v>0</v>
      </c>
      <c r="G2549" s="18">
        <v>0</v>
      </c>
      <c r="H2549" s="18">
        <v>0</v>
      </c>
      <c r="I2549" s="18">
        <v>0</v>
      </c>
      <c r="J2549" s="18">
        <v>0</v>
      </c>
      <c r="K2549" s="18">
        <v>0</v>
      </c>
      <c r="L2549" s="18">
        <v>0</v>
      </c>
      <c r="M2549" s="18">
        <v>0</v>
      </c>
      <c r="N2549" s="19" t="s">
        <v>6098</v>
      </c>
    </row>
    <row r="2550" spans="1:14" ht="31.5" x14ac:dyDescent="0.25">
      <c r="A2550" s="31" t="s">
        <v>5073</v>
      </c>
      <c r="B2550" s="19" t="s">
        <v>5107</v>
      </c>
      <c r="C2550" s="34" t="s">
        <v>5108</v>
      </c>
      <c r="D2550" s="18">
        <v>0</v>
      </c>
      <c r="E2550" s="18">
        <v>0</v>
      </c>
      <c r="F2550" s="18">
        <v>0</v>
      </c>
      <c r="G2550" s="18">
        <v>0</v>
      </c>
      <c r="H2550" s="18">
        <v>0</v>
      </c>
      <c r="I2550" s="18">
        <v>0</v>
      </c>
      <c r="J2550" s="18">
        <v>0</v>
      </c>
      <c r="K2550" s="18">
        <v>0</v>
      </c>
      <c r="L2550" s="18">
        <v>0</v>
      </c>
      <c r="M2550" s="18">
        <v>0</v>
      </c>
      <c r="N2550" s="19" t="s">
        <v>6098</v>
      </c>
    </row>
    <row r="2551" spans="1:14" ht="31.5" x14ac:dyDescent="0.25">
      <c r="A2551" s="31" t="s">
        <v>5073</v>
      </c>
      <c r="B2551" s="19" t="s">
        <v>5109</v>
      </c>
      <c r="C2551" s="34" t="s">
        <v>5110</v>
      </c>
      <c r="D2551" s="18">
        <v>0</v>
      </c>
      <c r="E2551" s="18">
        <v>0</v>
      </c>
      <c r="F2551" s="18">
        <v>0</v>
      </c>
      <c r="G2551" s="18">
        <v>0</v>
      </c>
      <c r="H2551" s="18">
        <v>0</v>
      </c>
      <c r="I2551" s="18">
        <v>0</v>
      </c>
      <c r="J2551" s="18">
        <v>0</v>
      </c>
      <c r="K2551" s="18">
        <v>0</v>
      </c>
      <c r="L2551" s="18">
        <v>0</v>
      </c>
      <c r="M2551" s="18">
        <v>0</v>
      </c>
      <c r="N2551" s="19" t="s">
        <v>6098</v>
      </c>
    </row>
    <row r="2552" spans="1:14" ht="31.5" x14ac:dyDescent="0.25">
      <c r="A2552" s="31" t="s">
        <v>5073</v>
      </c>
      <c r="B2552" s="19" t="s">
        <v>5111</v>
      </c>
      <c r="C2552" s="34" t="s">
        <v>5112</v>
      </c>
      <c r="D2552" s="18">
        <v>0</v>
      </c>
      <c r="E2552" s="18">
        <v>0</v>
      </c>
      <c r="F2552" s="18">
        <v>0</v>
      </c>
      <c r="G2552" s="18">
        <v>0</v>
      </c>
      <c r="H2552" s="18">
        <v>0</v>
      </c>
      <c r="I2552" s="18">
        <v>0</v>
      </c>
      <c r="J2552" s="18">
        <v>0</v>
      </c>
      <c r="K2552" s="18">
        <v>0</v>
      </c>
      <c r="L2552" s="18">
        <v>0</v>
      </c>
      <c r="M2552" s="18">
        <v>0</v>
      </c>
      <c r="N2552" s="19" t="s">
        <v>6098</v>
      </c>
    </row>
    <row r="2553" spans="1:14" ht="31.5" x14ac:dyDescent="0.25">
      <c r="A2553" s="31" t="s">
        <v>5073</v>
      </c>
      <c r="B2553" s="19" t="s">
        <v>5113</v>
      </c>
      <c r="C2553" s="34" t="s">
        <v>5114</v>
      </c>
      <c r="D2553" s="18">
        <v>0</v>
      </c>
      <c r="E2553" s="18">
        <v>0</v>
      </c>
      <c r="F2553" s="18">
        <v>0</v>
      </c>
      <c r="G2553" s="18">
        <v>0</v>
      </c>
      <c r="H2553" s="18">
        <v>0</v>
      </c>
      <c r="I2553" s="18">
        <v>0</v>
      </c>
      <c r="J2553" s="18">
        <v>0</v>
      </c>
      <c r="K2553" s="18">
        <v>0</v>
      </c>
      <c r="L2553" s="18">
        <v>0</v>
      </c>
      <c r="M2553" s="18">
        <v>0</v>
      </c>
      <c r="N2553" s="19" t="s">
        <v>6098</v>
      </c>
    </row>
    <row r="2554" spans="1:14" ht="31.5" x14ac:dyDescent="0.25">
      <c r="A2554" s="31" t="s">
        <v>5073</v>
      </c>
      <c r="B2554" s="19" t="s">
        <v>5115</v>
      </c>
      <c r="C2554" s="34" t="s">
        <v>5116</v>
      </c>
      <c r="D2554" s="18">
        <v>0</v>
      </c>
      <c r="E2554" s="18">
        <v>0</v>
      </c>
      <c r="F2554" s="18">
        <v>0</v>
      </c>
      <c r="G2554" s="18">
        <v>0</v>
      </c>
      <c r="H2554" s="18">
        <v>0</v>
      </c>
      <c r="I2554" s="18">
        <v>0</v>
      </c>
      <c r="J2554" s="18">
        <v>0</v>
      </c>
      <c r="K2554" s="18">
        <v>0</v>
      </c>
      <c r="L2554" s="18">
        <v>0</v>
      </c>
      <c r="M2554" s="18">
        <v>0</v>
      </c>
      <c r="N2554" s="19" t="s">
        <v>6098</v>
      </c>
    </row>
    <row r="2555" spans="1:14" ht="31.5" x14ac:dyDescent="0.25">
      <c r="A2555" s="31" t="s">
        <v>5073</v>
      </c>
      <c r="B2555" s="19" t="s">
        <v>5117</v>
      </c>
      <c r="C2555" s="34" t="s">
        <v>5118</v>
      </c>
      <c r="D2555" s="18">
        <v>0</v>
      </c>
      <c r="E2555" s="18">
        <v>0</v>
      </c>
      <c r="F2555" s="18">
        <v>0</v>
      </c>
      <c r="G2555" s="18">
        <v>0</v>
      </c>
      <c r="H2555" s="18">
        <v>0</v>
      </c>
      <c r="I2555" s="18">
        <v>0</v>
      </c>
      <c r="J2555" s="18">
        <v>0</v>
      </c>
      <c r="K2555" s="18">
        <v>0</v>
      </c>
      <c r="L2555" s="18">
        <v>0</v>
      </c>
      <c r="M2555" s="18">
        <v>0</v>
      </c>
      <c r="N2555" s="19" t="s">
        <v>6098</v>
      </c>
    </row>
    <row r="2556" spans="1:14" ht="31.5" x14ac:dyDescent="0.25">
      <c r="A2556" s="31" t="s">
        <v>5073</v>
      </c>
      <c r="B2556" s="19" t="s">
        <v>5119</v>
      </c>
      <c r="C2556" s="34" t="s">
        <v>5120</v>
      </c>
      <c r="D2556" s="18">
        <v>0</v>
      </c>
      <c r="E2556" s="18">
        <v>0</v>
      </c>
      <c r="F2556" s="18">
        <v>0</v>
      </c>
      <c r="G2556" s="18">
        <v>0</v>
      </c>
      <c r="H2556" s="18">
        <v>0</v>
      </c>
      <c r="I2556" s="18">
        <v>0</v>
      </c>
      <c r="J2556" s="18">
        <v>0</v>
      </c>
      <c r="K2556" s="18">
        <v>0</v>
      </c>
      <c r="L2556" s="18">
        <v>0</v>
      </c>
      <c r="M2556" s="18">
        <v>0</v>
      </c>
      <c r="N2556" s="19" t="s">
        <v>6098</v>
      </c>
    </row>
    <row r="2557" spans="1:14" ht="31.5" x14ac:dyDescent="0.25">
      <c r="A2557" s="31" t="s">
        <v>5073</v>
      </c>
      <c r="B2557" s="19" t="s">
        <v>5121</v>
      </c>
      <c r="C2557" s="34" t="s">
        <v>5122</v>
      </c>
      <c r="D2557" s="18">
        <v>0</v>
      </c>
      <c r="E2557" s="18">
        <v>0</v>
      </c>
      <c r="F2557" s="18">
        <v>0</v>
      </c>
      <c r="G2557" s="18">
        <v>0</v>
      </c>
      <c r="H2557" s="18">
        <v>0</v>
      </c>
      <c r="I2557" s="18">
        <v>0</v>
      </c>
      <c r="J2557" s="18">
        <v>0</v>
      </c>
      <c r="K2557" s="18">
        <v>0</v>
      </c>
      <c r="L2557" s="18">
        <v>0</v>
      </c>
      <c r="M2557" s="18">
        <v>0</v>
      </c>
      <c r="N2557" s="19" t="s">
        <v>6098</v>
      </c>
    </row>
    <row r="2558" spans="1:14" ht="31.5" x14ac:dyDescent="0.25">
      <c r="A2558" s="31" t="s">
        <v>5073</v>
      </c>
      <c r="B2558" s="19" t="s">
        <v>5123</v>
      </c>
      <c r="C2558" s="34" t="s">
        <v>5124</v>
      </c>
      <c r="D2558" s="18">
        <v>0</v>
      </c>
      <c r="E2558" s="18">
        <v>0</v>
      </c>
      <c r="F2558" s="18">
        <v>0</v>
      </c>
      <c r="G2558" s="18">
        <v>0</v>
      </c>
      <c r="H2558" s="18">
        <v>0</v>
      </c>
      <c r="I2558" s="18">
        <v>0</v>
      </c>
      <c r="J2558" s="18">
        <v>0</v>
      </c>
      <c r="K2558" s="18">
        <v>0</v>
      </c>
      <c r="L2558" s="18">
        <v>0</v>
      </c>
      <c r="M2558" s="18">
        <v>0</v>
      </c>
      <c r="N2558" s="19" t="s">
        <v>6098</v>
      </c>
    </row>
    <row r="2559" spans="1:14" ht="31.5" x14ac:dyDescent="0.25">
      <c r="A2559" s="31" t="s">
        <v>5073</v>
      </c>
      <c r="B2559" s="19" t="s">
        <v>5125</v>
      </c>
      <c r="C2559" s="34" t="s">
        <v>5126</v>
      </c>
      <c r="D2559" s="18">
        <v>0</v>
      </c>
      <c r="E2559" s="18">
        <v>0</v>
      </c>
      <c r="F2559" s="18">
        <v>0</v>
      </c>
      <c r="G2559" s="18">
        <v>0</v>
      </c>
      <c r="H2559" s="18">
        <v>0</v>
      </c>
      <c r="I2559" s="18">
        <v>0</v>
      </c>
      <c r="J2559" s="18">
        <v>0</v>
      </c>
      <c r="K2559" s="18">
        <v>0</v>
      </c>
      <c r="L2559" s="18">
        <v>0</v>
      </c>
      <c r="M2559" s="18">
        <v>0</v>
      </c>
      <c r="N2559" s="19" t="s">
        <v>6098</v>
      </c>
    </row>
    <row r="2560" spans="1:14" ht="31.5" x14ac:dyDescent="0.25">
      <c r="A2560" s="31" t="s">
        <v>5073</v>
      </c>
      <c r="B2560" s="19" t="s">
        <v>5127</v>
      </c>
      <c r="C2560" s="34" t="s">
        <v>5128</v>
      </c>
      <c r="D2560" s="18">
        <v>0</v>
      </c>
      <c r="E2560" s="18">
        <v>0</v>
      </c>
      <c r="F2560" s="18">
        <v>0</v>
      </c>
      <c r="G2560" s="18">
        <v>0</v>
      </c>
      <c r="H2560" s="18">
        <v>0</v>
      </c>
      <c r="I2560" s="18">
        <v>0</v>
      </c>
      <c r="J2560" s="18">
        <v>0</v>
      </c>
      <c r="K2560" s="18">
        <v>0</v>
      </c>
      <c r="L2560" s="18">
        <v>0</v>
      </c>
      <c r="M2560" s="18">
        <v>0</v>
      </c>
      <c r="N2560" s="19" t="s">
        <v>6098</v>
      </c>
    </row>
    <row r="2561" spans="1:14" ht="31.5" x14ac:dyDescent="0.25">
      <c r="A2561" s="31" t="s">
        <v>5073</v>
      </c>
      <c r="B2561" s="19" t="s">
        <v>5129</v>
      </c>
      <c r="C2561" s="34" t="s">
        <v>5130</v>
      </c>
      <c r="D2561" s="18">
        <v>0</v>
      </c>
      <c r="E2561" s="18">
        <v>0</v>
      </c>
      <c r="F2561" s="18">
        <v>0</v>
      </c>
      <c r="G2561" s="18">
        <v>0</v>
      </c>
      <c r="H2561" s="18">
        <v>0</v>
      </c>
      <c r="I2561" s="18">
        <v>0</v>
      </c>
      <c r="J2561" s="18">
        <v>0</v>
      </c>
      <c r="K2561" s="18">
        <v>0</v>
      </c>
      <c r="L2561" s="18">
        <v>0</v>
      </c>
      <c r="M2561" s="18">
        <v>0</v>
      </c>
      <c r="N2561" s="19" t="s">
        <v>6098</v>
      </c>
    </row>
    <row r="2562" spans="1:14" ht="31.5" x14ac:dyDescent="0.25">
      <c r="A2562" s="31" t="s">
        <v>5073</v>
      </c>
      <c r="B2562" s="19" t="s">
        <v>5131</v>
      </c>
      <c r="C2562" s="34" t="s">
        <v>5132</v>
      </c>
      <c r="D2562" s="18">
        <v>0</v>
      </c>
      <c r="E2562" s="18">
        <v>0</v>
      </c>
      <c r="F2562" s="18">
        <v>0</v>
      </c>
      <c r="G2562" s="18">
        <v>0</v>
      </c>
      <c r="H2562" s="18">
        <v>0</v>
      </c>
      <c r="I2562" s="18">
        <v>0</v>
      </c>
      <c r="J2562" s="18">
        <v>0</v>
      </c>
      <c r="K2562" s="18">
        <v>0</v>
      </c>
      <c r="L2562" s="18">
        <v>0</v>
      </c>
      <c r="M2562" s="18">
        <v>0</v>
      </c>
      <c r="N2562" s="19" t="s">
        <v>6098</v>
      </c>
    </row>
    <row r="2563" spans="1:14" ht="31.5" x14ac:dyDescent="0.25">
      <c r="A2563" s="31" t="s">
        <v>5073</v>
      </c>
      <c r="B2563" s="19" t="s">
        <v>5133</v>
      </c>
      <c r="C2563" s="34" t="s">
        <v>5134</v>
      </c>
      <c r="D2563" s="18">
        <v>0</v>
      </c>
      <c r="E2563" s="18">
        <v>0</v>
      </c>
      <c r="F2563" s="18">
        <v>0</v>
      </c>
      <c r="G2563" s="18">
        <v>0</v>
      </c>
      <c r="H2563" s="18">
        <v>0</v>
      </c>
      <c r="I2563" s="18">
        <v>0</v>
      </c>
      <c r="J2563" s="18">
        <v>0</v>
      </c>
      <c r="K2563" s="18">
        <v>0</v>
      </c>
      <c r="L2563" s="18">
        <v>0</v>
      </c>
      <c r="M2563" s="18">
        <v>0</v>
      </c>
      <c r="N2563" s="19" t="s">
        <v>6098</v>
      </c>
    </row>
    <row r="2564" spans="1:14" ht="31.5" x14ac:dyDescent="0.25">
      <c r="A2564" s="31" t="s">
        <v>5073</v>
      </c>
      <c r="B2564" s="19" t="s">
        <v>5135</v>
      </c>
      <c r="C2564" s="34" t="s">
        <v>5136</v>
      </c>
      <c r="D2564" s="18">
        <v>0</v>
      </c>
      <c r="E2564" s="18">
        <v>0</v>
      </c>
      <c r="F2564" s="18">
        <v>0</v>
      </c>
      <c r="G2564" s="18">
        <v>0</v>
      </c>
      <c r="H2564" s="18">
        <v>0</v>
      </c>
      <c r="I2564" s="18">
        <v>0</v>
      </c>
      <c r="J2564" s="18">
        <v>0</v>
      </c>
      <c r="K2564" s="18">
        <v>0</v>
      </c>
      <c r="L2564" s="18">
        <v>0</v>
      </c>
      <c r="M2564" s="18">
        <v>0</v>
      </c>
      <c r="N2564" s="19" t="s">
        <v>6098</v>
      </c>
    </row>
    <row r="2565" spans="1:14" ht="31.5" x14ac:dyDescent="0.25">
      <c r="A2565" s="31" t="s">
        <v>5073</v>
      </c>
      <c r="B2565" s="19" t="s">
        <v>5137</v>
      </c>
      <c r="C2565" s="34" t="s">
        <v>5138</v>
      </c>
      <c r="D2565" s="18">
        <v>0</v>
      </c>
      <c r="E2565" s="18">
        <v>0</v>
      </c>
      <c r="F2565" s="18">
        <v>0</v>
      </c>
      <c r="G2565" s="18">
        <v>0</v>
      </c>
      <c r="H2565" s="18">
        <v>0</v>
      </c>
      <c r="I2565" s="18">
        <v>0</v>
      </c>
      <c r="J2565" s="18">
        <v>0</v>
      </c>
      <c r="K2565" s="18">
        <v>0</v>
      </c>
      <c r="L2565" s="18">
        <v>0</v>
      </c>
      <c r="M2565" s="18">
        <v>0</v>
      </c>
      <c r="N2565" s="19" t="s">
        <v>6098</v>
      </c>
    </row>
    <row r="2566" spans="1:14" ht="31.5" x14ac:dyDescent="0.25">
      <c r="A2566" s="31" t="s">
        <v>5073</v>
      </c>
      <c r="B2566" s="19" t="s">
        <v>5139</v>
      </c>
      <c r="C2566" s="34" t="s">
        <v>5140</v>
      </c>
      <c r="D2566" s="18">
        <v>0</v>
      </c>
      <c r="E2566" s="18">
        <v>0</v>
      </c>
      <c r="F2566" s="18">
        <v>0</v>
      </c>
      <c r="G2566" s="18">
        <v>0</v>
      </c>
      <c r="H2566" s="18">
        <v>0</v>
      </c>
      <c r="I2566" s="18">
        <v>0</v>
      </c>
      <c r="J2566" s="18">
        <v>0</v>
      </c>
      <c r="K2566" s="18">
        <v>0</v>
      </c>
      <c r="L2566" s="18">
        <v>0</v>
      </c>
      <c r="M2566" s="18">
        <v>0</v>
      </c>
      <c r="N2566" s="19" t="s">
        <v>6098</v>
      </c>
    </row>
    <row r="2567" spans="1:14" ht="31.5" x14ac:dyDescent="0.25">
      <c r="A2567" s="31" t="s">
        <v>5073</v>
      </c>
      <c r="B2567" s="19" t="s">
        <v>5141</v>
      </c>
      <c r="C2567" s="34" t="s">
        <v>5142</v>
      </c>
      <c r="D2567" s="18">
        <v>0</v>
      </c>
      <c r="E2567" s="18">
        <v>0</v>
      </c>
      <c r="F2567" s="18">
        <v>0</v>
      </c>
      <c r="G2567" s="18">
        <v>0</v>
      </c>
      <c r="H2567" s="18">
        <v>0</v>
      </c>
      <c r="I2567" s="18">
        <v>0</v>
      </c>
      <c r="J2567" s="18">
        <v>0</v>
      </c>
      <c r="K2567" s="18">
        <v>0</v>
      </c>
      <c r="L2567" s="18">
        <v>0</v>
      </c>
      <c r="M2567" s="18">
        <v>0</v>
      </c>
      <c r="N2567" s="19" t="s">
        <v>6098</v>
      </c>
    </row>
    <row r="2568" spans="1:14" ht="31.5" x14ac:dyDescent="0.25">
      <c r="A2568" s="31" t="s">
        <v>5073</v>
      </c>
      <c r="B2568" s="19" t="s">
        <v>5143</v>
      </c>
      <c r="C2568" s="34" t="s">
        <v>5144</v>
      </c>
      <c r="D2568" s="18">
        <v>0</v>
      </c>
      <c r="E2568" s="18">
        <v>0</v>
      </c>
      <c r="F2568" s="18">
        <v>0</v>
      </c>
      <c r="G2568" s="18">
        <v>0</v>
      </c>
      <c r="H2568" s="18">
        <v>0</v>
      </c>
      <c r="I2568" s="18">
        <v>0</v>
      </c>
      <c r="J2568" s="18">
        <v>0</v>
      </c>
      <c r="K2568" s="18">
        <v>0</v>
      </c>
      <c r="L2568" s="18">
        <v>0</v>
      </c>
      <c r="M2568" s="18">
        <v>0</v>
      </c>
      <c r="N2568" s="19" t="s">
        <v>6098</v>
      </c>
    </row>
    <row r="2569" spans="1:14" ht="31.5" x14ac:dyDescent="0.25">
      <c r="A2569" s="31" t="s">
        <v>5073</v>
      </c>
      <c r="B2569" s="19" t="s">
        <v>5145</v>
      </c>
      <c r="C2569" s="34" t="s">
        <v>5146</v>
      </c>
      <c r="D2569" s="18">
        <v>0</v>
      </c>
      <c r="E2569" s="18">
        <v>0</v>
      </c>
      <c r="F2569" s="18">
        <v>0</v>
      </c>
      <c r="G2569" s="18">
        <v>0</v>
      </c>
      <c r="H2569" s="18">
        <v>0</v>
      </c>
      <c r="I2569" s="18">
        <v>0</v>
      </c>
      <c r="J2569" s="18">
        <v>0</v>
      </c>
      <c r="K2569" s="18">
        <v>0</v>
      </c>
      <c r="L2569" s="18">
        <v>0</v>
      </c>
      <c r="M2569" s="18">
        <v>0</v>
      </c>
      <c r="N2569" s="19" t="s">
        <v>6098</v>
      </c>
    </row>
    <row r="2570" spans="1:14" ht="31.5" x14ac:dyDescent="0.25">
      <c r="A2570" s="31" t="s">
        <v>5073</v>
      </c>
      <c r="B2570" s="19" t="s">
        <v>5147</v>
      </c>
      <c r="C2570" s="34" t="s">
        <v>5148</v>
      </c>
      <c r="D2570" s="18">
        <v>0</v>
      </c>
      <c r="E2570" s="18">
        <v>0</v>
      </c>
      <c r="F2570" s="18">
        <v>0</v>
      </c>
      <c r="G2570" s="18">
        <v>0</v>
      </c>
      <c r="H2570" s="18">
        <v>0</v>
      </c>
      <c r="I2570" s="18">
        <v>0</v>
      </c>
      <c r="J2570" s="18">
        <v>0</v>
      </c>
      <c r="K2570" s="18">
        <v>0</v>
      </c>
      <c r="L2570" s="18">
        <v>0</v>
      </c>
      <c r="M2570" s="18">
        <v>0</v>
      </c>
      <c r="N2570" s="19" t="s">
        <v>6098</v>
      </c>
    </row>
    <row r="2571" spans="1:14" ht="31.5" x14ac:dyDescent="0.25">
      <c r="A2571" s="31" t="s">
        <v>5073</v>
      </c>
      <c r="B2571" s="19" t="s">
        <v>5149</v>
      </c>
      <c r="C2571" s="34" t="s">
        <v>5150</v>
      </c>
      <c r="D2571" s="18">
        <v>0</v>
      </c>
      <c r="E2571" s="18">
        <v>0</v>
      </c>
      <c r="F2571" s="18">
        <v>0</v>
      </c>
      <c r="G2571" s="18">
        <v>0</v>
      </c>
      <c r="H2571" s="18">
        <v>0</v>
      </c>
      <c r="I2571" s="18">
        <v>0</v>
      </c>
      <c r="J2571" s="18">
        <v>0</v>
      </c>
      <c r="K2571" s="18">
        <v>0</v>
      </c>
      <c r="L2571" s="18">
        <v>0</v>
      </c>
      <c r="M2571" s="18">
        <v>0</v>
      </c>
      <c r="N2571" s="19" t="s">
        <v>6098</v>
      </c>
    </row>
    <row r="2572" spans="1:14" ht="47.25" x14ac:dyDescent="0.25">
      <c r="A2572" s="31" t="s">
        <v>5073</v>
      </c>
      <c r="B2572" s="19" t="s">
        <v>5151</v>
      </c>
      <c r="C2572" s="34" t="s">
        <v>5152</v>
      </c>
      <c r="D2572" s="18">
        <v>0</v>
      </c>
      <c r="E2572" s="18">
        <v>0</v>
      </c>
      <c r="F2572" s="18">
        <v>0</v>
      </c>
      <c r="G2572" s="18">
        <v>0</v>
      </c>
      <c r="H2572" s="18">
        <v>0</v>
      </c>
      <c r="I2572" s="18">
        <v>0</v>
      </c>
      <c r="J2572" s="18">
        <v>0</v>
      </c>
      <c r="K2572" s="18">
        <v>0</v>
      </c>
      <c r="L2572" s="18">
        <v>0</v>
      </c>
      <c r="M2572" s="18">
        <v>0</v>
      </c>
      <c r="N2572" s="19" t="s">
        <v>6098</v>
      </c>
    </row>
    <row r="2573" spans="1:14" ht="47.25" x14ac:dyDescent="0.25">
      <c r="A2573" s="31" t="s">
        <v>5073</v>
      </c>
      <c r="B2573" s="19" t="s">
        <v>5153</v>
      </c>
      <c r="C2573" s="34" t="s">
        <v>5154</v>
      </c>
      <c r="D2573" s="18">
        <v>0</v>
      </c>
      <c r="E2573" s="18">
        <v>0</v>
      </c>
      <c r="F2573" s="18">
        <v>0</v>
      </c>
      <c r="G2573" s="18">
        <v>0</v>
      </c>
      <c r="H2573" s="18">
        <v>0</v>
      </c>
      <c r="I2573" s="18">
        <v>0</v>
      </c>
      <c r="J2573" s="18">
        <v>0</v>
      </c>
      <c r="K2573" s="18">
        <v>0</v>
      </c>
      <c r="L2573" s="18">
        <v>0</v>
      </c>
      <c r="M2573" s="18">
        <v>0</v>
      </c>
      <c r="N2573" s="19" t="s">
        <v>6098</v>
      </c>
    </row>
    <row r="2574" spans="1:14" ht="47.25" x14ac:dyDescent="0.25">
      <c r="A2574" s="31" t="s">
        <v>5073</v>
      </c>
      <c r="B2574" s="19" t="s">
        <v>5155</v>
      </c>
      <c r="C2574" s="34" t="s">
        <v>5156</v>
      </c>
      <c r="D2574" s="18">
        <v>0</v>
      </c>
      <c r="E2574" s="18">
        <v>0</v>
      </c>
      <c r="F2574" s="18">
        <v>0</v>
      </c>
      <c r="G2574" s="18">
        <v>0</v>
      </c>
      <c r="H2574" s="18">
        <v>0</v>
      </c>
      <c r="I2574" s="18">
        <v>0</v>
      </c>
      <c r="J2574" s="18">
        <v>0</v>
      </c>
      <c r="K2574" s="18">
        <v>0</v>
      </c>
      <c r="L2574" s="18">
        <v>0</v>
      </c>
      <c r="M2574" s="18">
        <v>0</v>
      </c>
      <c r="N2574" s="19" t="s">
        <v>6098</v>
      </c>
    </row>
    <row r="2575" spans="1:14" ht="31.5" x14ac:dyDescent="0.25">
      <c r="A2575" s="31" t="s">
        <v>5073</v>
      </c>
      <c r="B2575" s="19" t="s">
        <v>5157</v>
      </c>
      <c r="C2575" s="34" t="s">
        <v>5158</v>
      </c>
      <c r="D2575" s="18">
        <v>0</v>
      </c>
      <c r="E2575" s="18">
        <v>0</v>
      </c>
      <c r="F2575" s="18">
        <v>0</v>
      </c>
      <c r="G2575" s="18">
        <v>0</v>
      </c>
      <c r="H2575" s="18">
        <v>0</v>
      </c>
      <c r="I2575" s="18">
        <v>0</v>
      </c>
      <c r="J2575" s="18">
        <v>0</v>
      </c>
      <c r="K2575" s="18">
        <v>0</v>
      </c>
      <c r="L2575" s="18">
        <v>0</v>
      </c>
      <c r="M2575" s="18">
        <v>0</v>
      </c>
      <c r="N2575" s="19" t="s">
        <v>6098</v>
      </c>
    </row>
    <row r="2576" spans="1:14" ht="31.5" x14ac:dyDescent="0.25">
      <c r="A2576" s="31" t="s">
        <v>5073</v>
      </c>
      <c r="B2576" s="19" t="s">
        <v>5159</v>
      </c>
      <c r="C2576" s="34" t="s">
        <v>5160</v>
      </c>
      <c r="D2576" s="18">
        <v>0</v>
      </c>
      <c r="E2576" s="18">
        <v>0</v>
      </c>
      <c r="F2576" s="18">
        <v>0</v>
      </c>
      <c r="G2576" s="18">
        <v>0</v>
      </c>
      <c r="H2576" s="18">
        <v>0</v>
      </c>
      <c r="I2576" s="18">
        <v>0</v>
      </c>
      <c r="J2576" s="18">
        <v>0</v>
      </c>
      <c r="K2576" s="18">
        <v>0</v>
      </c>
      <c r="L2576" s="18">
        <v>0</v>
      </c>
      <c r="M2576" s="18">
        <v>0</v>
      </c>
      <c r="N2576" s="19" t="s">
        <v>6098</v>
      </c>
    </row>
    <row r="2577" spans="1:14" ht="31.5" x14ac:dyDescent="0.25">
      <c r="A2577" s="31" t="s">
        <v>5073</v>
      </c>
      <c r="B2577" s="19" t="s">
        <v>5161</v>
      </c>
      <c r="C2577" s="34" t="s">
        <v>5162</v>
      </c>
      <c r="D2577" s="18">
        <v>0</v>
      </c>
      <c r="E2577" s="18">
        <v>0</v>
      </c>
      <c r="F2577" s="18">
        <v>0</v>
      </c>
      <c r="G2577" s="18">
        <v>0</v>
      </c>
      <c r="H2577" s="18">
        <v>0</v>
      </c>
      <c r="I2577" s="18">
        <v>0</v>
      </c>
      <c r="J2577" s="18">
        <v>0</v>
      </c>
      <c r="K2577" s="18">
        <v>0</v>
      </c>
      <c r="L2577" s="18">
        <v>0</v>
      </c>
      <c r="M2577" s="18">
        <v>0</v>
      </c>
      <c r="N2577" s="19" t="s">
        <v>6098</v>
      </c>
    </row>
    <row r="2578" spans="1:14" ht="31.5" x14ac:dyDescent="0.25">
      <c r="A2578" s="31" t="s">
        <v>5073</v>
      </c>
      <c r="B2578" s="19" t="s">
        <v>5163</v>
      </c>
      <c r="C2578" s="34" t="s">
        <v>5164</v>
      </c>
      <c r="D2578" s="18">
        <v>0</v>
      </c>
      <c r="E2578" s="18">
        <v>0</v>
      </c>
      <c r="F2578" s="18">
        <v>0</v>
      </c>
      <c r="G2578" s="18">
        <v>0</v>
      </c>
      <c r="H2578" s="18">
        <v>0</v>
      </c>
      <c r="I2578" s="18">
        <v>0</v>
      </c>
      <c r="J2578" s="18">
        <v>0</v>
      </c>
      <c r="K2578" s="18">
        <v>0</v>
      </c>
      <c r="L2578" s="18">
        <v>0</v>
      </c>
      <c r="M2578" s="18">
        <v>0</v>
      </c>
      <c r="N2578" s="19" t="s">
        <v>6098</v>
      </c>
    </row>
    <row r="2579" spans="1:14" ht="31.5" x14ac:dyDescent="0.25">
      <c r="A2579" s="31" t="s">
        <v>5073</v>
      </c>
      <c r="B2579" s="19" t="s">
        <v>5165</v>
      </c>
      <c r="C2579" s="34" t="s">
        <v>5166</v>
      </c>
      <c r="D2579" s="18">
        <v>0</v>
      </c>
      <c r="E2579" s="18">
        <v>0</v>
      </c>
      <c r="F2579" s="18">
        <v>0</v>
      </c>
      <c r="G2579" s="18">
        <v>0</v>
      </c>
      <c r="H2579" s="18">
        <v>0</v>
      </c>
      <c r="I2579" s="18">
        <v>0</v>
      </c>
      <c r="J2579" s="18">
        <v>0</v>
      </c>
      <c r="K2579" s="18">
        <v>0</v>
      </c>
      <c r="L2579" s="18">
        <v>0</v>
      </c>
      <c r="M2579" s="18">
        <v>0</v>
      </c>
      <c r="N2579" s="19" t="s">
        <v>6098</v>
      </c>
    </row>
    <row r="2580" spans="1:14" ht="31.5" x14ac:dyDescent="0.25">
      <c r="A2580" s="31" t="s">
        <v>5073</v>
      </c>
      <c r="B2580" s="19" t="s">
        <v>5167</v>
      </c>
      <c r="C2580" s="34" t="s">
        <v>5168</v>
      </c>
      <c r="D2580" s="18">
        <v>0</v>
      </c>
      <c r="E2580" s="18">
        <v>0</v>
      </c>
      <c r="F2580" s="18">
        <v>0</v>
      </c>
      <c r="G2580" s="18">
        <v>0</v>
      </c>
      <c r="H2580" s="18">
        <v>0</v>
      </c>
      <c r="I2580" s="18">
        <v>0</v>
      </c>
      <c r="J2580" s="18">
        <v>0</v>
      </c>
      <c r="K2580" s="18">
        <v>0</v>
      </c>
      <c r="L2580" s="18">
        <v>0</v>
      </c>
      <c r="M2580" s="18">
        <v>0</v>
      </c>
      <c r="N2580" s="19" t="s">
        <v>6098</v>
      </c>
    </row>
    <row r="2581" spans="1:14" ht="110.25" x14ac:dyDescent="0.25">
      <c r="A2581" s="31" t="s">
        <v>5073</v>
      </c>
      <c r="B2581" s="19" t="s">
        <v>5169</v>
      </c>
      <c r="C2581" s="34" t="s">
        <v>5170</v>
      </c>
      <c r="D2581" s="18">
        <v>0</v>
      </c>
      <c r="E2581" s="18">
        <v>0</v>
      </c>
      <c r="F2581" s="18">
        <v>0</v>
      </c>
      <c r="G2581" s="18">
        <v>0</v>
      </c>
      <c r="H2581" s="18">
        <v>0</v>
      </c>
      <c r="I2581" s="18">
        <v>0</v>
      </c>
      <c r="J2581" s="18">
        <v>0</v>
      </c>
      <c r="K2581" s="18">
        <v>0</v>
      </c>
      <c r="L2581" s="18">
        <v>0</v>
      </c>
      <c r="M2581" s="18">
        <v>0</v>
      </c>
      <c r="N2581" s="19" t="s">
        <v>6098</v>
      </c>
    </row>
    <row r="2582" spans="1:14" ht="110.25" x14ac:dyDescent="0.25">
      <c r="A2582" s="31" t="s">
        <v>5073</v>
      </c>
      <c r="B2582" s="19" t="s">
        <v>5171</v>
      </c>
      <c r="C2582" s="34" t="s">
        <v>5172</v>
      </c>
      <c r="D2582" s="18">
        <v>0</v>
      </c>
      <c r="E2582" s="18">
        <v>0</v>
      </c>
      <c r="F2582" s="18">
        <v>0</v>
      </c>
      <c r="G2582" s="18">
        <v>0</v>
      </c>
      <c r="H2582" s="18">
        <v>0</v>
      </c>
      <c r="I2582" s="18">
        <v>0</v>
      </c>
      <c r="J2582" s="18">
        <v>0</v>
      </c>
      <c r="K2582" s="18">
        <v>0</v>
      </c>
      <c r="L2582" s="18">
        <v>0</v>
      </c>
      <c r="M2582" s="18">
        <v>0</v>
      </c>
      <c r="N2582" s="19" t="s">
        <v>6098</v>
      </c>
    </row>
    <row r="2583" spans="1:14" ht="110.25" x14ac:dyDescent="0.25">
      <c r="A2583" s="31" t="s">
        <v>5073</v>
      </c>
      <c r="B2583" s="19" t="s">
        <v>5173</v>
      </c>
      <c r="C2583" s="34" t="s">
        <v>5174</v>
      </c>
      <c r="D2583" s="18">
        <v>0</v>
      </c>
      <c r="E2583" s="18">
        <v>0</v>
      </c>
      <c r="F2583" s="18">
        <v>0</v>
      </c>
      <c r="G2583" s="18">
        <v>0</v>
      </c>
      <c r="H2583" s="18">
        <v>0</v>
      </c>
      <c r="I2583" s="18">
        <v>0</v>
      </c>
      <c r="J2583" s="18">
        <v>0</v>
      </c>
      <c r="K2583" s="18">
        <v>0</v>
      </c>
      <c r="L2583" s="18">
        <v>0</v>
      </c>
      <c r="M2583" s="18">
        <v>0</v>
      </c>
      <c r="N2583" s="19" t="s">
        <v>6098</v>
      </c>
    </row>
    <row r="2584" spans="1:14" ht="110.25" x14ac:dyDescent="0.25">
      <c r="A2584" s="31" t="s">
        <v>5073</v>
      </c>
      <c r="B2584" s="19" t="s">
        <v>5175</v>
      </c>
      <c r="C2584" s="34" t="s">
        <v>5176</v>
      </c>
      <c r="D2584" s="18">
        <v>0</v>
      </c>
      <c r="E2584" s="18">
        <v>0</v>
      </c>
      <c r="F2584" s="18">
        <v>0</v>
      </c>
      <c r="G2584" s="18">
        <v>0</v>
      </c>
      <c r="H2584" s="18">
        <v>0</v>
      </c>
      <c r="I2584" s="18">
        <v>0</v>
      </c>
      <c r="J2584" s="18">
        <v>0</v>
      </c>
      <c r="K2584" s="18">
        <v>0</v>
      </c>
      <c r="L2584" s="18">
        <v>0</v>
      </c>
      <c r="M2584" s="18">
        <v>0</v>
      </c>
      <c r="N2584" s="19" t="s">
        <v>6098</v>
      </c>
    </row>
    <row r="2585" spans="1:14" ht="110.25" x14ac:dyDescent="0.25">
      <c r="A2585" s="31" t="s">
        <v>5073</v>
      </c>
      <c r="B2585" s="19" t="s">
        <v>5177</v>
      </c>
      <c r="C2585" s="34" t="s">
        <v>5178</v>
      </c>
      <c r="D2585" s="18">
        <v>0</v>
      </c>
      <c r="E2585" s="18">
        <v>0</v>
      </c>
      <c r="F2585" s="18">
        <v>0</v>
      </c>
      <c r="G2585" s="18">
        <v>0</v>
      </c>
      <c r="H2585" s="18">
        <v>0</v>
      </c>
      <c r="I2585" s="18">
        <v>0</v>
      </c>
      <c r="J2585" s="18">
        <v>0</v>
      </c>
      <c r="K2585" s="18">
        <v>0</v>
      </c>
      <c r="L2585" s="18">
        <v>0</v>
      </c>
      <c r="M2585" s="18">
        <v>0</v>
      </c>
      <c r="N2585" s="19" t="s">
        <v>6098</v>
      </c>
    </row>
    <row r="2586" spans="1:14" ht="110.25" x14ac:dyDescent="0.25">
      <c r="A2586" s="31" t="s">
        <v>5073</v>
      </c>
      <c r="B2586" s="19" t="s">
        <v>5179</v>
      </c>
      <c r="C2586" s="34" t="s">
        <v>5180</v>
      </c>
      <c r="D2586" s="18">
        <v>0</v>
      </c>
      <c r="E2586" s="18">
        <v>0</v>
      </c>
      <c r="F2586" s="18">
        <v>0</v>
      </c>
      <c r="G2586" s="18">
        <v>0</v>
      </c>
      <c r="H2586" s="18">
        <v>0</v>
      </c>
      <c r="I2586" s="18">
        <v>0</v>
      </c>
      <c r="J2586" s="18">
        <v>0</v>
      </c>
      <c r="K2586" s="18">
        <v>0</v>
      </c>
      <c r="L2586" s="18">
        <v>0</v>
      </c>
      <c r="M2586" s="18">
        <v>0</v>
      </c>
      <c r="N2586" s="19" t="s">
        <v>6098</v>
      </c>
    </row>
    <row r="2587" spans="1:14" ht="110.25" x14ac:dyDescent="0.25">
      <c r="A2587" s="31" t="s">
        <v>5073</v>
      </c>
      <c r="B2587" s="19" t="s">
        <v>5181</v>
      </c>
      <c r="C2587" s="34" t="s">
        <v>5182</v>
      </c>
      <c r="D2587" s="18">
        <v>0</v>
      </c>
      <c r="E2587" s="18">
        <v>0</v>
      </c>
      <c r="F2587" s="18">
        <v>0</v>
      </c>
      <c r="G2587" s="18">
        <v>0</v>
      </c>
      <c r="H2587" s="18">
        <v>0</v>
      </c>
      <c r="I2587" s="18">
        <v>0</v>
      </c>
      <c r="J2587" s="18">
        <v>0</v>
      </c>
      <c r="K2587" s="18">
        <v>0</v>
      </c>
      <c r="L2587" s="18">
        <v>0</v>
      </c>
      <c r="M2587" s="18">
        <v>0</v>
      </c>
      <c r="N2587" s="19" t="s">
        <v>6098</v>
      </c>
    </row>
    <row r="2588" spans="1:14" ht="110.25" x14ac:dyDescent="0.25">
      <c r="A2588" s="31" t="s">
        <v>5073</v>
      </c>
      <c r="B2588" s="19" t="s">
        <v>5183</v>
      </c>
      <c r="C2588" s="34" t="s">
        <v>5184</v>
      </c>
      <c r="D2588" s="18">
        <v>0</v>
      </c>
      <c r="E2588" s="18">
        <v>0</v>
      </c>
      <c r="F2588" s="18">
        <v>0</v>
      </c>
      <c r="G2588" s="18">
        <v>0</v>
      </c>
      <c r="H2588" s="18">
        <v>0</v>
      </c>
      <c r="I2588" s="18">
        <v>0</v>
      </c>
      <c r="J2588" s="18">
        <v>0</v>
      </c>
      <c r="K2588" s="18">
        <v>0</v>
      </c>
      <c r="L2588" s="18">
        <v>0</v>
      </c>
      <c r="M2588" s="18">
        <v>0</v>
      </c>
      <c r="N2588" s="19" t="s">
        <v>6098</v>
      </c>
    </row>
    <row r="2589" spans="1:14" ht="110.25" x14ac:dyDescent="0.25">
      <c r="A2589" s="31" t="s">
        <v>5073</v>
      </c>
      <c r="B2589" s="19" t="s">
        <v>5185</v>
      </c>
      <c r="C2589" s="34" t="s">
        <v>5186</v>
      </c>
      <c r="D2589" s="18">
        <v>0</v>
      </c>
      <c r="E2589" s="18">
        <v>0</v>
      </c>
      <c r="F2589" s="18">
        <v>0</v>
      </c>
      <c r="G2589" s="18">
        <v>0</v>
      </c>
      <c r="H2589" s="18">
        <v>0</v>
      </c>
      <c r="I2589" s="18">
        <v>0</v>
      </c>
      <c r="J2589" s="18">
        <v>0</v>
      </c>
      <c r="K2589" s="18">
        <v>0</v>
      </c>
      <c r="L2589" s="18">
        <v>0</v>
      </c>
      <c r="M2589" s="18">
        <v>0</v>
      </c>
      <c r="N2589" s="19" t="s">
        <v>6098</v>
      </c>
    </row>
    <row r="2590" spans="1:14" ht="47.25" x14ac:dyDescent="0.25">
      <c r="A2590" s="31" t="s">
        <v>5073</v>
      </c>
      <c r="B2590" s="19" t="s">
        <v>5187</v>
      </c>
      <c r="C2590" s="34" t="s">
        <v>5188</v>
      </c>
      <c r="D2590" s="18">
        <v>0</v>
      </c>
      <c r="E2590" s="18">
        <v>0</v>
      </c>
      <c r="F2590" s="18">
        <v>0</v>
      </c>
      <c r="G2590" s="18">
        <v>0</v>
      </c>
      <c r="H2590" s="18">
        <v>0</v>
      </c>
      <c r="I2590" s="18">
        <v>0</v>
      </c>
      <c r="J2590" s="18">
        <v>0</v>
      </c>
      <c r="K2590" s="18">
        <v>0</v>
      </c>
      <c r="L2590" s="18">
        <v>0</v>
      </c>
      <c r="M2590" s="18">
        <v>0</v>
      </c>
      <c r="N2590" s="19" t="s">
        <v>6098</v>
      </c>
    </row>
    <row r="2591" spans="1:14" ht="47.25" x14ac:dyDescent="0.25">
      <c r="A2591" s="31" t="s">
        <v>5073</v>
      </c>
      <c r="B2591" s="19" t="s">
        <v>5189</v>
      </c>
      <c r="C2591" s="34" t="s">
        <v>5190</v>
      </c>
      <c r="D2591" s="18">
        <v>0</v>
      </c>
      <c r="E2591" s="18">
        <v>0</v>
      </c>
      <c r="F2591" s="18">
        <v>0</v>
      </c>
      <c r="G2591" s="18">
        <v>0</v>
      </c>
      <c r="H2591" s="18">
        <v>0</v>
      </c>
      <c r="I2591" s="18">
        <v>0</v>
      </c>
      <c r="J2591" s="18">
        <v>0</v>
      </c>
      <c r="K2591" s="18">
        <v>0</v>
      </c>
      <c r="L2591" s="18">
        <v>0</v>
      </c>
      <c r="M2591" s="18">
        <v>0</v>
      </c>
      <c r="N2591" s="19" t="s">
        <v>6098</v>
      </c>
    </row>
    <row r="2592" spans="1:14" ht="31.5" x14ac:dyDescent="0.25">
      <c r="A2592" s="31" t="s">
        <v>5073</v>
      </c>
      <c r="B2592" s="19" t="s">
        <v>5191</v>
      </c>
      <c r="C2592" s="34" t="s">
        <v>5192</v>
      </c>
      <c r="D2592" s="18">
        <v>0</v>
      </c>
      <c r="E2592" s="18">
        <v>0</v>
      </c>
      <c r="F2592" s="18">
        <v>0</v>
      </c>
      <c r="G2592" s="18">
        <v>0</v>
      </c>
      <c r="H2592" s="18">
        <v>0</v>
      </c>
      <c r="I2592" s="18">
        <v>0</v>
      </c>
      <c r="J2592" s="18">
        <v>0</v>
      </c>
      <c r="K2592" s="18">
        <v>0</v>
      </c>
      <c r="L2592" s="18">
        <v>0</v>
      </c>
      <c r="M2592" s="18">
        <v>0</v>
      </c>
      <c r="N2592" s="19" t="s">
        <v>6098</v>
      </c>
    </row>
    <row r="2593" spans="1:14" ht="31.5" x14ac:dyDescent="0.25">
      <c r="A2593" s="31" t="s">
        <v>5073</v>
      </c>
      <c r="B2593" s="19" t="s">
        <v>5193</v>
      </c>
      <c r="C2593" s="34" t="s">
        <v>5194</v>
      </c>
      <c r="D2593" s="18">
        <v>0</v>
      </c>
      <c r="E2593" s="18">
        <v>0</v>
      </c>
      <c r="F2593" s="18">
        <v>0</v>
      </c>
      <c r="G2593" s="18">
        <v>0</v>
      </c>
      <c r="H2593" s="18">
        <v>0</v>
      </c>
      <c r="I2593" s="18">
        <v>0</v>
      </c>
      <c r="J2593" s="18">
        <v>0</v>
      </c>
      <c r="K2593" s="18">
        <v>0</v>
      </c>
      <c r="L2593" s="18">
        <v>0</v>
      </c>
      <c r="M2593" s="18">
        <v>0</v>
      </c>
      <c r="N2593" s="19" t="s">
        <v>6098</v>
      </c>
    </row>
    <row r="2594" spans="1:14" ht="31.5" x14ac:dyDescent="0.25">
      <c r="A2594" s="31" t="s">
        <v>5073</v>
      </c>
      <c r="B2594" s="19" t="s">
        <v>5195</v>
      </c>
      <c r="C2594" s="34" t="s">
        <v>5196</v>
      </c>
      <c r="D2594" s="18">
        <v>0</v>
      </c>
      <c r="E2594" s="18">
        <v>0</v>
      </c>
      <c r="F2594" s="18">
        <v>0</v>
      </c>
      <c r="G2594" s="18">
        <v>0</v>
      </c>
      <c r="H2594" s="18">
        <v>0</v>
      </c>
      <c r="I2594" s="18">
        <v>0</v>
      </c>
      <c r="J2594" s="18">
        <v>0</v>
      </c>
      <c r="K2594" s="18">
        <v>0</v>
      </c>
      <c r="L2594" s="18">
        <v>0</v>
      </c>
      <c r="M2594" s="18">
        <v>0</v>
      </c>
      <c r="N2594" s="19" t="s">
        <v>6098</v>
      </c>
    </row>
    <row r="2595" spans="1:14" ht="31.5" x14ac:dyDescent="0.25">
      <c r="A2595" s="31" t="s">
        <v>5073</v>
      </c>
      <c r="B2595" s="19" t="s">
        <v>5197</v>
      </c>
      <c r="C2595" s="34" t="s">
        <v>5198</v>
      </c>
      <c r="D2595" s="18">
        <v>0</v>
      </c>
      <c r="E2595" s="18">
        <v>0</v>
      </c>
      <c r="F2595" s="18">
        <v>0</v>
      </c>
      <c r="G2595" s="18">
        <v>0</v>
      </c>
      <c r="H2595" s="18">
        <v>0</v>
      </c>
      <c r="I2595" s="18">
        <v>0</v>
      </c>
      <c r="J2595" s="18">
        <v>0</v>
      </c>
      <c r="K2595" s="18">
        <v>0</v>
      </c>
      <c r="L2595" s="18">
        <v>0</v>
      </c>
      <c r="M2595" s="18">
        <v>0</v>
      </c>
      <c r="N2595" s="19" t="s">
        <v>6098</v>
      </c>
    </row>
    <row r="2596" spans="1:14" ht="31.5" x14ac:dyDescent="0.25">
      <c r="A2596" s="31" t="s">
        <v>5073</v>
      </c>
      <c r="B2596" s="19" t="s">
        <v>5199</v>
      </c>
      <c r="C2596" s="34" t="s">
        <v>5200</v>
      </c>
      <c r="D2596" s="18">
        <v>0</v>
      </c>
      <c r="E2596" s="18">
        <v>0</v>
      </c>
      <c r="F2596" s="18">
        <v>0</v>
      </c>
      <c r="G2596" s="18">
        <v>0</v>
      </c>
      <c r="H2596" s="18">
        <v>0</v>
      </c>
      <c r="I2596" s="18">
        <v>0</v>
      </c>
      <c r="J2596" s="18">
        <v>0</v>
      </c>
      <c r="K2596" s="18">
        <v>0</v>
      </c>
      <c r="L2596" s="18">
        <v>0</v>
      </c>
      <c r="M2596" s="18">
        <v>0</v>
      </c>
      <c r="N2596" s="19" t="s">
        <v>6098</v>
      </c>
    </row>
    <row r="2597" spans="1:14" ht="31.5" x14ac:dyDescent="0.25">
      <c r="A2597" s="31" t="s">
        <v>5073</v>
      </c>
      <c r="B2597" s="19" t="s">
        <v>5201</v>
      </c>
      <c r="C2597" s="34" t="s">
        <v>5202</v>
      </c>
      <c r="D2597" s="18">
        <v>0</v>
      </c>
      <c r="E2597" s="18">
        <v>0</v>
      </c>
      <c r="F2597" s="18">
        <v>0</v>
      </c>
      <c r="G2597" s="18">
        <v>0</v>
      </c>
      <c r="H2597" s="18">
        <v>0</v>
      </c>
      <c r="I2597" s="18">
        <v>0</v>
      </c>
      <c r="J2597" s="18">
        <v>0</v>
      </c>
      <c r="K2597" s="18">
        <v>0</v>
      </c>
      <c r="L2597" s="18">
        <v>0</v>
      </c>
      <c r="M2597" s="18">
        <v>0</v>
      </c>
      <c r="N2597" s="19" t="s">
        <v>6098</v>
      </c>
    </row>
    <row r="2598" spans="1:14" ht="31.5" x14ac:dyDescent="0.25">
      <c r="A2598" s="31" t="s">
        <v>5073</v>
      </c>
      <c r="B2598" s="19" t="s">
        <v>5203</v>
      </c>
      <c r="C2598" s="34" t="s">
        <v>5204</v>
      </c>
      <c r="D2598" s="18">
        <v>0</v>
      </c>
      <c r="E2598" s="18">
        <v>0</v>
      </c>
      <c r="F2598" s="18">
        <v>0</v>
      </c>
      <c r="G2598" s="18">
        <v>0</v>
      </c>
      <c r="H2598" s="18">
        <v>0</v>
      </c>
      <c r="I2598" s="18">
        <v>0</v>
      </c>
      <c r="J2598" s="18">
        <v>0</v>
      </c>
      <c r="K2598" s="18">
        <v>0</v>
      </c>
      <c r="L2598" s="18">
        <v>0</v>
      </c>
      <c r="M2598" s="18">
        <v>0</v>
      </c>
      <c r="N2598" s="19" t="s">
        <v>6098</v>
      </c>
    </row>
    <row r="2599" spans="1:14" ht="31.5" x14ac:dyDescent="0.25">
      <c r="A2599" s="31" t="s">
        <v>5073</v>
      </c>
      <c r="B2599" s="19" t="s">
        <v>5205</v>
      </c>
      <c r="C2599" s="34" t="s">
        <v>5206</v>
      </c>
      <c r="D2599" s="18">
        <v>0</v>
      </c>
      <c r="E2599" s="18">
        <v>0</v>
      </c>
      <c r="F2599" s="18">
        <v>0</v>
      </c>
      <c r="G2599" s="18">
        <v>0</v>
      </c>
      <c r="H2599" s="18">
        <v>0</v>
      </c>
      <c r="I2599" s="18">
        <v>0</v>
      </c>
      <c r="J2599" s="18">
        <v>0</v>
      </c>
      <c r="K2599" s="18">
        <v>0</v>
      </c>
      <c r="L2599" s="18">
        <v>0</v>
      </c>
      <c r="M2599" s="18">
        <v>0</v>
      </c>
      <c r="N2599" s="19" t="s">
        <v>6098</v>
      </c>
    </row>
    <row r="2600" spans="1:14" ht="31.5" x14ac:dyDescent="0.25">
      <c r="A2600" s="31" t="s">
        <v>5073</v>
      </c>
      <c r="B2600" s="19" t="s">
        <v>5207</v>
      </c>
      <c r="C2600" s="34" t="s">
        <v>5208</v>
      </c>
      <c r="D2600" s="18">
        <v>0</v>
      </c>
      <c r="E2600" s="18">
        <v>0</v>
      </c>
      <c r="F2600" s="18">
        <v>0</v>
      </c>
      <c r="G2600" s="18">
        <v>0</v>
      </c>
      <c r="H2600" s="18">
        <v>0</v>
      </c>
      <c r="I2600" s="18">
        <v>0</v>
      </c>
      <c r="J2600" s="18">
        <v>0</v>
      </c>
      <c r="K2600" s="18">
        <v>0</v>
      </c>
      <c r="L2600" s="18">
        <v>0</v>
      </c>
      <c r="M2600" s="18">
        <v>0</v>
      </c>
      <c r="N2600" s="19" t="s">
        <v>6098</v>
      </c>
    </row>
    <row r="2601" spans="1:14" ht="31.5" x14ac:dyDescent="0.25">
      <c r="A2601" s="31" t="s">
        <v>5073</v>
      </c>
      <c r="B2601" s="19" t="s">
        <v>5209</v>
      </c>
      <c r="C2601" s="34" t="s">
        <v>5210</v>
      </c>
      <c r="D2601" s="18">
        <v>0</v>
      </c>
      <c r="E2601" s="18">
        <v>0</v>
      </c>
      <c r="F2601" s="18">
        <v>0</v>
      </c>
      <c r="G2601" s="18">
        <v>0</v>
      </c>
      <c r="H2601" s="18">
        <v>0</v>
      </c>
      <c r="I2601" s="18">
        <v>0</v>
      </c>
      <c r="J2601" s="18">
        <v>0</v>
      </c>
      <c r="K2601" s="18">
        <v>0</v>
      </c>
      <c r="L2601" s="18">
        <v>0</v>
      </c>
      <c r="M2601" s="18">
        <v>0</v>
      </c>
      <c r="N2601" s="19" t="s">
        <v>6098</v>
      </c>
    </row>
    <row r="2602" spans="1:14" ht="31.5" x14ac:dyDescent="0.25">
      <c r="A2602" s="31" t="s">
        <v>5073</v>
      </c>
      <c r="B2602" s="19" t="s">
        <v>5211</v>
      </c>
      <c r="C2602" s="34" t="s">
        <v>5212</v>
      </c>
      <c r="D2602" s="18">
        <v>0</v>
      </c>
      <c r="E2602" s="18">
        <v>0</v>
      </c>
      <c r="F2602" s="18">
        <v>0</v>
      </c>
      <c r="G2602" s="18">
        <v>0</v>
      </c>
      <c r="H2602" s="18">
        <v>0</v>
      </c>
      <c r="I2602" s="18">
        <v>0</v>
      </c>
      <c r="J2602" s="18">
        <v>0</v>
      </c>
      <c r="K2602" s="18">
        <v>0</v>
      </c>
      <c r="L2602" s="18">
        <v>0</v>
      </c>
      <c r="M2602" s="18">
        <v>0</v>
      </c>
      <c r="N2602" s="19" t="s">
        <v>6098</v>
      </c>
    </row>
    <row r="2603" spans="1:14" ht="31.5" x14ac:dyDescent="0.25">
      <c r="A2603" s="31" t="s">
        <v>5073</v>
      </c>
      <c r="B2603" s="19" t="s">
        <v>5213</v>
      </c>
      <c r="C2603" s="34" t="s">
        <v>5214</v>
      </c>
      <c r="D2603" s="18">
        <v>0</v>
      </c>
      <c r="E2603" s="18">
        <v>0</v>
      </c>
      <c r="F2603" s="18">
        <v>0</v>
      </c>
      <c r="G2603" s="18">
        <v>0</v>
      </c>
      <c r="H2603" s="18">
        <v>0</v>
      </c>
      <c r="I2603" s="18">
        <v>0</v>
      </c>
      <c r="J2603" s="18">
        <v>0</v>
      </c>
      <c r="K2603" s="18">
        <v>0</v>
      </c>
      <c r="L2603" s="18">
        <v>0</v>
      </c>
      <c r="M2603" s="18">
        <v>0</v>
      </c>
      <c r="N2603" s="19" t="s">
        <v>6098</v>
      </c>
    </row>
    <row r="2604" spans="1:14" ht="31.5" x14ac:dyDescent="0.25">
      <c r="A2604" s="31" t="s">
        <v>5073</v>
      </c>
      <c r="B2604" s="19" t="s">
        <v>5215</v>
      </c>
      <c r="C2604" s="34" t="s">
        <v>5216</v>
      </c>
      <c r="D2604" s="18">
        <v>0</v>
      </c>
      <c r="E2604" s="18">
        <v>0</v>
      </c>
      <c r="F2604" s="18">
        <v>0</v>
      </c>
      <c r="G2604" s="18">
        <v>0</v>
      </c>
      <c r="H2604" s="18">
        <v>0</v>
      </c>
      <c r="I2604" s="18">
        <v>0</v>
      </c>
      <c r="J2604" s="18">
        <v>0</v>
      </c>
      <c r="K2604" s="18">
        <v>0</v>
      </c>
      <c r="L2604" s="18">
        <v>0</v>
      </c>
      <c r="M2604" s="18">
        <v>0</v>
      </c>
      <c r="N2604" s="19" t="s">
        <v>6098</v>
      </c>
    </row>
    <row r="2605" spans="1:14" ht="31.5" x14ac:dyDescent="0.25">
      <c r="A2605" s="31" t="s">
        <v>5073</v>
      </c>
      <c r="B2605" s="19" t="s">
        <v>5217</v>
      </c>
      <c r="C2605" s="34" t="s">
        <v>5218</v>
      </c>
      <c r="D2605" s="18">
        <v>0</v>
      </c>
      <c r="E2605" s="18">
        <v>0</v>
      </c>
      <c r="F2605" s="18">
        <v>0</v>
      </c>
      <c r="G2605" s="18">
        <v>0</v>
      </c>
      <c r="H2605" s="18">
        <v>0</v>
      </c>
      <c r="I2605" s="18">
        <v>0</v>
      </c>
      <c r="J2605" s="18">
        <v>0</v>
      </c>
      <c r="K2605" s="18">
        <v>0</v>
      </c>
      <c r="L2605" s="18">
        <v>0</v>
      </c>
      <c r="M2605" s="18">
        <v>0</v>
      </c>
      <c r="N2605" s="19" t="s">
        <v>6098</v>
      </c>
    </row>
    <row r="2606" spans="1:14" ht="31.5" x14ac:dyDescent="0.25">
      <c r="A2606" s="31" t="s">
        <v>5073</v>
      </c>
      <c r="B2606" s="19" t="s">
        <v>5219</v>
      </c>
      <c r="C2606" s="34" t="s">
        <v>5220</v>
      </c>
      <c r="D2606" s="18">
        <v>0</v>
      </c>
      <c r="E2606" s="18">
        <v>0</v>
      </c>
      <c r="F2606" s="18">
        <v>0</v>
      </c>
      <c r="G2606" s="18">
        <v>0</v>
      </c>
      <c r="H2606" s="18">
        <v>0</v>
      </c>
      <c r="I2606" s="18">
        <v>0</v>
      </c>
      <c r="J2606" s="18">
        <v>0</v>
      </c>
      <c r="K2606" s="18">
        <v>0</v>
      </c>
      <c r="L2606" s="18">
        <v>0</v>
      </c>
      <c r="M2606" s="18">
        <v>0</v>
      </c>
      <c r="N2606" s="19" t="s">
        <v>6098</v>
      </c>
    </row>
    <row r="2607" spans="1:14" ht="31.5" x14ac:dyDescent="0.25">
      <c r="A2607" s="31" t="s">
        <v>5073</v>
      </c>
      <c r="B2607" s="19" t="s">
        <v>5221</v>
      </c>
      <c r="C2607" s="34" t="s">
        <v>5222</v>
      </c>
      <c r="D2607" s="18">
        <v>0</v>
      </c>
      <c r="E2607" s="18">
        <v>0</v>
      </c>
      <c r="F2607" s="18">
        <v>0</v>
      </c>
      <c r="G2607" s="18">
        <v>0</v>
      </c>
      <c r="H2607" s="18">
        <v>0</v>
      </c>
      <c r="I2607" s="18">
        <v>0</v>
      </c>
      <c r="J2607" s="18">
        <v>0</v>
      </c>
      <c r="K2607" s="18">
        <v>0</v>
      </c>
      <c r="L2607" s="18">
        <v>0</v>
      </c>
      <c r="M2607" s="18">
        <v>0</v>
      </c>
      <c r="N2607" s="19" t="s">
        <v>6098</v>
      </c>
    </row>
    <row r="2608" spans="1:14" ht="31.5" x14ac:dyDescent="0.25">
      <c r="A2608" s="31" t="s">
        <v>5073</v>
      </c>
      <c r="B2608" s="19" t="s">
        <v>5223</v>
      </c>
      <c r="C2608" s="34" t="s">
        <v>5224</v>
      </c>
      <c r="D2608" s="18">
        <v>0</v>
      </c>
      <c r="E2608" s="18">
        <v>0</v>
      </c>
      <c r="F2608" s="18">
        <v>0</v>
      </c>
      <c r="G2608" s="18">
        <v>0</v>
      </c>
      <c r="H2608" s="18">
        <v>0</v>
      </c>
      <c r="I2608" s="18">
        <v>0</v>
      </c>
      <c r="J2608" s="18">
        <v>0</v>
      </c>
      <c r="K2608" s="18">
        <v>0</v>
      </c>
      <c r="L2608" s="18">
        <v>0</v>
      </c>
      <c r="M2608" s="18">
        <v>0</v>
      </c>
      <c r="N2608" s="19" t="s">
        <v>6098</v>
      </c>
    </row>
    <row r="2609" spans="1:14" ht="31.5" x14ac:dyDescent="0.25">
      <c r="A2609" s="31" t="s">
        <v>5073</v>
      </c>
      <c r="B2609" s="19" t="s">
        <v>5225</v>
      </c>
      <c r="C2609" s="34" t="s">
        <v>5226</v>
      </c>
      <c r="D2609" s="18">
        <v>0</v>
      </c>
      <c r="E2609" s="18">
        <v>0</v>
      </c>
      <c r="F2609" s="18">
        <v>0</v>
      </c>
      <c r="G2609" s="18">
        <v>0</v>
      </c>
      <c r="H2609" s="18">
        <v>0</v>
      </c>
      <c r="I2609" s="18">
        <v>0</v>
      </c>
      <c r="J2609" s="18">
        <v>0</v>
      </c>
      <c r="K2609" s="18">
        <v>0</v>
      </c>
      <c r="L2609" s="18">
        <v>0</v>
      </c>
      <c r="M2609" s="18">
        <v>0</v>
      </c>
      <c r="N2609" s="19" t="s">
        <v>6098</v>
      </c>
    </row>
    <row r="2610" spans="1:14" ht="31.5" x14ac:dyDescent="0.25">
      <c r="A2610" s="31" t="s">
        <v>5073</v>
      </c>
      <c r="B2610" s="19" t="s">
        <v>5227</v>
      </c>
      <c r="C2610" s="34" t="s">
        <v>5228</v>
      </c>
      <c r="D2610" s="18">
        <v>0</v>
      </c>
      <c r="E2610" s="18">
        <v>0</v>
      </c>
      <c r="F2610" s="18">
        <v>0</v>
      </c>
      <c r="G2610" s="18">
        <v>0</v>
      </c>
      <c r="H2610" s="18">
        <v>0</v>
      </c>
      <c r="I2610" s="18">
        <v>0</v>
      </c>
      <c r="J2610" s="18">
        <v>0</v>
      </c>
      <c r="K2610" s="18">
        <v>0</v>
      </c>
      <c r="L2610" s="18">
        <v>0</v>
      </c>
      <c r="M2610" s="18">
        <v>0</v>
      </c>
      <c r="N2610" s="19" t="s">
        <v>6098</v>
      </c>
    </row>
    <row r="2611" spans="1:14" ht="31.5" x14ac:dyDescent="0.25">
      <c r="A2611" s="31" t="s">
        <v>5073</v>
      </c>
      <c r="B2611" s="19" t="s">
        <v>5229</v>
      </c>
      <c r="C2611" s="34" t="s">
        <v>5230</v>
      </c>
      <c r="D2611" s="18">
        <v>0</v>
      </c>
      <c r="E2611" s="18">
        <v>0</v>
      </c>
      <c r="F2611" s="18">
        <v>0</v>
      </c>
      <c r="G2611" s="18">
        <v>0</v>
      </c>
      <c r="H2611" s="18">
        <v>0</v>
      </c>
      <c r="I2611" s="18">
        <v>0</v>
      </c>
      <c r="J2611" s="18">
        <v>0</v>
      </c>
      <c r="K2611" s="18">
        <v>0</v>
      </c>
      <c r="L2611" s="18">
        <v>0</v>
      </c>
      <c r="M2611" s="18">
        <v>0</v>
      </c>
      <c r="N2611" s="19" t="s">
        <v>6098</v>
      </c>
    </row>
    <row r="2612" spans="1:14" ht="31.5" x14ac:dyDescent="0.25">
      <c r="A2612" s="31" t="s">
        <v>5073</v>
      </c>
      <c r="B2612" s="19" t="s">
        <v>5231</v>
      </c>
      <c r="C2612" s="34" t="s">
        <v>5232</v>
      </c>
      <c r="D2612" s="18">
        <v>0</v>
      </c>
      <c r="E2612" s="18">
        <v>0</v>
      </c>
      <c r="F2612" s="18">
        <v>0</v>
      </c>
      <c r="G2612" s="18">
        <v>0</v>
      </c>
      <c r="H2612" s="18">
        <v>0</v>
      </c>
      <c r="I2612" s="18">
        <v>0</v>
      </c>
      <c r="J2612" s="18">
        <v>0</v>
      </c>
      <c r="K2612" s="18">
        <v>0</v>
      </c>
      <c r="L2612" s="18">
        <v>0</v>
      </c>
      <c r="M2612" s="18">
        <v>0</v>
      </c>
      <c r="N2612" s="19" t="s">
        <v>6098</v>
      </c>
    </row>
    <row r="2613" spans="1:14" ht="31.5" x14ac:dyDescent="0.25">
      <c r="A2613" s="31" t="s">
        <v>5073</v>
      </c>
      <c r="B2613" s="19" t="s">
        <v>5233</v>
      </c>
      <c r="C2613" s="34" t="s">
        <v>5234</v>
      </c>
      <c r="D2613" s="18">
        <v>0</v>
      </c>
      <c r="E2613" s="18">
        <v>0</v>
      </c>
      <c r="F2613" s="18">
        <v>0</v>
      </c>
      <c r="G2613" s="18">
        <v>0</v>
      </c>
      <c r="H2613" s="18">
        <v>0</v>
      </c>
      <c r="I2613" s="18">
        <v>0</v>
      </c>
      <c r="J2613" s="18">
        <v>0</v>
      </c>
      <c r="K2613" s="18">
        <v>0</v>
      </c>
      <c r="L2613" s="18">
        <v>0</v>
      </c>
      <c r="M2613" s="18">
        <v>0</v>
      </c>
      <c r="N2613" s="19" t="s">
        <v>6098</v>
      </c>
    </row>
    <row r="2614" spans="1:14" ht="31.5" x14ac:dyDescent="0.25">
      <c r="A2614" s="31" t="s">
        <v>5073</v>
      </c>
      <c r="B2614" s="19" t="s">
        <v>5235</v>
      </c>
      <c r="C2614" s="34" t="s">
        <v>5236</v>
      </c>
      <c r="D2614" s="18">
        <v>0</v>
      </c>
      <c r="E2614" s="18">
        <v>0</v>
      </c>
      <c r="F2614" s="18">
        <v>0</v>
      </c>
      <c r="G2614" s="18">
        <v>0</v>
      </c>
      <c r="H2614" s="18">
        <v>0</v>
      </c>
      <c r="I2614" s="18">
        <v>0</v>
      </c>
      <c r="J2614" s="18">
        <v>0</v>
      </c>
      <c r="K2614" s="18">
        <v>0</v>
      </c>
      <c r="L2614" s="18">
        <v>0</v>
      </c>
      <c r="M2614" s="18">
        <v>0</v>
      </c>
      <c r="N2614" s="19" t="s">
        <v>6098</v>
      </c>
    </row>
    <row r="2615" spans="1:14" ht="31.5" x14ac:dyDescent="0.25">
      <c r="A2615" s="31" t="s">
        <v>5073</v>
      </c>
      <c r="B2615" s="19" t="s">
        <v>5237</v>
      </c>
      <c r="C2615" s="34" t="s">
        <v>5238</v>
      </c>
      <c r="D2615" s="18">
        <v>0</v>
      </c>
      <c r="E2615" s="18">
        <v>0</v>
      </c>
      <c r="F2615" s="18">
        <v>0</v>
      </c>
      <c r="G2615" s="18">
        <v>0</v>
      </c>
      <c r="H2615" s="18">
        <v>0</v>
      </c>
      <c r="I2615" s="18">
        <v>0</v>
      </c>
      <c r="J2615" s="18">
        <v>0</v>
      </c>
      <c r="K2615" s="18">
        <v>0</v>
      </c>
      <c r="L2615" s="18">
        <v>0</v>
      </c>
      <c r="M2615" s="18">
        <v>0</v>
      </c>
      <c r="N2615" s="19" t="s">
        <v>6098</v>
      </c>
    </row>
    <row r="2616" spans="1:14" ht="31.5" x14ac:dyDescent="0.25">
      <c r="A2616" s="31" t="s">
        <v>5073</v>
      </c>
      <c r="B2616" s="19" t="s">
        <v>5239</v>
      </c>
      <c r="C2616" s="34" t="s">
        <v>5240</v>
      </c>
      <c r="D2616" s="18">
        <v>0</v>
      </c>
      <c r="E2616" s="18">
        <v>0</v>
      </c>
      <c r="F2616" s="18">
        <v>0</v>
      </c>
      <c r="G2616" s="18">
        <v>0</v>
      </c>
      <c r="H2616" s="18">
        <v>0</v>
      </c>
      <c r="I2616" s="18">
        <v>0</v>
      </c>
      <c r="J2616" s="18">
        <v>0</v>
      </c>
      <c r="K2616" s="18">
        <v>0</v>
      </c>
      <c r="L2616" s="18">
        <v>0</v>
      </c>
      <c r="M2616" s="18">
        <v>0</v>
      </c>
      <c r="N2616" s="19" t="s">
        <v>6098</v>
      </c>
    </row>
    <row r="2617" spans="1:14" ht="31.5" x14ac:dyDescent="0.25">
      <c r="A2617" s="31" t="s">
        <v>5073</v>
      </c>
      <c r="B2617" s="19" t="s">
        <v>5241</v>
      </c>
      <c r="C2617" s="34" t="s">
        <v>5242</v>
      </c>
      <c r="D2617" s="18">
        <v>0</v>
      </c>
      <c r="E2617" s="18">
        <v>0</v>
      </c>
      <c r="F2617" s="18">
        <v>0</v>
      </c>
      <c r="G2617" s="18">
        <v>0</v>
      </c>
      <c r="H2617" s="18">
        <v>0</v>
      </c>
      <c r="I2617" s="18">
        <v>0</v>
      </c>
      <c r="J2617" s="18">
        <v>0</v>
      </c>
      <c r="K2617" s="18">
        <v>0</v>
      </c>
      <c r="L2617" s="18">
        <v>0</v>
      </c>
      <c r="M2617" s="18">
        <v>0</v>
      </c>
      <c r="N2617" s="19" t="s">
        <v>6098</v>
      </c>
    </row>
    <row r="2618" spans="1:14" ht="31.5" x14ac:dyDescent="0.25">
      <c r="A2618" s="31" t="s">
        <v>5073</v>
      </c>
      <c r="B2618" s="19" t="s">
        <v>5243</v>
      </c>
      <c r="C2618" s="34" t="s">
        <v>5244</v>
      </c>
      <c r="D2618" s="18">
        <v>0</v>
      </c>
      <c r="E2618" s="18">
        <v>0</v>
      </c>
      <c r="F2618" s="18">
        <v>0</v>
      </c>
      <c r="G2618" s="18">
        <v>0</v>
      </c>
      <c r="H2618" s="18">
        <v>0</v>
      </c>
      <c r="I2618" s="18">
        <v>0</v>
      </c>
      <c r="J2618" s="18">
        <v>0</v>
      </c>
      <c r="K2618" s="18">
        <v>0</v>
      </c>
      <c r="L2618" s="18">
        <v>0</v>
      </c>
      <c r="M2618" s="18">
        <v>0</v>
      </c>
      <c r="N2618" s="19" t="s">
        <v>6098</v>
      </c>
    </row>
    <row r="2619" spans="1:14" ht="31.5" x14ac:dyDescent="0.25">
      <c r="A2619" s="31" t="s">
        <v>5073</v>
      </c>
      <c r="B2619" s="19" t="s">
        <v>5245</v>
      </c>
      <c r="C2619" s="34" t="s">
        <v>5246</v>
      </c>
      <c r="D2619" s="18">
        <v>0</v>
      </c>
      <c r="E2619" s="18">
        <v>0</v>
      </c>
      <c r="F2619" s="18">
        <v>0</v>
      </c>
      <c r="G2619" s="18">
        <v>0</v>
      </c>
      <c r="H2619" s="18">
        <v>0</v>
      </c>
      <c r="I2619" s="18">
        <v>0</v>
      </c>
      <c r="J2619" s="18">
        <v>0</v>
      </c>
      <c r="K2619" s="18">
        <v>0</v>
      </c>
      <c r="L2619" s="18">
        <v>0</v>
      </c>
      <c r="M2619" s="18">
        <v>0</v>
      </c>
      <c r="N2619" s="19" t="s">
        <v>6098</v>
      </c>
    </row>
    <row r="2620" spans="1:14" ht="31.5" x14ac:dyDescent="0.25">
      <c r="A2620" s="31" t="s">
        <v>5073</v>
      </c>
      <c r="B2620" s="19" t="s">
        <v>5247</v>
      </c>
      <c r="C2620" s="34" t="s">
        <v>5248</v>
      </c>
      <c r="D2620" s="18">
        <v>0</v>
      </c>
      <c r="E2620" s="18">
        <v>0</v>
      </c>
      <c r="F2620" s="18">
        <v>0</v>
      </c>
      <c r="G2620" s="18">
        <v>0</v>
      </c>
      <c r="H2620" s="18">
        <v>0</v>
      </c>
      <c r="I2620" s="18">
        <v>0</v>
      </c>
      <c r="J2620" s="18">
        <v>0</v>
      </c>
      <c r="K2620" s="18">
        <v>0</v>
      </c>
      <c r="L2620" s="18">
        <v>0</v>
      </c>
      <c r="M2620" s="18">
        <v>0</v>
      </c>
      <c r="N2620" s="19" t="s">
        <v>6098</v>
      </c>
    </row>
    <row r="2621" spans="1:14" ht="31.5" x14ac:dyDescent="0.25">
      <c r="A2621" s="31" t="s">
        <v>5073</v>
      </c>
      <c r="B2621" s="19" t="s">
        <v>5249</v>
      </c>
      <c r="C2621" s="34" t="s">
        <v>5250</v>
      </c>
      <c r="D2621" s="18">
        <v>0</v>
      </c>
      <c r="E2621" s="18">
        <v>0</v>
      </c>
      <c r="F2621" s="18">
        <v>0</v>
      </c>
      <c r="G2621" s="18">
        <v>0</v>
      </c>
      <c r="H2621" s="18">
        <v>0</v>
      </c>
      <c r="I2621" s="18">
        <v>0</v>
      </c>
      <c r="J2621" s="18">
        <v>0</v>
      </c>
      <c r="K2621" s="18">
        <v>0</v>
      </c>
      <c r="L2621" s="18">
        <v>0</v>
      </c>
      <c r="M2621" s="18">
        <v>0</v>
      </c>
      <c r="N2621" s="19" t="s">
        <v>6098</v>
      </c>
    </row>
    <row r="2622" spans="1:14" ht="31.5" x14ac:dyDescent="0.25">
      <c r="A2622" s="31" t="s">
        <v>5073</v>
      </c>
      <c r="B2622" s="19" t="s">
        <v>5251</v>
      </c>
      <c r="C2622" s="34" t="s">
        <v>5252</v>
      </c>
      <c r="D2622" s="18">
        <v>0</v>
      </c>
      <c r="E2622" s="18">
        <v>0</v>
      </c>
      <c r="F2622" s="18">
        <v>0</v>
      </c>
      <c r="G2622" s="18">
        <v>0</v>
      </c>
      <c r="H2622" s="18">
        <v>0</v>
      </c>
      <c r="I2622" s="18">
        <v>0</v>
      </c>
      <c r="J2622" s="18">
        <v>0</v>
      </c>
      <c r="K2622" s="18">
        <v>0</v>
      </c>
      <c r="L2622" s="18">
        <v>0</v>
      </c>
      <c r="M2622" s="18">
        <v>0</v>
      </c>
      <c r="N2622" s="19" t="s">
        <v>6098</v>
      </c>
    </row>
    <row r="2623" spans="1:14" ht="31.5" x14ac:dyDescent="0.25">
      <c r="A2623" s="31" t="s">
        <v>5073</v>
      </c>
      <c r="B2623" s="19" t="s">
        <v>5253</v>
      </c>
      <c r="C2623" s="34" t="s">
        <v>5254</v>
      </c>
      <c r="D2623" s="18">
        <v>0</v>
      </c>
      <c r="E2623" s="18">
        <v>0</v>
      </c>
      <c r="F2623" s="18">
        <v>0</v>
      </c>
      <c r="G2623" s="18">
        <v>0</v>
      </c>
      <c r="H2623" s="18">
        <v>0</v>
      </c>
      <c r="I2623" s="18">
        <v>0</v>
      </c>
      <c r="J2623" s="18">
        <v>0</v>
      </c>
      <c r="K2623" s="18">
        <v>0</v>
      </c>
      <c r="L2623" s="18">
        <v>0</v>
      </c>
      <c r="M2623" s="18">
        <v>0</v>
      </c>
      <c r="N2623" s="19" t="s">
        <v>6098</v>
      </c>
    </row>
    <row r="2624" spans="1:14" ht="31.5" x14ac:dyDescent="0.25">
      <c r="A2624" s="31" t="s">
        <v>5073</v>
      </c>
      <c r="B2624" s="19" t="s">
        <v>5255</v>
      </c>
      <c r="C2624" s="34" t="s">
        <v>5256</v>
      </c>
      <c r="D2624" s="18">
        <v>0</v>
      </c>
      <c r="E2624" s="18">
        <v>0</v>
      </c>
      <c r="F2624" s="18">
        <v>0</v>
      </c>
      <c r="G2624" s="18">
        <v>0</v>
      </c>
      <c r="H2624" s="18">
        <v>0</v>
      </c>
      <c r="I2624" s="18">
        <v>0</v>
      </c>
      <c r="J2624" s="18">
        <v>0</v>
      </c>
      <c r="K2624" s="18">
        <v>0</v>
      </c>
      <c r="L2624" s="18">
        <v>0</v>
      </c>
      <c r="M2624" s="18">
        <v>0</v>
      </c>
      <c r="N2624" s="19" t="s">
        <v>6098</v>
      </c>
    </row>
    <row r="2625" spans="1:14" ht="31.5" x14ac:dyDescent="0.25">
      <c r="A2625" s="31" t="s">
        <v>5073</v>
      </c>
      <c r="B2625" s="19" t="s">
        <v>5257</v>
      </c>
      <c r="C2625" s="34" t="s">
        <v>5258</v>
      </c>
      <c r="D2625" s="18">
        <v>0</v>
      </c>
      <c r="E2625" s="18">
        <v>0</v>
      </c>
      <c r="F2625" s="18">
        <v>0</v>
      </c>
      <c r="G2625" s="18">
        <v>0</v>
      </c>
      <c r="H2625" s="18">
        <v>0</v>
      </c>
      <c r="I2625" s="18">
        <v>0</v>
      </c>
      <c r="J2625" s="18">
        <v>0</v>
      </c>
      <c r="K2625" s="18">
        <v>0</v>
      </c>
      <c r="L2625" s="18">
        <v>0</v>
      </c>
      <c r="M2625" s="18">
        <v>0</v>
      </c>
      <c r="N2625" s="19" t="s">
        <v>6098</v>
      </c>
    </row>
    <row r="2626" spans="1:14" ht="31.5" x14ac:dyDescent="0.25">
      <c r="A2626" s="31" t="s">
        <v>5073</v>
      </c>
      <c r="B2626" s="19" t="s">
        <v>5259</v>
      </c>
      <c r="C2626" s="34" t="s">
        <v>5260</v>
      </c>
      <c r="D2626" s="18">
        <v>0</v>
      </c>
      <c r="E2626" s="18">
        <v>0</v>
      </c>
      <c r="F2626" s="18">
        <v>0</v>
      </c>
      <c r="G2626" s="18">
        <v>0</v>
      </c>
      <c r="H2626" s="18">
        <v>0</v>
      </c>
      <c r="I2626" s="18">
        <v>0</v>
      </c>
      <c r="J2626" s="18">
        <v>0</v>
      </c>
      <c r="K2626" s="18">
        <v>0</v>
      </c>
      <c r="L2626" s="18">
        <v>0</v>
      </c>
      <c r="M2626" s="18">
        <v>0</v>
      </c>
      <c r="N2626" s="19" t="s">
        <v>6098</v>
      </c>
    </row>
    <row r="2627" spans="1:14" ht="31.5" x14ac:dyDescent="0.25">
      <c r="A2627" s="31" t="s">
        <v>5073</v>
      </c>
      <c r="B2627" s="19" t="s">
        <v>5261</v>
      </c>
      <c r="C2627" s="34" t="s">
        <v>5262</v>
      </c>
      <c r="D2627" s="18">
        <v>0</v>
      </c>
      <c r="E2627" s="18">
        <v>0</v>
      </c>
      <c r="F2627" s="18">
        <v>0</v>
      </c>
      <c r="G2627" s="18">
        <v>0</v>
      </c>
      <c r="H2627" s="18">
        <v>0</v>
      </c>
      <c r="I2627" s="18">
        <v>0</v>
      </c>
      <c r="J2627" s="18">
        <v>0</v>
      </c>
      <c r="K2627" s="18">
        <v>0</v>
      </c>
      <c r="L2627" s="18">
        <v>0</v>
      </c>
      <c r="M2627" s="18">
        <v>0</v>
      </c>
      <c r="N2627" s="19" t="s">
        <v>6098</v>
      </c>
    </row>
    <row r="2628" spans="1:14" ht="31.5" x14ac:dyDescent="0.25">
      <c r="A2628" s="31" t="s">
        <v>5073</v>
      </c>
      <c r="B2628" s="19" t="s">
        <v>5263</v>
      </c>
      <c r="C2628" s="34" t="s">
        <v>5264</v>
      </c>
      <c r="D2628" s="18">
        <v>0</v>
      </c>
      <c r="E2628" s="18">
        <v>0</v>
      </c>
      <c r="F2628" s="18">
        <v>0</v>
      </c>
      <c r="G2628" s="18">
        <v>0</v>
      </c>
      <c r="H2628" s="18">
        <v>0</v>
      </c>
      <c r="I2628" s="18">
        <v>0</v>
      </c>
      <c r="J2628" s="18">
        <v>0</v>
      </c>
      <c r="K2628" s="18">
        <v>0</v>
      </c>
      <c r="L2628" s="18">
        <v>0</v>
      </c>
      <c r="M2628" s="18">
        <v>0</v>
      </c>
      <c r="N2628" s="19" t="s">
        <v>6098</v>
      </c>
    </row>
    <row r="2629" spans="1:14" ht="31.5" x14ac:dyDescent="0.25">
      <c r="A2629" s="31" t="s">
        <v>5073</v>
      </c>
      <c r="B2629" s="19" t="s">
        <v>5265</v>
      </c>
      <c r="C2629" s="34" t="s">
        <v>5266</v>
      </c>
      <c r="D2629" s="18">
        <v>0</v>
      </c>
      <c r="E2629" s="18">
        <v>0</v>
      </c>
      <c r="F2629" s="18">
        <v>0</v>
      </c>
      <c r="G2629" s="18">
        <v>0</v>
      </c>
      <c r="H2629" s="18">
        <v>0</v>
      </c>
      <c r="I2629" s="18">
        <v>0</v>
      </c>
      <c r="J2629" s="18">
        <v>0</v>
      </c>
      <c r="K2629" s="18">
        <v>0</v>
      </c>
      <c r="L2629" s="18">
        <v>0</v>
      </c>
      <c r="M2629" s="18">
        <v>0</v>
      </c>
      <c r="N2629" s="19" t="s">
        <v>6098</v>
      </c>
    </row>
    <row r="2630" spans="1:14" ht="31.5" x14ac:dyDescent="0.25">
      <c r="A2630" s="31" t="s">
        <v>5073</v>
      </c>
      <c r="B2630" s="19" t="s">
        <v>5267</v>
      </c>
      <c r="C2630" s="34" t="s">
        <v>5268</v>
      </c>
      <c r="D2630" s="18">
        <v>0</v>
      </c>
      <c r="E2630" s="18">
        <v>0</v>
      </c>
      <c r="F2630" s="18">
        <v>0</v>
      </c>
      <c r="G2630" s="18">
        <v>0</v>
      </c>
      <c r="H2630" s="18">
        <v>0</v>
      </c>
      <c r="I2630" s="18">
        <v>0</v>
      </c>
      <c r="J2630" s="18">
        <v>0</v>
      </c>
      <c r="K2630" s="18">
        <v>0</v>
      </c>
      <c r="L2630" s="18">
        <v>0</v>
      </c>
      <c r="M2630" s="18">
        <v>0</v>
      </c>
      <c r="N2630" s="19" t="s">
        <v>6098</v>
      </c>
    </row>
    <row r="2631" spans="1:14" ht="31.5" x14ac:dyDescent="0.25">
      <c r="A2631" s="31" t="s">
        <v>5073</v>
      </c>
      <c r="B2631" s="19" t="s">
        <v>5269</v>
      </c>
      <c r="C2631" s="34" t="s">
        <v>5270</v>
      </c>
      <c r="D2631" s="18">
        <v>0</v>
      </c>
      <c r="E2631" s="18">
        <v>0</v>
      </c>
      <c r="F2631" s="18">
        <v>0</v>
      </c>
      <c r="G2631" s="18">
        <v>0</v>
      </c>
      <c r="H2631" s="18">
        <v>0</v>
      </c>
      <c r="I2631" s="18">
        <v>0</v>
      </c>
      <c r="J2631" s="18">
        <v>0</v>
      </c>
      <c r="K2631" s="18">
        <v>0</v>
      </c>
      <c r="L2631" s="18">
        <v>0</v>
      </c>
      <c r="M2631" s="18">
        <v>0</v>
      </c>
      <c r="N2631" s="19" t="s">
        <v>6098</v>
      </c>
    </row>
    <row r="2632" spans="1:14" ht="31.5" x14ac:dyDescent="0.25">
      <c r="A2632" s="31" t="s">
        <v>5073</v>
      </c>
      <c r="B2632" s="19" t="s">
        <v>5271</v>
      </c>
      <c r="C2632" s="34" t="s">
        <v>5272</v>
      </c>
      <c r="D2632" s="18">
        <v>0</v>
      </c>
      <c r="E2632" s="18">
        <v>0</v>
      </c>
      <c r="F2632" s="18">
        <v>0</v>
      </c>
      <c r="G2632" s="18">
        <v>0</v>
      </c>
      <c r="H2632" s="18">
        <v>0</v>
      </c>
      <c r="I2632" s="18">
        <v>0</v>
      </c>
      <c r="J2632" s="18">
        <v>0</v>
      </c>
      <c r="K2632" s="18">
        <v>0</v>
      </c>
      <c r="L2632" s="18">
        <v>0</v>
      </c>
      <c r="M2632" s="18">
        <v>0</v>
      </c>
      <c r="N2632" s="19" t="s">
        <v>6098</v>
      </c>
    </row>
    <row r="2633" spans="1:14" ht="31.5" x14ac:dyDescent="0.25">
      <c r="A2633" s="31" t="s">
        <v>5073</v>
      </c>
      <c r="B2633" s="19" t="s">
        <v>5273</v>
      </c>
      <c r="C2633" s="34" t="s">
        <v>5274</v>
      </c>
      <c r="D2633" s="18">
        <v>0</v>
      </c>
      <c r="E2633" s="18">
        <v>0</v>
      </c>
      <c r="F2633" s="18">
        <v>0</v>
      </c>
      <c r="G2633" s="18">
        <v>0</v>
      </c>
      <c r="H2633" s="18">
        <v>0</v>
      </c>
      <c r="I2633" s="18">
        <v>0</v>
      </c>
      <c r="J2633" s="18">
        <v>0</v>
      </c>
      <c r="K2633" s="18">
        <v>0</v>
      </c>
      <c r="L2633" s="18">
        <v>0</v>
      </c>
      <c r="M2633" s="18">
        <v>0</v>
      </c>
      <c r="N2633" s="19" t="s">
        <v>6098</v>
      </c>
    </row>
    <row r="2634" spans="1:14" ht="31.5" x14ac:dyDescent="0.25">
      <c r="A2634" s="31" t="s">
        <v>5073</v>
      </c>
      <c r="B2634" s="19" t="s">
        <v>5275</v>
      </c>
      <c r="C2634" s="34" t="s">
        <v>5276</v>
      </c>
      <c r="D2634" s="18">
        <v>0</v>
      </c>
      <c r="E2634" s="18">
        <v>0</v>
      </c>
      <c r="F2634" s="18">
        <v>0</v>
      </c>
      <c r="G2634" s="18">
        <v>0</v>
      </c>
      <c r="H2634" s="18">
        <v>0</v>
      </c>
      <c r="I2634" s="18">
        <v>0</v>
      </c>
      <c r="J2634" s="18">
        <v>0</v>
      </c>
      <c r="K2634" s="18">
        <v>0</v>
      </c>
      <c r="L2634" s="18">
        <v>0</v>
      </c>
      <c r="M2634" s="18">
        <v>0</v>
      </c>
      <c r="N2634" s="19" t="s">
        <v>6098</v>
      </c>
    </row>
    <row r="2635" spans="1:14" ht="31.5" x14ac:dyDescent="0.25">
      <c r="A2635" s="31" t="s">
        <v>5073</v>
      </c>
      <c r="B2635" s="19" t="s">
        <v>5277</v>
      </c>
      <c r="C2635" s="34" t="s">
        <v>5278</v>
      </c>
      <c r="D2635" s="18">
        <v>0</v>
      </c>
      <c r="E2635" s="18">
        <v>0</v>
      </c>
      <c r="F2635" s="18">
        <v>0</v>
      </c>
      <c r="G2635" s="18">
        <v>0</v>
      </c>
      <c r="H2635" s="18">
        <v>0</v>
      </c>
      <c r="I2635" s="18">
        <v>0</v>
      </c>
      <c r="J2635" s="18">
        <v>0</v>
      </c>
      <c r="K2635" s="18">
        <v>0</v>
      </c>
      <c r="L2635" s="18">
        <v>0</v>
      </c>
      <c r="M2635" s="18">
        <v>0</v>
      </c>
      <c r="N2635" s="19" t="s">
        <v>6098</v>
      </c>
    </row>
    <row r="2636" spans="1:14" ht="31.5" x14ac:dyDescent="0.25">
      <c r="A2636" s="31" t="s">
        <v>5073</v>
      </c>
      <c r="B2636" s="19" t="s">
        <v>5279</v>
      </c>
      <c r="C2636" s="34" t="s">
        <v>5280</v>
      </c>
      <c r="D2636" s="18">
        <v>0</v>
      </c>
      <c r="E2636" s="18">
        <v>0</v>
      </c>
      <c r="F2636" s="18">
        <v>0</v>
      </c>
      <c r="G2636" s="18">
        <v>0</v>
      </c>
      <c r="H2636" s="18">
        <v>0</v>
      </c>
      <c r="I2636" s="18">
        <v>0</v>
      </c>
      <c r="J2636" s="18">
        <v>0</v>
      </c>
      <c r="K2636" s="18">
        <v>0</v>
      </c>
      <c r="L2636" s="18">
        <v>0</v>
      </c>
      <c r="M2636" s="18">
        <v>0</v>
      </c>
      <c r="N2636" s="19" t="s">
        <v>6098</v>
      </c>
    </row>
    <row r="2637" spans="1:14" ht="31.5" x14ac:dyDescent="0.25">
      <c r="A2637" s="31" t="s">
        <v>5073</v>
      </c>
      <c r="B2637" s="19" t="s">
        <v>5281</v>
      </c>
      <c r="C2637" s="34" t="s">
        <v>5282</v>
      </c>
      <c r="D2637" s="18">
        <v>0</v>
      </c>
      <c r="E2637" s="18">
        <v>0</v>
      </c>
      <c r="F2637" s="18">
        <v>0</v>
      </c>
      <c r="G2637" s="18">
        <v>0</v>
      </c>
      <c r="H2637" s="18">
        <v>0</v>
      </c>
      <c r="I2637" s="18">
        <v>0</v>
      </c>
      <c r="J2637" s="18">
        <v>0</v>
      </c>
      <c r="K2637" s="18">
        <v>0</v>
      </c>
      <c r="L2637" s="18">
        <v>0</v>
      </c>
      <c r="M2637" s="18">
        <v>0</v>
      </c>
      <c r="N2637" s="19" t="s">
        <v>6098</v>
      </c>
    </row>
    <row r="2638" spans="1:14" ht="31.5" x14ac:dyDescent="0.25">
      <c r="A2638" s="31" t="s">
        <v>5073</v>
      </c>
      <c r="B2638" s="19" t="s">
        <v>5283</v>
      </c>
      <c r="C2638" s="34" t="s">
        <v>5284</v>
      </c>
      <c r="D2638" s="18">
        <v>0</v>
      </c>
      <c r="E2638" s="18">
        <v>0</v>
      </c>
      <c r="F2638" s="18">
        <v>0</v>
      </c>
      <c r="G2638" s="18">
        <v>0</v>
      </c>
      <c r="H2638" s="18">
        <v>0</v>
      </c>
      <c r="I2638" s="18">
        <v>0</v>
      </c>
      <c r="J2638" s="18">
        <v>0</v>
      </c>
      <c r="K2638" s="18">
        <v>0</v>
      </c>
      <c r="L2638" s="18">
        <v>0</v>
      </c>
      <c r="M2638" s="18">
        <v>0</v>
      </c>
      <c r="N2638" s="19" t="s">
        <v>6098</v>
      </c>
    </row>
    <row r="2639" spans="1:14" ht="31.5" x14ac:dyDescent="0.25">
      <c r="A2639" s="31" t="s">
        <v>5073</v>
      </c>
      <c r="B2639" s="19" t="s">
        <v>5285</v>
      </c>
      <c r="C2639" s="34" t="s">
        <v>5286</v>
      </c>
      <c r="D2639" s="18">
        <v>0</v>
      </c>
      <c r="E2639" s="18">
        <v>0</v>
      </c>
      <c r="F2639" s="18">
        <v>0</v>
      </c>
      <c r="G2639" s="18">
        <v>0</v>
      </c>
      <c r="H2639" s="18">
        <v>0</v>
      </c>
      <c r="I2639" s="18">
        <v>0</v>
      </c>
      <c r="J2639" s="18">
        <v>0</v>
      </c>
      <c r="K2639" s="18">
        <v>0</v>
      </c>
      <c r="L2639" s="18">
        <v>0</v>
      </c>
      <c r="M2639" s="18">
        <v>0</v>
      </c>
      <c r="N2639" s="19" t="s">
        <v>6098</v>
      </c>
    </row>
    <row r="2640" spans="1:14" ht="31.5" x14ac:dyDescent="0.25">
      <c r="A2640" s="31" t="s">
        <v>5073</v>
      </c>
      <c r="B2640" s="19" t="s">
        <v>5287</v>
      </c>
      <c r="C2640" s="34" t="s">
        <v>5288</v>
      </c>
      <c r="D2640" s="18">
        <v>0</v>
      </c>
      <c r="E2640" s="18">
        <v>0</v>
      </c>
      <c r="F2640" s="18">
        <v>0</v>
      </c>
      <c r="G2640" s="18">
        <v>0</v>
      </c>
      <c r="H2640" s="18">
        <v>0</v>
      </c>
      <c r="I2640" s="18">
        <v>0</v>
      </c>
      <c r="J2640" s="18">
        <v>0</v>
      </c>
      <c r="K2640" s="18">
        <v>0</v>
      </c>
      <c r="L2640" s="18">
        <v>0</v>
      </c>
      <c r="M2640" s="18">
        <v>0</v>
      </c>
      <c r="N2640" s="19" t="s">
        <v>6098</v>
      </c>
    </row>
    <row r="2641" spans="1:14" ht="31.5" x14ac:dyDescent="0.25">
      <c r="A2641" s="31" t="s">
        <v>5073</v>
      </c>
      <c r="B2641" s="19" t="s">
        <v>5289</v>
      </c>
      <c r="C2641" s="34" t="s">
        <v>5290</v>
      </c>
      <c r="D2641" s="18">
        <v>0</v>
      </c>
      <c r="E2641" s="18">
        <v>0</v>
      </c>
      <c r="F2641" s="18">
        <v>0</v>
      </c>
      <c r="G2641" s="18">
        <v>0</v>
      </c>
      <c r="H2641" s="18">
        <v>0</v>
      </c>
      <c r="I2641" s="18">
        <v>0</v>
      </c>
      <c r="J2641" s="18">
        <v>0</v>
      </c>
      <c r="K2641" s="18">
        <v>0</v>
      </c>
      <c r="L2641" s="18">
        <v>0</v>
      </c>
      <c r="M2641" s="18">
        <v>0</v>
      </c>
      <c r="N2641" s="19" t="s">
        <v>6098</v>
      </c>
    </row>
    <row r="2642" spans="1:14" ht="31.5" x14ac:dyDescent="0.25">
      <c r="A2642" s="31" t="s">
        <v>5073</v>
      </c>
      <c r="B2642" s="19" t="s">
        <v>5291</v>
      </c>
      <c r="C2642" s="34" t="s">
        <v>5292</v>
      </c>
      <c r="D2642" s="18">
        <v>0</v>
      </c>
      <c r="E2642" s="18">
        <v>0</v>
      </c>
      <c r="F2642" s="18">
        <v>0</v>
      </c>
      <c r="G2642" s="18">
        <v>0</v>
      </c>
      <c r="H2642" s="18">
        <v>0</v>
      </c>
      <c r="I2642" s="18">
        <v>0</v>
      </c>
      <c r="J2642" s="18">
        <v>0</v>
      </c>
      <c r="K2642" s="18">
        <v>0</v>
      </c>
      <c r="L2642" s="18">
        <v>0</v>
      </c>
      <c r="M2642" s="18">
        <v>0</v>
      </c>
      <c r="N2642" s="19" t="s">
        <v>6098</v>
      </c>
    </row>
    <row r="2643" spans="1:14" ht="31.5" x14ac:dyDescent="0.25">
      <c r="A2643" s="31" t="s">
        <v>5073</v>
      </c>
      <c r="B2643" s="19" t="s">
        <v>5293</v>
      </c>
      <c r="C2643" s="34" t="s">
        <v>5294</v>
      </c>
      <c r="D2643" s="18">
        <v>0</v>
      </c>
      <c r="E2643" s="18">
        <v>0</v>
      </c>
      <c r="F2643" s="18">
        <v>0</v>
      </c>
      <c r="G2643" s="18">
        <v>0</v>
      </c>
      <c r="H2643" s="18">
        <v>0</v>
      </c>
      <c r="I2643" s="18">
        <v>0</v>
      </c>
      <c r="J2643" s="18">
        <v>0</v>
      </c>
      <c r="K2643" s="18">
        <v>0</v>
      </c>
      <c r="L2643" s="18">
        <v>0</v>
      </c>
      <c r="M2643" s="18">
        <v>0</v>
      </c>
      <c r="N2643" s="19" t="s">
        <v>6098</v>
      </c>
    </row>
    <row r="2644" spans="1:14" ht="31.5" x14ac:dyDescent="0.25">
      <c r="A2644" s="31" t="s">
        <v>5073</v>
      </c>
      <c r="B2644" s="19" t="s">
        <v>5295</v>
      </c>
      <c r="C2644" s="34" t="s">
        <v>5296</v>
      </c>
      <c r="D2644" s="18">
        <v>0</v>
      </c>
      <c r="E2644" s="18">
        <v>0</v>
      </c>
      <c r="F2644" s="18">
        <v>0</v>
      </c>
      <c r="G2644" s="18">
        <v>0</v>
      </c>
      <c r="H2644" s="18">
        <v>0</v>
      </c>
      <c r="I2644" s="18">
        <v>0</v>
      </c>
      <c r="J2644" s="18">
        <v>0</v>
      </c>
      <c r="K2644" s="18">
        <v>0</v>
      </c>
      <c r="L2644" s="18">
        <v>0</v>
      </c>
      <c r="M2644" s="18">
        <v>0</v>
      </c>
      <c r="N2644" s="19" t="s">
        <v>6098</v>
      </c>
    </row>
    <row r="2645" spans="1:14" ht="31.5" x14ac:dyDescent="0.25">
      <c r="A2645" s="31" t="s">
        <v>5073</v>
      </c>
      <c r="B2645" s="19" t="s">
        <v>5297</v>
      </c>
      <c r="C2645" s="34" t="s">
        <v>5298</v>
      </c>
      <c r="D2645" s="18">
        <v>0</v>
      </c>
      <c r="E2645" s="18">
        <v>0</v>
      </c>
      <c r="F2645" s="18">
        <v>0</v>
      </c>
      <c r="G2645" s="18">
        <v>0</v>
      </c>
      <c r="H2645" s="18">
        <v>0</v>
      </c>
      <c r="I2645" s="18">
        <v>0</v>
      </c>
      <c r="J2645" s="18">
        <v>0</v>
      </c>
      <c r="K2645" s="18">
        <v>0</v>
      </c>
      <c r="L2645" s="18">
        <v>0</v>
      </c>
      <c r="M2645" s="18">
        <v>0</v>
      </c>
      <c r="N2645" s="19" t="s">
        <v>6098</v>
      </c>
    </row>
    <row r="2646" spans="1:14" ht="31.5" x14ac:dyDescent="0.25">
      <c r="A2646" s="31" t="s">
        <v>5073</v>
      </c>
      <c r="B2646" s="19" t="s">
        <v>5299</v>
      </c>
      <c r="C2646" s="34" t="s">
        <v>5300</v>
      </c>
      <c r="D2646" s="18">
        <v>0</v>
      </c>
      <c r="E2646" s="18">
        <v>0</v>
      </c>
      <c r="F2646" s="18">
        <v>0</v>
      </c>
      <c r="G2646" s="18">
        <v>0</v>
      </c>
      <c r="H2646" s="18">
        <v>0</v>
      </c>
      <c r="I2646" s="18">
        <v>0</v>
      </c>
      <c r="J2646" s="18">
        <v>0</v>
      </c>
      <c r="K2646" s="18">
        <v>0</v>
      </c>
      <c r="L2646" s="18">
        <v>0</v>
      </c>
      <c r="M2646" s="18">
        <v>0</v>
      </c>
      <c r="N2646" s="19" t="s">
        <v>6098</v>
      </c>
    </row>
    <row r="2647" spans="1:14" ht="31.5" x14ac:dyDescent="0.25">
      <c r="A2647" s="31" t="s">
        <v>5073</v>
      </c>
      <c r="B2647" s="19" t="s">
        <v>5301</v>
      </c>
      <c r="C2647" s="34" t="s">
        <v>5302</v>
      </c>
      <c r="D2647" s="18">
        <v>0</v>
      </c>
      <c r="E2647" s="18">
        <v>0</v>
      </c>
      <c r="F2647" s="18">
        <v>0</v>
      </c>
      <c r="G2647" s="18">
        <v>0</v>
      </c>
      <c r="H2647" s="18">
        <v>0</v>
      </c>
      <c r="I2647" s="18">
        <v>0</v>
      </c>
      <c r="J2647" s="18">
        <v>0</v>
      </c>
      <c r="K2647" s="18">
        <v>0</v>
      </c>
      <c r="L2647" s="18">
        <v>0</v>
      </c>
      <c r="M2647" s="18">
        <v>0</v>
      </c>
      <c r="N2647" s="19" t="s">
        <v>6098</v>
      </c>
    </row>
    <row r="2648" spans="1:14" ht="31.5" x14ac:dyDescent="0.25">
      <c r="A2648" s="31" t="s">
        <v>5073</v>
      </c>
      <c r="B2648" s="19" t="s">
        <v>5303</v>
      </c>
      <c r="C2648" s="34" t="s">
        <v>5304</v>
      </c>
      <c r="D2648" s="18">
        <v>0</v>
      </c>
      <c r="E2648" s="18">
        <v>0</v>
      </c>
      <c r="F2648" s="18">
        <v>0</v>
      </c>
      <c r="G2648" s="18">
        <v>0</v>
      </c>
      <c r="H2648" s="18">
        <v>0</v>
      </c>
      <c r="I2648" s="18">
        <v>0</v>
      </c>
      <c r="J2648" s="18">
        <v>0</v>
      </c>
      <c r="K2648" s="18">
        <v>0</v>
      </c>
      <c r="L2648" s="18">
        <v>0</v>
      </c>
      <c r="M2648" s="18">
        <v>0</v>
      </c>
      <c r="N2648" s="19" t="s">
        <v>6098</v>
      </c>
    </row>
    <row r="2649" spans="1:14" ht="31.5" x14ac:dyDescent="0.25">
      <c r="A2649" s="31" t="s">
        <v>5073</v>
      </c>
      <c r="B2649" s="19" t="s">
        <v>5305</v>
      </c>
      <c r="C2649" s="34" t="s">
        <v>5306</v>
      </c>
      <c r="D2649" s="18">
        <v>0</v>
      </c>
      <c r="E2649" s="18">
        <v>0</v>
      </c>
      <c r="F2649" s="18">
        <v>0</v>
      </c>
      <c r="G2649" s="18">
        <v>0</v>
      </c>
      <c r="H2649" s="18">
        <v>0</v>
      </c>
      <c r="I2649" s="18">
        <v>0</v>
      </c>
      <c r="J2649" s="18">
        <v>0</v>
      </c>
      <c r="K2649" s="18">
        <v>0</v>
      </c>
      <c r="L2649" s="18">
        <v>0</v>
      </c>
      <c r="M2649" s="18">
        <v>0</v>
      </c>
      <c r="N2649" s="19" t="s">
        <v>6098</v>
      </c>
    </row>
    <row r="2650" spans="1:14" ht="31.5" x14ac:dyDescent="0.25">
      <c r="A2650" s="31" t="s">
        <v>5073</v>
      </c>
      <c r="B2650" s="19" t="s">
        <v>5307</v>
      </c>
      <c r="C2650" s="34" t="s">
        <v>5308</v>
      </c>
      <c r="D2650" s="18">
        <v>0</v>
      </c>
      <c r="E2650" s="18">
        <v>0</v>
      </c>
      <c r="F2650" s="18">
        <v>0</v>
      </c>
      <c r="G2650" s="18">
        <v>0</v>
      </c>
      <c r="H2650" s="18">
        <v>0</v>
      </c>
      <c r="I2650" s="18">
        <v>0</v>
      </c>
      <c r="J2650" s="18">
        <v>0</v>
      </c>
      <c r="K2650" s="18">
        <v>0</v>
      </c>
      <c r="L2650" s="18">
        <v>0</v>
      </c>
      <c r="M2650" s="18">
        <v>0</v>
      </c>
      <c r="N2650" s="19" t="s">
        <v>6098</v>
      </c>
    </row>
    <row r="2651" spans="1:14" ht="47.25" x14ac:dyDescent="0.25">
      <c r="A2651" s="31" t="s">
        <v>5073</v>
      </c>
      <c r="B2651" s="19" t="s">
        <v>5309</v>
      </c>
      <c r="C2651" s="34" t="s">
        <v>5310</v>
      </c>
      <c r="D2651" s="18">
        <v>0</v>
      </c>
      <c r="E2651" s="18">
        <v>0</v>
      </c>
      <c r="F2651" s="18">
        <v>0</v>
      </c>
      <c r="G2651" s="18">
        <v>0</v>
      </c>
      <c r="H2651" s="18">
        <v>0</v>
      </c>
      <c r="I2651" s="18">
        <v>0</v>
      </c>
      <c r="J2651" s="18">
        <v>0</v>
      </c>
      <c r="K2651" s="18">
        <v>0</v>
      </c>
      <c r="L2651" s="18">
        <v>0</v>
      </c>
      <c r="M2651" s="18">
        <v>0</v>
      </c>
      <c r="N2651" s="19" t="s">
        <v>6098</v>
      </c>
    </row>
    <row r="2652" spans="1:14" ht="47.25" x14ac:dyDescent="0.25">
      <c r="A2652" s="31" t="s">
        <v>5073</v>
      </c>
      <c r="B2652" s="19" t="s">
        <v>5311</v>
      </c>
      <c r="C2652" s="34" t="s">
        <v>5312</v>
      </c>
      <c r="D2652" s="18">
        <v>0</v>
      </c>
      <c r="E2652" s="18">
        <v>0</v>
      </c>
      <c r="F2652" s="18">
        <v>0</v>
      </c>
      <c r="G2652" s="18">
        <v>0</v>
      </c>
      <c r="H2652" s="18">
        <v>0</v>
      </c>
      <c r="I2652" s="18">
        <v>0</v>
      </c>
      <c r="J2652" s="18">
        <v>0</v>
      </c>
      <c r="K2652" s="18">
        <v>0</v>
      </c>
      <c r="L2652" s="18">
        <v>0</v>
      </c>
      <c r="M2652" s="18">
        <v>0</v>
      </c>
      <c r="N2652" s="19" t="s">
        <v>6098</v>
      </c>
    </row>
    <row r="2653" spans="1:14" ht="47.25" x14ac:dyDescent="0.25">
      <c r="A2653" s="31" t="s">
        <v>5073</v>
      </c>
      <c r="B2653" s="19" t="s">
        <v>5313</v>
      </c>
      <c r="C2653" s="34" t="s">
        <v>5314</v>
      </c>
      <c r="D2653" s="18">
        <v>0</v>
      </c>
      <c r="E2653" s="18">
        <v>0</v>
      </c>
      <c r="F2653" s="18">
        <v>0</v>
      </c>
      <c r="G2653" s="18">
        <v>0</v>
      </c>
      <c r="H2653" s="18">
        <v>0</v>
      </c>
      <c r="I2653" s="18">
        <v>0</v>
      </c>
      <c r="J2653" s="18">
        <v>0</v>
      </c>
      <c r="K2653" s="18">
        <v>0</v>
      </c>
      <c r="L2653" s="18">
        <v>0</v>
      </c>
      <c r="M2653" s="18">
        <v>0</v>
      </c>
      <c r="N2653" s="19" t="s">
        <v>6098</v>
      </c>
    </row>
    <row r="2654" spans="1:14" ht="47.25" x14ac:dyDescent="0.25">
      <c r="A2654" s="31" t="s">
        <v>5073</v>
      </c>
      <c r="B2654" s="19" t="s">
        <v>5315</v>
      </c>
      <c r="C2654" s="34" t="s">
        <v>5316</v>
      </c>
      <c r="D2654" s="18">
        <v>0</v>
      </c>
      <c r="E2654" s="18">
        <v>0</v>
      </c>
      <c r="F2654" s="18">
        <v>0</v>
      </c>
      <c r="G2654" s="18">
        <v>0</v>
      </c>
      <c r="H2654" s="18">
        <v>0</v>
      </c>
      <c r="I2654" s="18">
        <v>0</v>
      </c>
      <c r="J2654" s="18">
        <v>0</v>
      </c>
      <c r="K2654" s="18">
        <v>0</v>
      </c>
      <c r="L2654" s="18">
        <v>0</v>
      </c>
      <c r="M2654" s="18">
        <v>0</v>
      </c>
      <c r="N2654" s="19" t="s">
        <v>6098</v>
      </c>
    </row>
    <row r="2655" spans="1:14" ht="47.25" x14ac:dyDescent="0.25">
      <c r="A2655" s="31" t="s">
        <v>5073</v>
      </c>
      <c r="B2655" s="19" t="s">
        <v>5317</v>
      </c>
      <c r="C2655" s="34" t="s">
        <v>5318</v>
      </c>
      <c r="D2655" s="18">
        <v>0</v>
      </c>
      <c r="E2655" s="18">
        <v>0</v>
      </c>
      <c r="F2655" s="18">
        <v>0</v>
      </c>
      <c r="G2655" s="18">
        <v>0</v>
      </c>
      <c r="H2655" s="18">
        <v>0</v>
      </c>
      <c r="I2655" s="18">
        <v>0</v>
      </c>
      <c r="J2655" s="18">
        <v>0</v>
      </c>
      <c r="K2655" s="18">
        <v>0</v>
      </c>
      <c r="L2655" s="18">
        <v>0</v>
      </c>
      <c r="M2655" s="18">
        <v>0</v>
      </c>
      <c r="N2655" s="19" t="s">
        <v>6098</v>
      </c>
    </row>
    <row r="2656" spans="1:14" ht="47.25" x14ac:dyDescent="0.25">
      <c r="A2656" s="31" t="s">
        <v>5073</v>
      </c>
      <c r="B2656" s="19" t="s">
        <v>5319</v>
      </c>
      <c r="C2656" s="34" t="s">
        <v>5320</v>
      </c>
      <c r="D2656" s="18">
        <v>0</v>
      </c>
      <c r="E2656" s="18">
        <v>0</v>
      </c>
      <c r="F2656" s="18">
        <v>0</v>
      </c>
      <c r="G2656" s="18">
        <v>0</v>
      </c>
      <c r="H2656" s="18">
        <v>0</v>
      </c>
      <c r="I2656" s="18">
        <v>0</v>
      </c>
      <c r="J2656" s="18">
        <v>0</v>
      </c>
      <c r="K2656" s="18">
        <v>0</v>
      </c>
      <c r="L2656" s="18">
        <v>0</v>
      </c>
      <c r="M2656" s="18">
        <v>0</v>
      </c>
      <c r="N2656" s="19" t="s">
        <v>6098</v>
      </c>
    </row>
    <row r="2657" spans="1:14" ht="47.25" x14ac:dyDescent="0.25">
      <c r="A2657" s="31" t="s">
        <v>5073</v>
      </c>
      <c r="B2657" s="19" t="s">
        <v>5321</v>
      </c>
      <c r="C2657" s="34" t="s">
        <v>5322</v>
      </c>
      <c r="D2657" s="18">
        <v>0</v>
      </c>
      <c r="E2657" s="18">
        <v>0</v>
      </c>
      <c r="F2657" s="18">
        <v>0</v>
      </c>
      <c r="G2657" s="18">
        <v>0</v>
      </c>
      <c r="H2657" s="18">
        <v>0</v>
      </c>
      <c r="I2657" s="18">
        <v>0</v>
      </c>
      <c r="J2657" s="18">
        <v>0</v>
      </c>
      <c r="K2657" s="18">
        <v>0</v>
      </c>
      <c r="L2657" s="18">
        <v>0</v>
      </c>
      <c r="M2657" s="18">
        <v>0</v>
      </c>
      <c r="N2657" s="19" t="s">
        <v>6098</v>
      </c>
    </row>
    <row r="2658" spans="1:14" ht="47.25" x14ac:dyDescent="0.25">
      <c r="A2658" s="31" t="s">
        <v>5073</v>
      </c>
      <c r="B2658" s="19" t="s">
        <v>5323</v>
      </c>
      <c r="C2658" s="34" t="s">
        <v>5324</v>
      </c>
      <c r="D2658" s="18">
        <v>0</v>
      </c>
      <c r="E2658" s="18">
        <v>0</v>
      </c>
      <c r="F2658" s="18">
        <v>0</v>
      </c>
      <c r="G2658" s="18">
        <v>0</v>
      </c>
      <c r="H2658" s="18">
        <v>0</v>
      </c>
      <c r="I2658" s="18">
        <v>0</v>
      </c>
      <c r="J2658" s="18">
        <v>0</v>
      </c>
      <c r="K2658" s="18">
        <v>0</v>
      </c>
      <c r="L2658" s="18">
        <v>0</v>
      </c>
      <c r="M2658" s="18">
        <v>0</v>
      </c>
      <c r="N2658" s="19" t="s">
        <v>6098</v>
      </c>
    </row>
    <row r="2659" spans="1:14" ht="47.25" x14ac:dyDescent="0.25">
      <c r="A2659" s="31" t="s">
        <v>5073</v>
      </c>
      <c r="B2659" s="19" t="s">
        <v>5325</v>
      </c>
      <c r="C2659" s="34" t="s">
        <v>5326</v>
      </c>
      <c r="D2659" s="18">
        <v>0</v>
      </c>
      <c r="E2659" s="18">
        <v>0</v>
      </c>
      <c r="F2659" s="18">
        <v>0</v>
      </c>
      <c r="G2659" s="18">
        <v>0</v>
      </c>
      <c r="H2659" s="18">
        <v>0</v>
      </c>
      <c r="I2659" s="18">
        <v>0</v>
      </c>
      <c r="J2659" s="18">
        <v>0</v>
      </c>
      <c r="K2659" s="18">
        <v>0</v>
      </c>
      <c r="L2659" s="18">
        <v>0</v>
      </c>
      <c r="M2659" s="18">
        <v>0</v>
      </c>
      <c r="N2659" s="19" t="s">
        <v>6098</v>
      </c>
    </row>
    <row r="2660" spans="1:14" ht="47.25" x14ac:dyDescent="0.25">
      <c r="A2660" s="31" t="s">
        <v>5073</v>
      </c>
      <c r="B2660" s="19" t="s">
        <v>5327</v>
      </c>
      <c r="C2660" s="34" t="s">
        <v>5328</v>
      </c>
      <c r="D2660" s="18">
        <v>0</v>
      </c>
      <c r="E2660" s="18">
        <v>0</v>
      </c>
      <c r="F2660" s="18">
        <v>0</v>
      </c>
      <c r="G2660" s="18">
        <v>0</v>
      </c>
      <c r="H2660" s="18">
        <v>0</v>
      </c>
      <c r="I2660" s="18">
        <v>0</v>
      </c>
      <c r="J2660" s="18">
        <v>0</v>
      </c>
      <c r="K2660" s="18">
        <v>0</v>
      </c>
      <c r="L2660" s="18">
        <v>0</v>
      </c>
      <c r="M2660" s="18">
        <v>0</v>
      </c>
      <c r="N2660" s="19" t="s">
        <v>6098</v>
      </c>
    </row>
    <row r="2661" spans="1:14" ht="47.25" x14ac:dyDescent="0.25">
      <c r="A2661" s="31" t="s">
        <v>5073</v>
      </c>
      <c r="B2661" s="19" t="s">
        <v>5329</v>
      </c>
      <c r="C2661" s="34" t="s">
        <v>5330</v>
      </c>
      <c r="D2661" s="18">
        <v>0</v>
      </c>
      <c r="E2661" s="18">
        <v>0</v>
      </c>
      <c r="F2661" s="18">
        <v>0</v>
      </c>
      <c r="G2661" s="18">
        <v>0</v>
      </c>
      <c r="H2661" s="18">
        <v>0</v>
      </c>
      <c r="I2661" s="18">
        <v>0</v>
      </c>
      <c r="J2661" s="18">
        <v>0</v>
      </c>
      <c r="K2661" s="18">
        <v>0</v>
      </c>
      <c r="L2661" s="18">
        <v>0</v>
      </c>
      <c r="M2661" s="18">
        <v>0</v>
      </c>
      <c r="N2661" s="19" t="s">
        <v>6098</v>
      </c>
    </row>
    <row r="2662" spans="1:14" ht="63" x14ac:dyDescent="0.25">
      <c r="A2662" s="31" t="s">
        <v>5073</v>
      </c>
      <c r="B2662" s="19" t="s">
        <v>5331</v>
      </c>
      <c r="C2662" s="34" t="s">
        <v>5332</v>
      </c>
      <c r="D2662" s="18">
        <v>0</v>
      </c>
      <c r="E2662" s="18">
        <v>0</v>
      </c>
      <c r="F2662" s="18">
        <v>0</v>
      </c>
      <c r="G2662" s="18">
        <v>0</v>
      </c>
      <c r="H2662" s="18">
        <v>0</v>
      </c>
      <c r="I2662" s="18">
        <v>0</v>
      </c>
      <c r="J2662" s="18">
        <v>0</v>
      </c>
      <c r="K2662" s="18">
        <v>0</v>
      </c>
      <c r="L2662" s="18">
        <v>0</v>
      </c>
      <c r="M2662" s="18">
        <v>0</v>
      </c>
      <c r="N2662" s="19" t="s">
        <v>6098</v>
      </c>
    </row>
    <row r="2663" spans="1:14" ht="63" x14ac:dyDescent="0.25">
      <c r="A2663" s="31" t="s">
        <v>5073</v>
      </c>
      <c r="B2663" s="19" t="s">
        <v>5333</v>
      </c>
      <c r="C2663" s="34" t="s">
        <v>5334</v>
      </c>
      <c r="D2663" s="18">
        <v>0</v>
      </c>
      <c r="E2663" s="18">
        <v>0</v>
      </c>
      <c r="F2663" s="18">
        <v>0</v>
      </c>
      <c r="G2663" s="18">
        <v>0</v>
      </c>
      <c r="H2663" s="18">
        <v>0</v>
      </c>
      <c r="I2663" s="18">
        <v>0</v>
      </c>
      <c r="J2663" s="18">
        <v>0</v>
      </c>
      <c r="K2663" s="18">
        <v>0</v>
      </c>
      <c r="L2663" s="18">
        <v>0</v>
      </c>
      <c r="M2663" s="18">
        <v>0</v>
      </c>
      <c r="N2663" s="19" t="s">
        <v>6098</v>
      </c>
    </row>
    <row r="2664" spans="1:14" ht="63" x14ac:dyDescent="0.25">
      <c r="A2664" s="31" t="s">
        <v>5073</v>
      </c>
      <c r="B2664" s="19" t="s">
        <v>5335</v>
      </c>
      <c r="C2664" s="34" t="s">
        <v>5336</v>
      </c>
      <c r="D2664" s="18">
        <v>0</v>
      </c>
      <c r="E2664" s="18">
        <v>0</v>
      </c>
      <c r="F2664" s="18">
        <v>0</v>
      </c>
      <c r="G2664" s="18">
        <v>0</v>
      </c>
      <c r="H2664" s="18">
        <v>0</v>
      </c>
      <c r="I2664" s="18">
        <v>0</v>
      </c>
      <c r="J2664" s="18">
        <v>0</v>
      </c>
      <c r="K2664" s="18">
        <v>0</v>
      </c>
      <c r="L2664" s="18">
        <v>0</v>
      </c>
      <c r="M2664" s="18">
        <v>0</v>
      </c>
      <c r="N2664" s="19" t="s">
        <v>6098</v>
      </c>
    </row>
    <row r="2665" spans="1:14" ht="63" x14ac:dyDescent="0.25">
      <c r="A2665" s="31" t="s">
        <v>5073</v>
      </c>
      <c r="B2665" s="19" t="s">
        <v>5337</v>
      </c>
      <c r="C2665" s="34" t="s">
        <v>5338</v>
      </c>
      <c r="D2665" s="18">
        <v>0</v>
      </c>
      <c r="E2665" s="18">
        <v>0</v>
      </c>
      <c r="F2665" s="18">
        <v>0</v>
      </c>
      <c r="G2665" s="18">
        <v>0</v>
      </c>
      <c r="H2665" s="18">
        <v>0</v>
      </c>
      <c r="I2665" s="18">
        <v>0</v>
      </c>
      <c r="J2665" s="18">
        <v>0</v>
      </c>
      <c r="K2665" s="18">
        <v>0</v>
      </c>
      <c r="L2665" s="18">
        <v>0</v>
      </c>
      <c r="M2665" s="18">
        <v>0</v>
      </c>
      <c r="N2665" s="19" t="s">
        <v>6098</v>
      </c>
    </row>
    <row r="2666" spans="1:14" ht="63" x14ac:dyDescent="0.25">
      <c r="A2666" s="31" t="s">
        <v>5073</v>
      </c>
      <c r="B2666" s="19" t="s">
        <v>5339</v>
      </c>
      <c r="C2666" s="34" t="s">
        <v>5340</v>
      </c>
      <c r="D2666" s="18">
        <v>0</v>
      </c>
      <c r="E2666" s="18">
        <v>0</v>
      </c>
      <c r="F2666" s="18">
        <v>0</v>
      </c>
      <c r="G2666" s="18">
        <v>0</v>
      </c>
      <c r="H2666" s="18">
        <v>0</v>
      </c>
      <c r="I2666" s="18">
        <v>0</v>
      </c>
      <c r="J2666" s="18">
        <v>0</v>
      </c>
      <c r="K2666" s="18">
        <v>0</v>
      </c>
      <c r="L2666" s="18">
        <v>0</v>
      </c>
      <c r="M2666" s="18">
        <v>0</v>
      </c>
      <c r="N2666" s="19" t="s">
        <v>6098</v>
      </c>
    </row>
    <row r="2667" spans="1:14" ht="47.25" x14ac:dyDescent="0.25">
      <c r="A2667" s="31" t="s">
        <v>5073</v>
      </c>
      <c r="B2667" s="19" t="s">
        <v>5341</v>
      </c>
      <c r="C2667" s="34" t="s">
        <v>5342</v>
      </c>
      <c r="D2667" s="18">
        <v>0</v>
      </c>
      <c r="E2667" s="18">
        <v>0</v>
      </c>
      <c r="F2667" s="18">
        <v>0</v>
      </c>
      <c r="G2667" s="18">
        <v>0</v>
      </c>
      <c r="H2667" s="18">
        <v>0</v>
      </c>
      <c r="I2667" s="18">
        <v>0</v>
      </c>
      <c r="J2667" s="18">
        <v>0</v>
      </c>
      <c r="K2667" s="18">
        <v>0</v>
      </c>
      <c r="L2667" s="18">
        <v>0</v>
      </c>
      <c r="M2667" s="18">
        <v>0</v>
      </c>
      <c r="N2667" s="19" t="s">
        <v>6098</v>
      </c>
    </row>
    <row r="2668" spans="1:14" ht="47.25" x14ac:dyDescent="0.25">
      <c r="A2668" s="31" t="s">
        <v>5073</v>
      </c>
      <c r="B2668" s="19" t="s">
        <v>5343</v>
      </c>
      <c r="C2668" s="34" t="s">
        <v>5344</v>
      </c>
      <c r="D2668" s="18">
        <v>0</v>
      </c>
      <c r="E2668" s="18">
        <v>0</v>
      </c>
      <c r="F2668" s="18">
        <v>0</v>
      </c>
      <c r="G2668" s="18">
        <v>0</v>
      </c>
      <c r="H2668" s="18">
        <v>0</v>
      </c>
      <c r="I2668" s="18">
        <v>0</v>
      </c>
      <c r="J2668" s="18">
        <v>0</v>
      </c>
      <c r="K2668" s="18">
        <v>0</v>
      </c>
      <c r="L2668" s="18">
        <v>0</v>
      </c>
      <c r="M2668" s="18">
        <v>0</v>
      </c>
      <c r="N2668" s="19" t="s">
        <v>6098</v>
      </c>
    </row>
    <row r="2669" spans="1:14" ht="47.25" x14ac:dyDescent="0.25">
      <c r="A2669" s="31" t="s">
        <v>5073</v>
      </c>
      <c r="B2669" s="19" t="s">
        <v>5345</v>
      </c>
      <c r="C2669" s="34" t="s">
        <v>5346</v>
      </c>
      <c r="D2669" s="18">
        <v>0</v>
      </c>
      <c r="E2669" s="18">
        <v>0</v>
      </c>
      <c r="F2669" s="18">
        <v>0</v>
      </c>
      <c r="G2669" s="18">
        <v>0</v>
      </c>
      <c r="H2669" s="18">
        <v>0</v>
      </c>
      <c r="I2669" s="18">
        <v>0</v>
      </c>
      <c r="J2669" s="18">
        <v>0</v>
      </c>
      <c r="K2669" s="18">
        <v>0</v>
      </c>
      <c r="L2669" s="18">
        <v>0</v>
      </c>
      <c r="M2669" s="18">
        <v>0</v>
      </c>
      <c r="N2669" s="19" t="s">
        <v>6098</v>
      </c>
    </row>
    <row r="2670" spans="1:14" ht="63" x14ac:dyDescent="0.25">
      <c r="A2670" s="31" t="s">
        <v>5073</v>
      </c>
      <c r="B2670" s="19" t="s">
        <v>5347</v>
      </c>
      <c r="C2670" s="34" t="s">
        <v>5348</v>
      </c>
      <c r="D2670" s="18">
        <v>0</v>
      </c>
      <c r="E2670" s="18">
        <v>0</v>
      </c>
      <c r="F2670" s="18">
        <v>0</v>
      </c>
      <c r="G2670" s="18">
        <v>0</v>
      </c>
      <c r="H2670" s="18">
        <v>0</v>
      </c>
      <c r="I2670" s="18">
        <v>0</v>
      </c>
      <c r="J2670" s="18">
        <v>0</v>
      </c>
      <c r="K2670" s="18">
        <v>0</v>
      </c>
      <c r="L2670" s="18">
        <v>0</v>
      </c>
      <c r="M2670" s="18">
        <v>0</v>
      </c>
      <c r="N2670" s="19" t="s">
        <v>6098</v>
      </c>
    </row>
    <row r="2671" spans="1:14" ht="63" x14ac:dyDescent="0.25">
      <c r="A2671" s="31" t="s">
        <v>5073</v>
      </c>
      <c r="B2671" s="19" t="s">
        <v>5349</v>
      </c>
      <c r="C2671" s="34" t="s">
        <v>5350</v>
      </c>
      <c r="D2671" s="18">
        <v>0</v>
      </c>
      <c r="E2671" s="18">
        <v>0</v>
      </c>
      <c r="F2671" s="18">
        <v>0</v>
      </c>
      <c r="G2671" s="18">
        <v>0</v>
      </c>
      <c r="H2671" s="18">
        <v>0</v>
      </c>
      <c r="I2671" s="18">
        <v>0</v>
      </c>
      <c r="J2671" s="18">
        <v>0</v>
      </c>
      <c r="K2671" s="18">
        <v>0</v>
      </c>
      <c r="L2671" s="18">
        <v>0</v>
      </c>
      <c r="M2671" s="18">
        <v>0</v>
      </c>
      <c r="N2671" s="19" t="s">
        <v>6098</v>
      </c>
    </row>
    <row r="2672" spans="1:14" ht="47.25" x14ac:dyDescent="0.25">
      <c r="A2672" s="31" t="s">
        <v>5073</v>
      </c>
      <c r="B2672" s="19" t="s">
        <v>5351</v>
      </c>
      <c r="C2672" s="34" t="s">
        <v>5352</v>
      </c>
      <c r="D2672" s="18">
        <v>0</v>
      </c>
      <c r="E2672" s="18">
        <v>0</v>
      </c>
      <c r="F2672" s="18">
        <v>0</v>
      </c>
      <c r="G2672" s="18">
        <v>0</v>
      </c>
      <c r="H2672" s="18">
        <v>0</v>
      </c>
      <c r="I2672" s="18">
        <v>0</v>
      </c>
      <c r="J2672" s="18">
        <v>0</v>
      </c>
      <c r="K2672" s="18">
        <v>0</v>
      </c>
      <c r="L2672" s="18">
        <v>0</v>
      </c>
      <c r="M2672" s="18">
        <v>0</v>
      </c>
      <c r="N2672" s="19" t="s">
        <v>6098</v>
      </c>
    </row>
    <row r="2673" spans="1:14" ht="63" x14ac:dyDescent="0.25">
      <c r="A2673" s="31" t="s">
        <v>5073</v>
      </c>
      <c r="B2673" s="19" t="s">
        <v>5353</v>
      </c>
      <c r="C2673" s="34" t="s">
        <v>5354</v>
      </c>
      <c r="D2673" s="18">
        <v>0</v>
      </c>
      <c r="E2673" s="18">
        <v>0</v>
      </c>
      <c r="F2673" s="18">
        <v>0</v>
      </c>
      <c r="G2673" s="18">
        <v>0</v>
      </c>
      <c r="H2673" s="18">
        <v>0</v>
      </c>
      <c r="I2673" s="18">
        <v>0</v>
      </c>
      <c r="J2673" s="18">
        <v>0</v>
      </c>
      <c r="K2673" s="18">
        <v>0</v>
      </c>
      <c r="L2673" s="18">
        <v>0</v>
      </c>
      <c r="M2673" s="18">
        <v>0</v>
      </c>
      <c r="N2673" s="19" t="s">
        <v>6098</v>
      </c>
    </row>
    <row r="2674" spans="1:14" ht="47.25" x14ac:dyDescent="0.25">
      <c r="A2674" s="31" t="s">
        <v>5073</v>
      </c>
      <c r="B2674" s="19" t="s">
        <v>5355</v>
      </c>
      <c r="C2674" s="34" t="s">
        <v>5356</v>
      </c>
      <c r="D2674" s="18">
        <v>0</v>
      </c>
      <c r="E2674" s="18">
        <v>0</v>
      </c>
      <c r="F2674" s="18">
        <v>0</v>
      </c>
      <c r="G2674" s="18">
        <v>0</v>
      </c>
      <c r="H2674" s="18">
        <v>0</v>
      </c>
      <c r="I2674" s="18">
        <v>0</v>
      </c>
      <c r="J2674" s="18">
        <v>0</v>
      </c>
      <c r="K2674" s="18">
        <v>0</v>
      </c>
      <c r="L2674" s="18">
        <v>0</v>
      </c>
      <c r="M2674" s="18">
        <v>0</v>
      </c>
      <c r="N2674" s="19" t="s">
        <v>6098</v>
      </c>
    </row>
    <row r="2675" spans="1:14" ht="63" x14ac:dyDescent="0.25">
      <c r="A2675" s="31" t="s">
        <v>5073</v>
      </c>
      <c r="B2675" s="19" t="s">
        <v>5357</v>
      </c>
      <c r="C2675" s="34" t="s">
        <v>5358</v>
      </c>
      <c r="D2675" s="18">
        <v>0</v>
      </c>
      <c r="E2675" s="18">
        <v>0</v>
      </c>
      <c r="F2675" s="18">
        <v>0</v>
      </c>
      <c r="G2675" s="18">
        <v>0</v>
      </c>
      <c r="H2675" s="18">
        <v>0</v>
      </c>
      <c r="I2675" s="18">
        <v>0</v>
      </c>
      <c r="J2675" s="18">
        <v>0</v>
      </c>
      <c r="K2675" s="18">
        <v>0</v>
      </c>
      <c r="L2675" s="18">
        <v>0</v>
      </c>
      <c r="M2675" s="18">
        <v>0</v>
      </c>
      <c r="N2675" s="19" t="s">
        <v>6098</v>
      </c>
    </row>
    <row r="2676" spans="1:14" ht="63" x14ac:dyDescent="0.25">
      <c r="A2676" s="31" t="s">
        <v>5073</v>
      </c>
      <c r="B2676" s="19" t="s">
        <v>5359</v>
      </c>
      <c r="C2676" s="34" t="s">
        <v>5360</v>
      </c>
      <c r="D2676" s="18">
        <v>0</v>
      </c>
      <c r="E2676" s="18">
        <v>0</v>
      </c>
      <c r="F2676" s="18">
        <v>0</v>
      </c>
      <c r="G2676" s="18">
        <v>0</v>
      </c>
      <c r="H2676" s="18">
        <v>0</v>
      </c>
      <c r="I2676" s="18">
        <v>0</v>
      </c>
      <c r="J2676" s="18">
        <v>0</v>
      </c>
      <c r="K2676" s="18">
        <v>0</v>
      </c>
      <c r="L2676" s="18">
        <v>0</v>
      </c>
      <c r="M2676" s="18">
        <v>0</v>
      </c>
      <c r="N2676" s="19" t="s">
        <v>6098</v>
      </c>
    </row>
    <row r="2677" spans="1:14" ht="63" x14ac:dyDescent="0.25">
      <c r="A2677" s="31" t="s">
        <v>5073</v>
      </c>
      <c r="B2677" s="19" t="s">
        <v>5361</v>
      </c>
      <c r="C2677" s="34" t="s">
        <v>5362</v>
      </c>
      <c r="D2677" s="18">
        <v>0</v>
      </c>
      <c r="E2677" s="18">
        <v>0</v>
      </c>
      <c r="F2677" s="18">
        <v>0</v>
      </c>
      <c r="G2677" s="18">
        <v>0</v>
      </c>
      <c r="H2677" s="18">
        <v>0</v>
      </c>
      <c r="I2677" s="18">
        <v>0</v>
      </c>
      <c r="J2677" s="18">
        <v>0</v>
      </c>
      <c r="K2677" s="18">
        <v>0</v>
      </c>
      <c r="L2677" s="18">
        <v>0</v>
      </c>
      <c r="M2677" s="18">
        <v>0</v>
      </c>
      <c r="N2677" s="19" t="s">
        <v>6098</v>
      </c>
    </row>
    <row r="2678" spans="1:14" ht="63" x14ac:dyDescent="0.25">
      <c r="A2678" s="31" t="s">
        <v>5073</v>
      </c>
      <c r="B2678" s="19" t="s">
        <v>5363</v>
      </c>
      <c r="C2678" s="34" t="s">
        <v>5364</v>
      </c>
      <c r="D2678" s="18">
        <v>0</v>
      </c>
      <c r="E2678" s="18">
        <v>0</v>
      </c>
      <c r="F2678" s="18">
        <v>0</v>
      </c>
      <c r="G2678" s="18">
        <v>0</v>
      </c>
      <c r="H2678" s="18">
        <v>0</v>
      </c>
      <c r="I2678" s="18">
        <v>0</v>
      </c>
      <c r="J2678" s="18">
        <v>0</v>
      </c>
      <c r="K2678" s="18">
        <v>0</v>
      </c>
      <c r="L2678" s="18">
        <v>0</v>
      </c>
      <c r="M2678" s="18">
        <v>0</v>
      </c>
      <c r="N2678" s="19" t="s">
        <v>6098</v>
      </c>
    </row>
    <row r="2679" spans="1:14" ht="63" x14ac:dyDescent="0.25">
      <c r="A2679" s="31" t="s">
        <v>5073</v>
      </c>
      <c r="B2679" s="19" t="s">
        <v>5365</v>
      </c>
      <c r="C2679" s="34" t="s">
        <v>5366</v>
      </c>
      <c r="D2679" s="18">
        <v>0</v>
      </c>
      <c r="E2679" s="18">
        <v>0</v>
      </c>
      <c r="F2679" s="18">
        <v>0</v>
      </c>
      <c r="G2679" s="18">
        <v>0</v>
      </c>
      <c r="H2679" s="18">
        <v>0</v>
      </c>
      <c r="I2679" s="18">
        <v>0</v>
      </c>
      <c r="J2679" s="18">
        <v>0</v>
      </c>
      <c r="K2679" s="18">
        <v>0</v>
      </c>
      <c r="L2679" s="18">
        <v>0</v>
      </c>
      <c r="M2679" s="18">
        <v>0</v>
      </c>
      <c r="N2679" s="19" t="s">
        <v>6098</v>
      </c>
    </row>
    <row r="2680" spans="1:14" ht="63" x14ac:dyDescent="0.25">
      <c r="A2680" s="31" t="s">
        <v>5073</v>
      </c>
      <c r="B2680" s="19" t="s">
        <v>5367</v>
      </c>
      <c r="C2680" s="34" t="s">
        <v>5368</v>
      </c>
      <c r="D2680" s="18">
        <v>0</v>
      </c>
      <c r="E2680" s="18">
        <v>0</v>
      </c>
      <c r="F2680" s="18">
        <v>0</v>
      </c>
      <c r="G2680" s="18">
        <v>0</v>
      </c>
      <c r="H2680" s="18">
        <v>0</v>
      </c>
      <c r="I2680" s="18">
        <v>0</v>
      </c>
      <c r="J2680" s="18">
        <v>0</v>
      </c>
      <c r="K2680" s="18">
        <v>0</v>
      </c>
      <c r="L2680" s="18">
        <v>0</v>
      </c>
      <c r="M2680" s="18">
        <v>0</v>
      </c>
      <c r="N2680" s="19" t="s">
        <v>6098</v>
      </c>
    </row>
    <row r="2681" spans="1:14" ht="47.25" x14ac:dyDescent="0.25">
      <c r="A2681" s="31" t="s">
        <v>5073</v>
      </c>
      <c r="B2681" s="19" t="s">
        <v>5369</v>
      </c>
      <c r="C2681" s="34" t="s">
        <v>5370</v>
      </c>
      <c r="D2681" s="18">
        <v>0</v>
      </c>
      <c r="E2681" s="18">
        <v>0</v>
      </c>
      <c r="F2681" s="18">
        <v>0</v>
      </c>
      <c r="G2681" s="18">
        <v>0</v>
      </c>
      <c r="H2681" s="18">
        <v>0</v>
      </c>
      <c r="I2681" s="18">
        <v>0</v>
      </c>
      <c r="J2681" s="18">
        <v>0</v>
      </c>
      <c r="K2681" s="18">
        <v>0</v>
      </c>
      <c r="L2681" s="18">
        <v>0</v>
      </c>
      <c r="M2681" s="18">
        <v>0</v>
      </c>
      <c r="N2681" s="19" t="s">
        <v>6098</v>
      </c>
    </row>
    <row r="2682" spans="1:14" ht="63" x14ac:dyDescent="0.25">
      <c r="A2682" s="31" t="s">
        <v>5073</v>
      </c>
      <c r="B2682" s="19" t="s">
        <v>5371</v>
      </c>
      <c r="C2682" s="34" t="s">
        <v>5372</v>
      </c>
      <c r="D2682" s="18">
        <v>0</v>
      </c>
      <c r="E2682" s="18">
        <v>0</v>
      </c>
      <c r="F2682" s="18">
        <v>0</v>
      </c>
      <c r="G2682" s="18">
        <v>0</v>
      </c>
      <c r="H2682" s="18">
        <v>0</v>
      </c>
      <c r="I2682" s="18">
        <v>0</v>
      </c>
      <c r="J2682" s="18">
        <v>0</v>
      </c>
      <c r="K2682" s="18">
        <v>0</v>
      </c>
      <c r="L2682" s="18">
        <v>0</v>
      </c>
      <c r="M2682" s="18">
        <v>0</v>
      </c>
      <c r="N2682" s="19" t="s">
        <v>6098</v>
      </c>
    </row>
    <row r="2683" spans="1:14" ht="63" x14ac:dyDescent="0.25">
      <c r="A2683" s="31" t="s">
        <v>5073</v>
      </c>
      <c r="B2683" s="19" t="s">
        <v>5373</v>
      </c>
      <c r="C2683" s="34" t="s">
        <v>5374</v>
      </c>
      <c r="D2683" s="18">
        <v>0</v>
      </c>
      <c r="E2683" s="18">
        <v>0</v>
      </c>
      <c r="F2683" s="18">
        <v>0</v>
      </c>
      <c r="G2683" s="18">
        <v>0</v>
      </c>
      <c r="H2683" s="18">
        <v>0</v>
      </c>
      <c r="I2683" s="18">
        <v>0</v>
      </c>
      <c r="J2683" s="18">
        <v>0</v>
      </c>
      <c r="K2683" s="18">
        <v>0</v>
      </c>
      <c r="L2683" s="18">
        <v>0</v>
      </c>
      <c r="M2683" s="18">
        <v>0</v>
      </c>
      <c r="N2683" s="19" t="s">
        <v>6098</v>
      </c>
    </row>
    <row r="2684" spans="1:14" ht="63" x14ac:dyDescent="0.25">
      <c r="A2684" s="31" t="s">
        <v>5073</v>
      </c>
      <c r="B2684" s="19" t="s">
        <v>5375</v>
      </c>
      <c r="C2684" s="34" t="s">
        <v>5376</v>
      </c>
      <c r="D2684" s="18">
        <v>0</v>
      </c>
      <c r="E2684" s="18">
        <v>0</v>
      </c>
      <c r="F2684" s="18">
        <v>0</v>
      </c>
      <c r="G2684" s="18">
        <v>0</v>
      </c>
      <c r="H2684" s="18">
        <v>0</v>
      </c>
      <c r="I2684" s="18">
        <v>0</v>
      </c>
      <c r="J2684" s="18">
        <v>0</v>
      </c>
      <c r="K2684" s="18">
        <v>0</v>
      </c>
      <c r="L2684" s="18">
        <v>0</v>
      </c>
      <c r="M2684" s="18">
        <v>0</v>
      </c>
      <c r="N2684" s="19" t="s">
        <v>6098</v>
      </c>
    </row>
    <row r="2685" spans="1:14" ht="63" x14ac:dyDescent="0.25">
      <c r="A2685" s="31" t="s">
        <v>5073</v>
      </c>
      <c r="B2685" s="19" t="s">
        <v>5377</v>
      </c>
      <c r="C2685" s="34" t="s">
        <v>5378</v>
      </c>
      <c r="D2685" s="18">
        <v>0</v>
      </c>
      <c r="E2685" s="18">
        <v>0</v>
      </c>
      <c r="F2685" s="18">
        <v>0</v>
      </c>
      <c r="G2685" s="18">
        <v>0</v>
      </c>
      <c r="H2685" s="18">
        <v>0</v>
      </c>
      <c r="I2685" s="18">
        <v>0</v>
      </c>
      <c r="J2685" s="18">
        <v>0</v>
      </c>
      <c r="K2685" s="18">
        <v>0</v>
      </c>
      <c r="L2685" s="18">
        <v>0</v>
      </c>
      <c r="M2685" s="18">
        <v>0</v>
      </c>
      <c r="N2685" s="19" t="s">
        <v>6098</v>
      </c>
    </row>
    <row r="2686" spans="1:14" ht="63" x14ac:dyDescent="0.25">
      <c r="A2686" s="31" t="s">
        <v>5073</v>
      </c>
      <c r="B2686" s="19" t="s">
        <v>5379</v>
      </c>
      <c r="C2686" s="34" t="s">
        <v>5380</v>
      </c>
      <c r="D2686" s="18">
        <v>0</v>
      </c>
      <c r="E2686" s="18">
        <v>0</v>
      </c>
      <c r="F2686" s="18">
        <v>0</v>
      </c>
      <c r="G2686" s="18">
        <v>0</v>
      </c>
      <c r="H2686" s="18">
        <v>0</v>
      </c>
      <c r="I2686" s="18">
        <v>0</v>
      </c>
      <c r="J2686" s="18">
        <v>0</v>
      </c>
      <c r="K2686" s="18">
        <v>0</v>
      </c>
      <c r="L2686" s="18">
        <v>0</v>
      </c>
      <c r="M2686" s="18">
        <v>0</v>
      </c>
      <c r="N2686" s="19" t="s">
        <v>6098</v>
      </c>
    </row>
    <row r="2687" spans="1:14" ht="31.5" x14ac:dyDescent="0.25">
      <c r="A2687" s="31" t="s">
        <v>5073</v>
      </c>
      <c r="B2687" s="19" t="s">
        <v>5381</v>
      </c>
      <c r="C2687" s="34" t="s">
        <v>5382</v>
      </c>
      <c r="D2687" s="18">
        <v>0</v>
      </c>
      <c r="E2687" s="18">
        <v>0</v>
      </c>
      <c r="F2687" s="18">
        <v>0</v>
      </c>
      <c r="G2687" s="18">
        <v>0</v>
      </c>
      <c r="H2687" s="18">
        <v>0</v>
      </c>
      <c r="I2687" s="18">
        <v>0</v>
      </c>
      <c r="J2687" s="18">
        <v>0</v>
      </c>
      <c r="K2687" s="18">
        <v>0</v>
      </c>
      <c r="L2687" s="18">
        <v>0</v>
      </c>
      <c r="M2687" s="18">
        <v>0</v>
      </c>
      <c r="N2687" s="19" t="s">
        <v>6098</v>
      </c>
    </row>
    <row r="2688" spans="1:14" ht="63" x14ac:dyDescent="0.25">
      <c r="A2688" s="31" t="s">
        <v>5073</v>
      </c>
      <c r="B2688" s="19" t="s">
        <v>5383</v>
      </c>
      <c r="C2688" s="34" t="s">
        <v>5384</v>
      </c>
      <c r="D2688" s="18">
        <v>0</v>
      </c>
      <c r="E2688" s="18">
        <v>0</v>
      </c>
      <c r="F2688" s="18">
        <v>0</v>
      </c>
      <c r="G2688" s="18">
        <v>0</v>
      </c>
      <c r="H2688" s="18">
        <v>0</v>
      </c>
      <c r="I2688" s="18">
        <v>0</v>
      </c>
      <c r="J2688" s="18">
        <v>0</v>
      </c>
      <c r="K2688" s="18">
        <v>0</v>
      </c>
      <c r="L2688" s="18">
        <v>0</v>
      </c>
      <c r="M2688" s="18">
        <v>0</v>
      </c>
      <c r="N2688" s="19" t="s">
        <v>6098</v>
      </c>
    </row>
    <row r="2689" spans="1:14" ht="63" x14ac:dyDescent="0.25">
      <c r="A2689" s="31" t="s">
        <v>5073</v>
      </c>
      <c r="B2689" s="19" t="s">
        <v>5385</v>
      </c>
      <c r="C2689" s="34" t="s">
        <v>5386</v>
      </c>
      <c r="D2689" s="18">
        <v>0</v>
      </c>
      <c r="E2689" s="18">
        <v>0</v>
      </c>
      <c r="F2689" s="18">
        <v>0</v>
      </c>
      <c r="G2689" s="18">
        <v>0</v>
      </c>
      <c r="H2689" s="18">
        <v>0</v>
      </c>
      <c r="I2689" s="18">
        <v>0</v>
      </c>
      <c r="J2689" s="18">
        <v>0</v>
      </c>
      <c r="K2689" s="18">
        <v>0</v>
      </c>
      <c r="L2689" s="18">
        <v>0</v>
      </c>
      <c r="M2689" s="18">
        <v>0</v>
      </c>
      <c r="N2689" s="19" t="s">
        <v>6098</v>
      </c>
    </row>
    <row r="2690" spans="1:14" ht="63" x14ac:dyDescent="0.25">
      <c r="A2690" s="31" t="s">
        <v>5073</v>
      </c>
      <c r="B2690" s="19" t="s">
        <v>5387</v>
      </c>
      <c r="C2690" s="34" t="s">
        <v>5388</v>
      </c>
      <c r="D2690" s="18">
        <v>0</v>
      </c>
      <c r="E2690" s="18">
        <v>0</v>
      </c>
      <c r="F2690" s="18">
        <v>0</v>
      </c>
      <c r="G2690" s="18">
        <v>0</v>
      </c>
      <c r="H2690" s="18">
        <v>0</v>
      </c>
      <c r="I2690" s="18">
        <v>0</v>
      </c>
      <c r="J2690" s="18">
        <v>0</v>
      </c>
      <c r="K2690" s="18">
        <v>0</v>
      </c>
      <c r="L2690" s="18">
        <v>0</v>
      </c>
      <c r="M2690" s="18">
        <v>0</v>
      </c>
      <c r="N2690" s="19" t="s">
        <v>6098</v>
      </c>
    </row>
    <row r="2691" spans="1:14" ht="47.25" x14ac:dyDescent="0.25">
      <c r="A2691" s="31" t="s">
        <v>5073</v>
      </c>
      <c r="B2691" s="19" t="s">
        <v>5389</v>
      </c>
      <c r="C2691" s="34" t="s">
        <v>5390</v>
      </c>
      <c r="D2691" s="18">
        <v>0</v>
      </c>
      <c r="E2691" s="18">
        <v>0</v>
      </c>
      <c r="F2691" s="18">
        <v>0</v>
      </c>
      <c r="G2691" s="18">
        <v>0</v>
      </c>
      <c r="H2691" s="18">
        <v>0</v>
      </c>
      <c r="I2691" s="18">
        <v>0</v>
      </c>
      <c r="J2691" s="18">
        <v>0</v>
      </c>
      <c r="K2691" s="18">
        <v>0</v>
      </c>
      <c r="L2691" s="18">
        <v>0</v>
      </c>
      <c r="M2691" s="18">
        <v>0</v>
      </c>
      <c r="N2691" s="19" t="s">
        <v>6098</v>
      </c>
    </row>
    <row r="2692" spans="1:14" ht="63" x14ac:dyDescent="0.25">
      <c r="A2692" s="31" t="s">
        <v>5073</v>
      </c>
      <c r="B2692" s="19" t="s">
        <v>5391</v>
      </c>
      <c r="C2692" s="34" t="s">
        <v>5392</v>
      </c>
      <c r="D2692" s="18">
        <v>0</v>
      </c>
      <c r="E2692" s="18">
        <v>0</v>
      </c>
      <c r="F2692" s="18">
        <v>0</v>
      </c>
      <c r="G2692" s="18">
        <v>0</v>
      </c>
      <c r="H2692" s="18">
        <v>0</v>
      </c>
      <c r="I2692" s="18">
        <v>0</v>
      </c>
      <c r="J2692" s="18">
        <v>0</v>
      </c>
      <c r="K2692" s="18">
        <v>0</v>
      </c>
      <c r="L2692" s="18">
        <v>0</v>
      </c>
      <c r="M2692" s="18">
        <v>0</v>
      </c>
      <c r="N2692" s="19" t="s">
        <v>6098</v>
      </c>
    </row>
    <row r="2693" spans="1:14" ht="63" x14ac:dyDescent="0.25">
      <c r="A2693" s="31" t="s">
        <v>5073</v>
      </c>
      <c r="B2693" s="19" t="s">
        <v>5393</v>
      </c>
      <c r="C2693" s="34" t="s">
        <v>5394</v>
      </c>
      <c r="D2693" s="18">
        <v>0</v>
      </c>
      <c r="E2693" s="18">
        <v>0</v>
      </c>
      <c r="F2693" s="18">
        <v>0</v>
      </c>
      <c r="G2693" s="18">
        <v>0</v>
      </c>
      <c r="H2693" s="18">
        <v>0</v>
      </c>
      <c r="I2693" s="18">
        <v>0</v>
      </c>
      <c r="J2693" s="18">
        <v>0</v>
      </c>
      <c r="K2693" s="18">
        <v>0</v>
      </c>
      <c r="L2693" s="18">
        <v>0</v>
      </c>
      <c r="M2693" s="18">
        <v>0</v>
      </c>
      <c r="N2693" s="19" t="s">
        <v>6098</v>
      </c>
    </row>
    <row r="2694" spans="1:14" ht="63" x14ac:dyDescent="0.25">
      <c r="A2694" s="31" t="s">
        <v>5073</v>
      </c>
      <c r="B2694" s="19" t="s">
        <v>5395</v>
      </c>
      <c r="C2694" s="34" t="s">
        <v>5396</v>
      </c>
      <c r="D2694" s="18">
        <v>0</v>
      </c>
      <c r="E2694" s="18">
        <v>0</v>
      </c>
      <c r="F2694" s="18">
        <v>0</v>
      </c>
      <c r="G2694" s="18">
        <v>0</v>
      </c>
      <c r="H2694" s="18">
        <v>0</v>
      </c>
      <c r="I2694" s="18">
        <v>0</v>
      </c>
      <c r="J2694" s="18">
        <v>0</v>
      </c>
      <c r="K2694" s="18">
        <v>0</v>
      </c>
      <c r="L2694" s="18">
        <v>0</v>
      </c>
      <c r="M2694" s="18">
        <v>0</v>
      </c>
      <c r="N2694" s="19" t="s">
        <v>6098</v>
      </c>
    </row>
    <row r="2695" spans="1:14" ht="63" x14ac:dyDescent="0.25">
      <c r="A2695" s="31" t="s">
        <v>5073</v>
      </c>
      <c r="B2695" s="19" t="s">
        <v>5397</v>
      </c>
      <c r="C2695" s="34" t="s">
        <v>5398</v>
      </c>
      <c r="D2695" s="18">
        <v>0</v>
      </c>
      <c r="E2695" s="18">
        <v>0</v>
      </c>
      <c r="F2695" s="18">
        <v>0</v>
      </c>
      <c r="G2695" s="18">
        <v>0</v>
      </c>
      <c r="H2695" s="18">
        <v>0</v>
      </c>
      <c r="I2695" s="18">
        <v>0</v>
      </c>
      <c r="J2695" s="18">
        <v>0</v>
      </c>
      <c r="K2695" s="18">
        <v>0</v>
      </c>
      <c r="L2695" s="18">
        <v>0</v>
      </c>
      <c r="M2695" s="18">
        <v>0</v>
      </c>
      <c r="N2695" s="19" t="s">
        <v>6098</v>
      </c>
    </row>
    <row r="2696" spans="1:14" ht="47.25" x14ac:dyDescent="0.25">
      <c r="A2696" s="31" t="s">
        <v>5073</v>
      </c>
      <c r="B2696" s="19" t="s">
        <v>5399</v>
      </c>
      <c r="C2696" s="34" t="s">
        <v>5400</v>
      </c>
      <c r="D2696" s="18">
        <v>0</v>
      </c>
      <c r="E2696" s="18">
        <v>0</v>
      </c>
      <c r="F2696" s="18">
        <v>0</v>
      </c>
      <c r="G2696" s="18">
        <v>0</v>
      </c>
      <c r="H2696" s="18">
        <v>0</v>
      </c>
      <c r="I2696" s="18">
        <v>0</v>
      </c>
      <c r="J2696" s="18">
        <v>0</v>
      </c>
      <c r="K2696" s="18">
        <v>0</v>
      </c>
      <c r="L2696" s="18">
        <v>0</v>
      </c>
      <c r="M2696" s="18">
        <v>0</v>
      </c>
      <c r="N2696" s="19" t="s">
        <v>6098</v>
      </c>
    </row>
    <row r="2697" spans="1:14" ht="47.25" x14ac:dyDescent="0.25">
      <c r="A2697" s="31" t="s">
        <v>5073</v>
      </c>
      <c r="B2697" s="19" t="s">
        <v>5401</v>
      </c>
      <c r="C2697" s="34" t="s">
        <v>5402</v>
      </c>
      <c r="D2697" s="18">
        <v>0</v>
      </c>
      <c r="E2697" s="18">
        <v>0</v>
      </c>
      <c r="F2697" s="18">
        <v>0</v>
      </c>
      <c r="G2697" s="18">
        <v>0</v>
      </c>
      <c r="H2697" s="18">
        <v>0</v>
      </c>
      <c r="I2697" s="18">
        <v>0</v>
      </c>
      <c r="J2697" s="18">
        <v>0</v>
      </c>
      <c r="K2697" s="18">
        <v>0</v>
      </c>
      <c r="L2697" s="18">
        <v>0</v>
      </c>
      <c r="M2697" s="18">
        <v>0</v>
      </c>
      <c r="N2697" s="19" t="s">
        <v>6098</v>
      </c>
    </row>
    <row r="2698" spans="1:14" ht="47.25" x14ac:dyDescent="0.25">
      <c r="A2698" s="31" t="s">
        <v>5073</v>
      </c>
      <c r="B2698" s="19" t="s">
        <v>5403</v>
      </c>
      <c r="C2698" s="34" t="s">
        <v>5404</v>
      </c>
      <c r="D2698" s="18">
        <v>0</v>
      </c>
      <c r="E2698" s="18">
        <v>0</v>
      </c>
      <c r="F2698" s="18">
        <v>0</v>
      </c>
      <c r="G2698" s="18">
        <v>0</v>
      </c>
      <c r="H2698" s="18">
        <v>0</v>
      </c>
      <c r="I2698" s="18">
        <v>0</v>
      </c>
      <c r="J2698" s="18">
        <v>0</v>
      </c>
      <c r="K2698" s="18">
        <v>0</v>
      </c>
      <c r="L2698" s="18">
        <v>0</v>
      </c>
      <c r="M2698" s="18">
        <v>0</v>
      </c>
      <c r="N2698" s="19" t="s">
        <v>6098</v>
      </c>
    </row>
    <row r="2699" spans="1:14" ht="47.25" x14ac:dyDescent="0.25">
      <c r="A2699" s="31" t="s">
        <v>5073</v>
      </c>
      <c r="B2699" s="19" t="s">
        <v>5405</v>
      </c>
      <c r="C2699" s="34" t="s">
        <v>5406</v>
      </c>
      <c r="D2699" s="18">
        <v>0</v>
      </c>
      <c r="E2699" s="18">
        <v>0</v>
      </c>
      <c r="F2699" s="18">
        <v>0</v>
      </c>
      <c r="G2699" s="18">
        <v>0</v>
      </c>
      <c r="H2699" s="18">
        <v>0</v>
      </c>
      <c r="I2699" s="18">
        <v>0</v>
      </c>
      <c r="J2699" s="18">
        <v>0</v>
      </c>
      <c r="K2699" s="18">
        <v>0</v>
      </c>
      <c r="L2699" s="18">
        <v>0</v>
      </c>
      <c r="M2699" s="18">
        <v>0</v>
      </c>
      <c r="N2699" s="19" t="s">
        <v>6098</v>
      </c>
    </row>
    <row r="2700" spans="1:14" ht="47.25" x14ac:dyDescent="0.25">
      <c r="A2700" s="31" t="s">
        <v>5073</v>
      </c>
      <c r="B2700" s="19" t="s">
        <v>5407</v>
      </c>
      <c r="C2700" s="34" t="s">
        <v>5408</v>
      </c>
      <c r="D2700" s="18">
        <v>0</v>
      </c>
      <c r="E2700" s="18">
        <v>0</v>
      </c>
      <c r="F2700" s="18">
        <v>0</v>
      </c>
      <c r="G2700" s="18">
        <v>0</v>
      </c>
      <c r="H2700" s="18">
        <v>0</v>
      </c>
      <c r="I2700" s="18">
        <v>0</v>
      </c>
      <c r="J2700" s="18">
        <v>0</v>
      </c>
      <c r="K2700" s="18">
        <v>0</v>
      </c>
      <c r="L2700" s="18">
        <v>0</v>
      </c>
      <c r="M2700" s="18">
        <v>0</v>
      </c>
      <c r="N2700" s="19" t="s">
        <v>6098</v>
      </c>
    </row>
    <row r="2701" spans="1:14" ht="47.25" x14ac:dyDescent="0.25">
      <c r="A2701" s="31" t="s">
        <v>5073</v>
      </c>
      <c r="B2701" s="19" t="s">
        <v>5409</v>
      </c>
      <c r="C2701" s="34" t="s">
        <v>5410</v>
      </c>
      <c r="D2701" s="18">
        <v>0</v>
      </c>
      <c r="E2701" s="18">
        <v>0</v>
      </c>
      <c r="F2701" s="18">
        <v>0</v>
      </c>
      <c r="G2701" s="18">
        <v>0</v>
      </c>
      <c r="H2701" s="18">
        <v>0</v>
      </c>
      <c r="I2701" s="18">
        <v>0</v>
      </c>
      <c r="J2701" s="18">
        <v>0</v>
      </c>
      <c r="K2701" s="18">
        <v>0</v>
      </c>
      <c r="L2701" s="18">
        <v>0</v>
      </c>
      <c r="M2701" s="18">
        <v>0</v>
      </c>
      <c r="N2701" s="19" t="s">
        <v>6098</v>
      </c>
    </row>
    <row r="2702" spans="1:14" ht="47.25" x14ac:dyDescent="0.25">
      <c r="A2702" s="31" t="s">
        <v>5073</v>
      </c>
      <c r="B2702" s="19" t="s">
        <v>5411</v>
      </c>
      <c r="C2702" s="34" t="s">
        <v>5412</v>
      </c>
      <c r="D2702" s="18">
        <v>0</v>
      </c>
      <c r="E2702" s="18">
        <v>0</v>
      </c>
      <c r="F2702" s="18">
        <v>0</v>
      </c>
      <c r="G2702" s="18">
        <v>0</v>
      </c>
      <c r="H2702" s="18">
        <v>0</v>
      </c>
      <c r="I2702" s="18">
        <v>0</v>
      </c>
      <c r="J2702" s="18">
        <v>0</v>
      </c>
      <c r="K2702" s="18">
        <v>0</v>
      </c>
      <c r="L2702" s="18">
        <v>0</v>
      </c>
      <c r="M2702" s="18">
        <v>0</v>
      </c>
      <c r="N2702" s="19" t="s">
        <v>6098</v>
      </c>
    </row>
    <row r="2703" spans="1:14" ht="47.25" x14ac:dyDescent="0.25">
      <c r="A2703" s="31" t="s">
        <v>5073</v>
      </c>
      <c r="B2703" s="19" t="s">
        <v>5413</v>
      </c>
      <c r="C2703" s="34" t="s">
        <v>5414</v>
      </c>
      <c r="D2703" s="18">
        <v>0</v>
      </c>
      <c r="E2703" s="18">
        <v>0</v>
      </c>
      <c r="F2703" s="18">
        <v>0</v>
      </c>
      <c r="G2703" s="18">
        <v>0</v>
      </c>
      <c r="H2703" s="18">
        <v>0</v>
      </c>
      <c r="I2703" s="18">
        <v>0</v>
      </c>
      <c r="J2703" s="18">
        <v>0</v>
      </c>
      <c r="K2703" s="18">
        <v>0</v>
      </c>
      <c r="L2703" s="18">
        <v>0</v>
      </c>
      <c r="M2703" s="18">
        <v>0</v>
      </c>
      <c r="N2703" s="19" t="s">
        <v>6098</v>
      </c>
    </row>
    <row r="2704" spans="1:14" ht="47.25" x14ac:dyDescent="0.25">
      <c r="A2704" s="31" t="s">
        <v>5073</v>
      </c>
      <c r="B2704" s="19" t="s">
        <v>5415</v>
      </c>
      <c r="C2704" s="34" t="s">
        <v>5416</v>
      </c>
      <c r="D2704" s="18">
        <v>0</v>
      </c>
      <c r="E2704" s="18">
        <v>0</v>
      </c>
      <c r="F2704" s="18">
        <v>0</v>
      </c>
      <c r="G2704" s="18">
        <v>0</v>
      </c>
      <c r="H2704" s="18">
        <v>0</v>
      </c>
      <c r="I2704" s="18">
        <v>0</v>
      </c>
      <c r="J2704" s="18">
        <v>0</v>
      </c>
      <c r="K2704" s="18">
        <v>0</v>
      </c>
      <c r="L2704" s="18">
        <v>0</v>
      </c>
      <c r="M2704" s="18">
        <v>0</v>
      </c>
      <c r="N2704" s="19" t="s">
        <v>6098</v>
      </c>
    </row>
    <row r="2705" spans="1:14" ht="47.25" x14ac:dyDescent="0.25">
      <c r="A2705" s="31" t="s">
        <v>5073</v>
      </c>
      <c r="B2705" s="19" t="s">
        <v>5417</v>
      </c>
      <c r="C2705" s="34" t="s">
        <v>5418</v>
      </c>
      <c r="D2705" s="18">
        <v>0</v>
      </c>
      <c r="E2705" s="18">
        <v>0</v>
      </c>
      <c r="F2705" s="18">
        <v>0</v>
      </c>
      <c r="G2705" s="18">
        <v>0</v>
      </c>
      <c r="H2705" s="18">
        <v>0</v>
      </c>
      <c r="I2705" s="18">
        <v>0</v>
      </c>
      <c r="J2705" s="18">
        <v>0</v>
      </c>
      <c r="K2705" s="18">
        <v>0</v>
      </c>
      <c r="L2705" s="18">
        <v>0</v>
      </c>
      <c r="M2705" s="18">
        <v>0</v>
      </c>
      <c r="N2705" s="19" t="s">
        <v>6098</v>
      </c>
    </row>
    <row r="2706" spans="1:14" ht="63" x14ac:dyDescent="0.25">
      <c r="A2706" s="31" t="s">
        <v>5073</v>
      </c>
      <c r="B2706" s="19" t="s">
        <v>5419</v>
      </c>
      <c r="C2706" s="34" t="s">
        <v>5420</v>
      </c>
      <c r="D2706" s="18">
        <v>0</v>
      </c>
      <c r="E2706" s="18">
        <v>0</v>
      </c>
      <c r="F2706" s="18">
        <v>0</v>
      </c>
      <c r="G2706" s="18">
        <v>0</v>
      </c>
      <c r="H2706" s="18">
        <v>0</v>
      </c>
      <c r="I2706" s="18">
        <v>0</v>
      </c>
      <c r="J2706" s="18">
        <v>0</v>
      </c>
      <c r="K2706" s="18">
        <v>0</v>
      </c>
      <c r="L2706" s="18">
        <v>0</v>
      </c>
      <c r="M2706" s="18">
        <v>0</v>
      </c>
      <c r="N2706" s="19" t="s">
        <v>6098</v>
      </c>
    </row>
    <row r="2707" spans="1:14" ht="63" x14ac:dyDescent="0.25">
      <c r="A2707" s="31" t="s">
        <v>5073</v>
      </c>
      <c r="B2707" s="19" t="s">
        <v>5421</v>
      </c>
      <c r="C2707" s="34" t="s">
        <v>5422</v>
      </c>
      <c r="D2707" s="18">
        <v>0</v>
      </c>
      <c r="E2707" s="18">
        <v>0</v>
      </c>
      <c r="F2707" s="18">
        <v>0</v>
      </c>
      <c r="G2707" s="18">
        <v>0</v>
      </c>
      <c r="H2707" s="18">
        <v>0</v>
      </c>
      <c r="I2707" s="18">
        <v>0</v>
      </c>
      <c r="J2707" s="18">
        <v>0</v>
      </c>
      <c r="K2707" s="18">
        <v>0</v>
      </c>
      <c r="L2707" s="18">
        <v>0</v>
      </c>
      <c r="M2707" s="18">
        <v>0</v>
      </c>
      <c r="N2707" s="19" t="s">
        <v>6098</v>
      </c>
    </row>
    <row r="2708" spans="1:14" ht="47.25" x14ac:dyDescent="0.25">
      <c r="A2708" s="31" t="s">
        <v>5073</v>
      </c>
      <c r="B2708" s="19" t="s">
        <v>5423</v>
      </c>
      <c r="C2708" s="34" t="s">
        <v>5424</v>
      </c>
      <c r="D2708" s="18">
        <v>0</v>
      </c>
      <c r="E2708" s="18">
        <v>0</v>
      </c>
      <c r="F2708" s="18">
        <v>0</v>
      </c>
      <c r="G2708" s="18">
        <v>0</v>
      </c>
      <c r="H2708" s="18">
        <v>0</v>
      </c>
      <c r="I2708" s="18">
        <v>0</v>
      </c>
      <c r="J2708" s="18">
        <v>0</v>
      </c>
      <c r="K2708" s="18">
        <v>0</v>
      </c>
      <c r="L2708" s="18">
        <v>0</v>
      </c>
      <c r="M2708" s="18">
        <v>0</v>
      </c>
      <c r="N2708" s="19" t="s">
        <v>6098</v>
      </c>
    </row>
    <row r="2709" spans="1:14" ht="47.25" x14ac:dyDescent="0.25">
      <c r="A2709" s="31" t="s">
        <v>5073</v>
      </c>
      <c r="B2709" s="19" t="s">
        <v>5425</v>
      </c>
      <c r="C2709" s="34" t="s">
        <v>5426</v>
      </c>
      <c r="D2709" s="18">
        <v>0</v>
      </c>
      <c r="E2709" s="18">
        <v>0</v>
      </c>
      <c r="F2709" s="18">
        <v>0</v>
      </c>
      <c r="G2709" s="18">
        <v>0</v>
      </c>
      <c r="H2709" s="18">
        <v>0</v>
      </c>
      <c r="I2709" s="18">
        <v>0</v>
      </c>
      <c r="J2709" s="18">
        <v>0</v>
      </c>
      <c r="K2709" s="18">
        <v>0</v>
      </c>
      <c r="L2709" s="18">
        <v>0</v>
      </c>
      <c r="M2709" s="18">
        <v>0</v>
      </c>
      <c r="N2709" s="19" t="s">
        <v>6098</v>
      </c>
    </row>
    <row r="2710" spans="1:14" ht="47.25" x14ac:dyDescent="0.25">
      <c r="A2710" s="31" t="s">
        <v>5073</v>
      </c>
      <c r="B2710" s="19" t="s">
        <v>5427</v>
      </c>
      <c r="C2710" s="34" t="s">
        <v>5428</v>
      </c>
      <c r="D2710" s="18">
        <v>0</v>
      </c>
      <c r="E2710" s="18">
        <v>0</v>
      </c>
      <c r="F2710" s="18">
        <v>0</v>
      </c>
      <c r="G2710" s="18">
        <v>0</v>
      </c>
      <c r="H2710" s="18">
        <v>0</v>
      </c>
      <c r="I2710" s="18">
        <v>0</v>
      </c>
      <c r="J2710" s="18">
        <v>0</v>
      </c>
      <c r="K2710" s="18">
        <v>0</v>
      </c>
      <c r="L2710" s="18">
        <v>0</v>
      </c>
      <c r="M2710" s="18">
        <v>0</v>
      </c>
      <c r="N2710" s="19" t="s">
        <v>6098</v>
      </c>
    </row>
    <row r="2711" spans="1:14" ht="63" x14ac:dyDescent="0.25">
      <c r="A2711" s="31" t="s">
        <v>5073</v>
      </c>
      <c r="B2711" s="19" t="s">
        <v>5429</v>
      </c>
      <c r="C2711" s="34" t="s">
        <v>5430</v>
      </c>
      <c r="D2711" s="18">
        <v>0</v>
      </c>
      <c r="E2711" s="18">
        <v>0</v>
      </c>
      <c r="F2711" s="18">
        <v>0</v>
      </c>
      <c r="G2711" s="18">
        <v>0</v>
      </c>
      <c r="H2711" s="18">
        <v>0</v>
      </c>
      <c r="I2711" s="18">
        <v>0</v>
      </c>
      <c r="J2711" s="18">
        <v>0</v>
      </c>
      <c r="K2711" s="18">
        <v>0</v>
      </c>
      <c r="L2711" s="18">
        <v>0</v>
      </c>
      <c r="M2711" s="18">
        <v>0</v>
      </c>
      <c r="N2711" s="19" t="s">
        <v>6098</v>
      </c>
    </row>
    <row r="2712" spans="1:14" ht="47.25" x14ac:dyDescent="0.25">
      <c r="A2712" s="31" t="s">
        <v>5073</v>
      </c>
      <c r="B2712" s="19" t="s">
        <v>5431</v>
      </c>
      <c r="C2712" s="34" t="s">
        <v>5432</v>
      </c>
      <c r="D2712" s="18">
        <v>0</v>
      </c>
      <c r="E2712" s="18">
        <v>0</v>
      </c>
      <c r="F2712" s="18">
        <v>0</v>
      </c>
      <c r="G2712" s="18">
        <v>0</v>
      </c>
      <c r="H2712" s="18">
        <v>0</v>
      </c>
      <c r="I2712" s="18">
        <v>0</v>
      </c>
      <c r="J2712" s="18">
        <v>0</v>
      </c>
      <c r="K2712" s="18">
        <v>0</v>
      </c>
      <c r="L2712" s="18">
        <v>0</v>
      </c>
      <c r="M2712" s="18">
        <v>0</v>
      </c>
      <c r="N2712" s="19" t="s">
        <v>6098</v>
      </c>
    </row>
    <row r="2713" spans="1:14" ht="63" x14ac:dyDescent="0.25">
      <c r="A2713" s="31" t="s">
        <v>5073</v>
      </c>
      <c r="B2713" s="19" t="s">
        <v>5433</v>
      </c>
      <c r="C2713" s="34" t="s">
        <v>5434</v>
      </c>
      <c r="D2713" s="18">
        <v>0</v>
      </c>
      <c r="E2713" s="18">
        <v>0</v>
      </c>
      <c r="F2713" s="18">
        <v>0</v>
      </c>
      <c r="G2713" s="18">
        <v>0</v>
      </c>
      <c r="H2713" s="18">
        <v>0</v>
      </c>
      <c r="I2713" s="18">
        <v>0</v>
      </c>
      <c r="J2713" s="18">
        <v>0</v>
      </c>
      <c r="K2713" s="18">
        <v>0</v>
      </c>
      <c r="L2713" s="18">
        <v>0</v>
      </c>
      <c r="M2713" s="18">
        <v>0</v>
      </c>
      <c r="N2713" s="19" t="s">
        <v>6098</v>
      </c>
    </row>
    <row r="2714" spans="1:14" ht="63" x14ac:dyDescent="0.25">
      <c r="A2714" s="31" t="s">
        <v>5073</v>
      </c>
      <c r="B2714" s="19" t="s">
        <v>5435</v>
      </c>
      <c r="C2714" s="34" t="s">
        <v>5436</v>
      </c>
      <c r="D2714" s="18">
        <v>0</v>
      </c>
      <c r="E2714" s="18">
        <v>0</v>
      </c>
      <c r="F2714" s="18">
        <v>0</v>
      </c>
      <c r="G2714" s="18">
        <v>0</v>
      </c>
      <c r="H2714" s="18">
        <v>0</v>
      </c>
      <c r="I2714" s="18">
        <v>0</v>
      </c>
      <c r="J2714" s="18">
        <v>0</v>
      </c>
      <c r="K2714" s="18">
        <v>0</v>
      </c>
      <c r="L2714" s="18">
        <v>0</v>
      </c>
      <c r="M2714" s="18">
        <v>0</v>
      </c>
      <c r="N2714" s="19" t="s">
        <v>6098</v>
      </c>
    </row>
    <row r="2715" spans="1:14" ht="47.25" x14ac:dyDescent="0.25">
      <c r="A2715" s="31" t="s">
        <v>5073</v>
      </c>
      <c r="B2715" s="19" t="s">
        <v>5437</v>
      </c>
      <c r="C2715" s="34" t="s">
        <v>5438</v>
      </c>
      <c r="D2715" s="18">
        <v>0</v>
      </c>
      <c r="E2715" s="18">
        <v>0</v>
      </c>
      <c r="F2715" s="18">
        <v>0</v>
      </c>
      <c r="G2715" s="18">
        <v>0</v>
      </c>
      <c r="H2715" s="18">
        <v>0</v>
      </c>
      <c r="I2715" s="18">
        <v>0</v>
      </c>
      <c r="J2715" s="18">
        <v>0</v>
      </c>
      <c r="K2715" s="18">
        <v>0</v>
      </c>
      <c r="L2715" s="18">
        <v>0</v>
      </c>
      <c r="M2715" s="18">
        <v>0</v>
      </c>
      <c r="N2715" s="19" t="s">
        <v>6098</v>
      </c>
    </row>
    <row r="2716" spans="1:14" ht="63" x14ac:dyDescent="0.25">
      <c r="A2716" s="31" t="s">
        <v>5073</v>
      </c>
      <c r="B2716" s="19" t="s">
        <v>5439</v>
      </c>
      <c r="C2716" s="34" t="s">
        <v>5440</v>
      </c>
      <c r="D2716" s="18">
        <v>0</v>
      </c>
      <c r="E2716" s="18">
        <v>0</v>
      </c>
      <c r="F2716" s="18">
        <v>0</v>
      </c>
      <c r="G2716" s="18">
        <v>0</v>
      </c>
      <c r="H2716" s="18">
        <v>0</v>
      </c>
      <c r="I2716" s="18">
        <v>0</v>
      </c>
      <c r="J2716" s="18">
        <v>0</v>
      </c>
      <c r="K2716" s="18">
        <v>0</v>
      </c>
      <c r="L2716" s="18">
        <v>0</v>
      </c>
      <c r="M2716" s="18">
        <v>0</v>
      </c>
      <c r="N2716" s="19" t="s">
        <v>6098</v>
      </c>
    </row>
    <row r="2717" spans="1:14" ht="47.25" x14ac:dyDescent="0.25">
      <c r="A2717" s="31" t="s">
        <v>5073</v>
      </c>
      <c r="B2717" s="19" t="s">
        <v>5441</v>
      </c>
      <c r="C2717" s="34" t="s">
        <v>5442</v>
      </c>
      <c r="D2717" s="18">
        <v>0</v>
      </c>
      <c r="E2717" s="18">
        <v>0</v>
      </c>
      <c r="F2717" s="18">
        <v>0</v>
      </c>
      <c r="G2717" s="18">
        <v>0</v>
      </c>
      <c r="H2717" s="18">
        <v>0</v>
      </c>
      <c r="I2717" s="18">
        <v>0</v>
      </c>
      <c r="J2717" s="18">
        <v>0</v>
      </c>
      <c r="K2717" s="18">
        <v>0</v>
      </c>
      <c r="L2717" s="18">
        <v>0</v>
      </c>
      <c r="M2717" s="18">
        <v>0</v>
      </c>
      <c r="N2717" s="19" t="s">
        <v>6098</v>
      </c>
    </row>
    <row r="2718" spans="1:14" ht="63" x14ac:dyDescent="0.25">
      <c r="A2718" s="31" t="s">
        <v>5073</v>
      </c>
      <c r="B2718" s="19" t="s">
        <v>5443</v>
      </c>
      <c r="C2718" s="34" t="s">
        <v>5444</v>
      </c>
      <c r="D2718" s="18">
        <v>0</v>
      </c>
      <c r="E2718" s="18">
        <v>0</v>
      </c>
      <c r="F2718" s="18">
        <v>0</v>
      </c>
      <c r="G2718" s="18">
        <v>0</v>
      </c>
      <c r="H2718" s="18">
        <v>0</v>
      </c>
      <c r="I2718" s="18">
        <v>0</v>
      </c>
      <c r="J2718" s="18">
        <v>0</v>
      </c>
      <c r="K2718" s="18">
        <v>0</v>
      </c>
      <c r="L2718" s="18">
        <v>0</v>
      </c>
      <c r="M2718" s="18">
        <v>0</v>
      </c>
      <c r="N2718" s="19" t="s">
        <v>6098</v>
      </c>
    </row>
    <row r="2719" spans="1:14" ht="63" x14ac:dyDescent="0.25">
      <c r="A2719" s="31" t="s">
        <v>5073</v>
      </c>
      <c r="B2719" s="19" t="s">
        <v>5445</v>
      </c>
      <c r="C2719" s="34" t="s">
        <v>5446</v>
      </c>
      <c r="D2719" s="18">
        <v>0</v>
      </c>
      <c r="E2719" s="18">
        <v>0</v>
      </c>
      <c r="F2719" s="18">
        <v>0</v>
      </c>
      <c r="G2719" s="18">
        <v>0</v>
      </c>
      <c r="H2719" s="18">
        <v>0</v>
      </c>
      <c r="I2719" s="18">
        <v>0</v>
      </c>
      <c r="J2719" s="18">
        <v>0</v>
      </c>
      <c r="K2719" s="18">
        <v>0</v>
      </c>
      <c r="L2719" s="18">
        <v>0</v>
      </c>
      <c r="M2719" s="18">
        <v>0</v>
      </c>
      <c r="N2719" s="19" t="s">
        <v>6098</v>
      </c>
    </row>
    <row r="2720" spans="1:14" ht="63" x14ac:dyDescent="0.25">
      <c r="A2720" s="31" t="s">
        <v>5073</v>
      </c>
      <c r="B2720" s="19" t="s">
        <v>5447</v>
      </c>
      <c r="C2720" s="34" t="s">
        <v>5448</v>
      </c>
      <c r="D2720" s="18">
        <v>0</v>
      </c>
      <c r="E2720" s="18">
        <v>0</v>
      </c>
      <c r="F2720" s="18">
        <v>0</v>
      </c>
      <c r="G2720" s="18">
        <v>0</v>
      </c>
      <c r="H2720" s="18">
        <v>0</v>
      </c>
      <c r="I2720" s="18">
        <v>0</v>
      </c>
      <c r="J2720" s="18">
        <v>0</v>
      </c>
      <c r="K2720" s="18">
        <v>0</v>
      </c>
      <c r="L2720" s="18">
        <v>0</v>
      </c>
      <c r="M2720" s="18">
        <v>0</v>
      </c>
      <c r="N2720" s="19" t="s">
        <v>6098</v>
      </c>
    </row>
    <row r="2721" spans="1:14" ht="47.25" x14ac:dyDescent="0.25">
      <c r="A2721" s="31" t="s">
        <v>5073</v>
      </c>
      <c r="B2721" s="19" t="s">
        <v>5449</v>
      </c>
      <c r="C2721" s="34" t="s">
        <v>5450</v>
      </c>
      <c r="D2721" s="18">
        <v>0</v>
      </c>
      <c r="E2721" s="18">
        <v>0</v>
      </c>
      <c r="F2721" s="18">
        <v>0</v>
      </c>
      <c r="G2721" s="18">
        <v>0</v>
      </c>
      <c r="H2721" s="18">
        <v>0</v>
      </c>
      <c r="I2721" s="18">
        <v>0</v>
      </c>
      <c r="J2721" s="18">
        <v>0</v>
      </c>
      <c r="K2721" s="18">
        <v>0</v>
      </c>
      <c r="L2721" s="18">
        <v>0</v>
      </c>
      <c r="M2721" s="18">
        <v>0</v>
      </c>
      <c r="N2721" s="19" t="s">
        <v>6098</v>
      </c>
    </row>
    <row r="2722" spans="1:14" ht="63" x14ac:dyDescent="0.25">
      <c r="A2722" s="31" t="s">
        <v>5073</v>
      </c>
      <c r="B2722" s="19" t="s">
        <v>5451</v>
      </c>
      <c r="C2722" s="34" t="s">
        <v>5452</v>
      </c>
      <c r="D2722" s="18">
        <v>0</v>
      </c>
      <c r="E2722" s="18">
        <v>0</v>
      </c>
      <c r="F2722" s="18">
        <v>0</v>
      </c>
      <c r="G2722" s="18">
        <v>0</v>
      </c>
      <c r="H2722" s="18">
        <v>0</v>
      </c>
      <c r="I2722" s="18">
        <v>0</v>
      </c>
      <c r="J2722" s="18">
        <v>0</v>
      </c>
      <c r="K2722" s="18">
        <v>0</v>
      </c>
      <c r="L2722" s="18">
        <v>0</v>
      </c>
      <c r="M2722" s="18">
        <v>0</v>
      </c>
      <c r="N2722" s="19" t="s">
        <v>6098</v>
      </c>
    </row>
    <row r="2723" spans="1:14" ht="63" x14ac:dyDescent="0.25">
      <c r="A2723" s="31" t="s">
        <v>5073</v>
      </c>
      <c r="B2723" s="19" t="s">
        <v>5453</v>
      </c>
      <c r="C2723" s="34" t="s">
        <v>5454</v>
      </c>
      <c r="D2723" s="18">
        <v>0</v>
      </c>
      <c r="E2723" s="18">
        <v>0</v>
      </c>
      <c r="F2723" s="18">
        <v>0</v>
      </c>
      <c r="G2723" s="18">
        <v>0</v>
      </c>
      <c r="H2723" s="18">
        <v>0</v>
      </c>
      <c r="I2723" s="18">
        <v>0</v>
      </c>
      <c r="J2723" s="18">
        <v>0</v>
      </c>
      <c r="K2723" s="18">
        <v>0</v>
      </c>
      <c r="L2723" s="18">
        <v>0</v>
      </c>
      <c r="M2723" s="18">
        <v>0</v>
      </c>
      <c r="N2723" s="19" t="s">
        <v>6098</v>
      </c>
    </row>
    <row r="2724" spans="1:14" ht="31.5" x14ac:dyDescent="0.25">
      <c r="A2724" s="31" t="s">
        <v>5073</v>
      </c>
      <c r="B2724" s="19" t="s">
        <v>5455</v>
      </c>
      <c r="C2724" s="34" t="s">
        <v>5456</v>
      </c>
      <c r="D2724" s="18">
        <v>0</v>
      </c>
      <c r="E2724" s="18">
        <v>0</v>
      </c>
      <c r="F2724" s="18">
        <v>0</v>
      </c>
      <c r="G2724" s="18">
        <v>0</v>
      </c>
      <c r="H2724" s="18">
        <v>0</v>
      </c>
      <c r="I2724" s="18">
        <v>0</v>
      </c>
      <c r="J2724" s="18">
        <v>0</v>
      </c>
      <c r="K2724" s="18">
        <v>0</v>
      </c>
      <c r="L2724" s="18">
        <v>0</v>
      </c>
      <c r="M2724" s="18">
        <v>0</v>
      </c>
      <c r="N2724" s="19" t="s">
        <v>6098</v>
      </c>
    </row>
    <row r="2725" spans="1:14" ht="47.25" x14ac:dyDescent="0.25">
      <c r="A2725" s="31" t="s">
        <v>5073</v>
      </c>
      <c r="B2725" s="19" t="s">
        <v>5457</v>
      </c>
      <c r="C2725" s="34" t="s">
        <v>5458</v>
      </c>
      <c r="D2725" s="18">
        <v>0</v>
      </c>
      <c r="E2725" s="18">
        <v>0</v>
      </c>
      <c r="F2725" s="18">
        <v>0</v>
      </c>
      <c r="G2725" s="18">
        <v>0</v>
      </c>
      <c r="H2725" s="18">
        <v>0</v>
      </c>
      <c r="I2725" s="18">
        <v>0</v>
      </c>
      <c r="J2725" s="18">
        <v>0</v>
      </c>
      <c r="K2725" s="18">
        <v>0</v>
      </c>
      <c r="L2725" s="18">
        <v>0</v>
      </c>
      <c r="M2725" s="18">
        <v>0</v>
      </c>
      <c r="N2725" s="19" t="s">
        <v>6098</v>
      </c>
    </row>
    <row r="2726" spans="1:14" ht="31.5" x14ac:dyDescent="0.25">
      <c r="A2726" s="31" t="s">
        <v>5073</v>
      </c>
      <c r="B2726" s="19" t="s">
        <v>5459</v>
      </c>
      <c r="C2726" s="34" t="s">
        <v>5460</v>
      </c>
      <c r="D2726" s="18">
        <v>0</v>
      </c>
      <c r="E2726" s="18">
        <v>0</v>
      </c>
      <c r="F2726" s="18">
        <v>0</v>
      </c>
      <c r="G2726" s="18">
        <v>0</v>
      </c>
      <c r="H2726" s="18">
        <v>0</v>
      </c>
      <c r="I2726" s="18">
        <v>0</v>
      </c>
      <c r="J2726" s="18">
        <v>0</v>
      </c>
      <c r="K2726" s="18">
        <v>0</v>
      </c>
      <c r="L2726" s="18">
        <v>0</v>
      </c>
      <c r="M2726" s="18">
        <v>0</v>
      </c>
      <c r="N2726" s="19" t="s">
        <v>6098</v>
      </c>
    </row>
    <row r="2727" spans="1:14" ht="31.5" x14ac:dyDescent="0.25">
      <c r="A2727" s="31" t="s">
        <v>5073</v>
      </c>
      <c r="B2727" s="19" t="s">
        <v>5461</v>
      </c>
      <c r="C2727" s="34" t="s">
        <v>5462</v>
      </c>
      <c r="D2727" s="18">
        <v>0</v>
      </c>
      <c r="E2727" s="18">
        <v>0</v>
      </c>
      <c r="F2727" s="18">
        <v>0</v>
      </c>
      <c r="G2727" s="18">
        <v>0</v>
      </c>
      <c r="H2727" s="18">
        <v>0</v>
      </c>
      <c r="I2727" s="18">
        <v>0</v>
      </c>
      <c r="J2727" s="18">
        <v>0</v>
      </c>
      <c r="K2727" s="18">
        <v>0</v>
      </c>
      <c r="L2727" s="18">
        <v>0</v>
      </c>
      <c r="M2727" s="18">
        <v>0</v>
      </c>
      <c r="N2727" s="19" t="s">
        <v>6098</v>
      </c>
    </row>
    <row r="2728" spans="1:14" ht="63" x14ac:dyDescent="0.25">
      <c r="A2728" s="31" t="s">
        <v>5073</v>
      </c>
      <c r="B2728" s="19" t="s">
        <v>5463</v>
      </c>
      <c r="C2728" s="34" t="s">
        <v>5464</v>
      </c>
      <c r="D2728" s="18">
        <v>0</v>
      </c>
      <c r="E2728" s="18">
        <v>0</v>
      </c>
      <c r="F2728" s="18">
        <v>0</v>
      </c>
      <c r="G2728" s="18">
        <v>0</v>
      </c>
      <c r="H2728" s="18">
        <v>0</v>
      </c>
      <c r="I2728" s="18">
        <v>0</v>
      </c>
      <c r="J2728" s="18">
        <v>0</v>
      </c>
      <c r="K2728" s="18">
        <v>0</v>
      </c>
      <c r="L2728" s="18">
        <v>0</v>
      </c>
      <c r="M2728" s="18">
        <v>0</v>
      </c>
      <c r="N2728" s="19" t="s">
        <v>6098</v>
      </c>
    </row>
    <row r="2729" spans="1:14" ht="31.5" x14ac:dyDescent="0.25">
      <c r="A2729" s="31" t="s">
        <v>5465</v>
      </c>
      <c r="B2729" s="19" t="s">
        <v>5466</v>
      </c>
      <c r="C2729" s="34" t="s">
        <v>58</v>
      </c>
      <c r="D2729" s="18">
        <f t="shared" ref="D2729:M2729" si="28">IFERROR(SUM(D2730,D2745,D2751,D2752,D2753,D2756,D2759,D2760),"нд")</f>
        <v>0</v>
      </c>
      <c r="E2729" s="18">
        <f t="shared" si="28"/>
        <v>0</v>
      </c>
      <c r="F2729" s="18">
        <f t="shared" si="28"/>
        <v>0</v>
      </c>
      <c r="G2729" s="18">
        <f t="shared" si="28"/>
        <v>121743.667</v>
      </c>
      <c r="H2729" s="18">
        <f t="shared" si="28"/>
        <v>0</v>
      </c>
      <c r="I2729" s="18">
        <f t="shared" si="28"/>
        <v>0</v>
      </c>
      <c r="J2729" s="18">
        <f t="shared" si="28"/>
        <v>0</v>
      </c>
      <c r="K2729" s="18">
        <f t="shared" si="28"/>
        <v>0</v>
      </c>
      <c r="L2729" s="18">
        <f t="shared" si="28"/>
        <v>371.05171116642902</v>
      </c>
      <c r="M2729" s="18">
        <f t="shared" si="28"/>
        <v>0</v>
      </c>
      <c r="N2729" s="19" t="s">
        <v>6097</v>
      </c>
    </row>
    <row r="2730" spans="1:14" ht="31.5" x14ac:dyDescent="0.25">
      <c r="A2730" s="31" t="s">
        <v>5467</v>
      </c>
      <c r="B2730" s="19" t="s">
        <v>5468</v>
      </c>
      <c r="C2730" s="34" t="s">
        <v>58</v>
      </c>
      <c r="D2730" s="18">
        <f t="shared" ref="D2730:M2730" si="29">IFERROR(SUM(D2731:D2744),"нд")</f>
        <v>0</v>
      </c>
      <c r="E2730" s="18">
        <f t="shared" si="29"/>
        <v>0</v>
      </c>
      <c r="F2730" s="18">
        <f t="shared" si="29"/>
        <v>0</v>
      </c>
      <c r="G2730" s="18">
        <f t="shared" si="29"/>
        <v>11797</v>
      </c>
      <c r="H2730" s="18">
        <f t="shared" si="29"/>
        <v>0</v>
      </c>
      <c r="I2730" s="18">
        <f t="shared" si="29"/>
        <v>0</v>
      </c>
      <c r="J2730" s="18">
        <f t="shared" si="29"/>
        <v>0</v>
      </c>
      <c r="K2730" s="18">
        <f t="shared" si="29"/>
        <v>0</v>
      </c>
      <c r="L2730" s="18">
        <f t="shared" si="29"/>
        <v>35.9550286638759</v>
      </c>
      <c r="M2730" s="18">
        <f t="shared" si="29"/>
        <v>0</v>
      </c>
      <c r="N2730" s="19" t="s">
        <v>6097</v>
      </c>
    </row>
    <row r="2731" spans="1:14" ht="31.5" x14ac:dyDescent="0.25">
      <c r="A2731" s="31" t="s">
        <v>5467</v>
      </c>
      <c r="B2731" s="19" t="s">
        <v>5469</v>
      </c>
      <c r="C2731" s="34" t="s">
        <v>5470</v>
      </c>
      <c r="D2731" s="18">
        <v>0</v>
      </c>
      <c r="E2731" s="18">
        <v>0</v>
      </c>
      <c r="F2731" s="18">
        <v>0</v>
      </c>
      <c r="G2731" s="18">
        <v>11797</v>
      </c>
      <c r="H2731" s="18">
        <v>0</v>
      </c>
      <c r="I2731" s="18">
        <v>0</v>
      </c>
      <c r="J2731" s="18">
        <v>0</v>
      </c>
      <c r="K2731" s="18">
        <v>0</v>
      </c>
      <c r="L2731" s="18">
        <v>35.9550286638759</v>
      </c>
      <c r="M2731" s="18">
        <v>0</v>
      </c>
      <c r="N2731" s="19" t="s">
        <v>6098</v>
      </c>
    </row>
    <row r="2732" spans="1:14" ht="63" x14ac:dyDescent="0.25">
      <c r="A2732" s="31" t="s">
        <v>5467</v>
      </c>
      <c r="B2732" s="19" t="s">
        <v>5471</v>
      </c>
      <c r="C2732" s="34" t="s">
        <v>5472</v>
      </c>
      <c r="D2732" s="18">
        <v>0</v>
      </c>
      <c r="E2732" s="18">
        <v>0</v>
      </c>
      <c r="F2732" s="18">
        <v>0</v>
      </c>
      <c r="G2732" s="18">
        <v>0</v>
      </c>
      <c r="H2732" s="18">
        <v>0</v>
      </c>
      <c r="I2732" s="18">
        <v>0</v>
      </c>
      <c r="J2732" s="18">
        <v>0</v>
      </c>
      <c r="K2732" s="18">
        <v>0</v>
      </c>
      <c r="L2732" s="18">
        <v>0</v>
      </c>
      <c r="M2732" s="18">
        <v>0</v>
      </c>
      <c r="N2732" s="19" t="s">
        <v>6098</v>
      </c>
    </row>
    <row r="2733" spans="1:14" ht="63" x14ac:dyDescent="0.25">
      <c r="A2733" s="31" t="s">
        <v>5467</v>
      </c>
      <c r="B2733" s="19" t="s">
        <v>5473</v>
      </c>
      <c r="C2733" s="34" t="s">
        <v>5474</v>
      </c>
      <c r="D2733" s="18">
        <v>0</v>
      </c>
      <c r="E2733" s="18">
        <v>0</v>
      </c>
      <c r="F2733" s="18">
        <v>0</v>
      </c>
      <c r="G2733" s="18">
        <v>0</v>
      </c>
      <c r="H2733" s="18">
        <v>0</v>
      </c>
      <c r="I2733" s="18">
        <v>0</v>
      </c>
      <c r="J2733" s="18">
        <v>0</v>
      </c>
      <c r="K2733" s="18">
        <v>0</v>
      </c>
      <c r="L2733" s="18">
        <v>0</v>
      </c>
      <c r="M2733" s="18">
        <v>0</v>
      </c>
      <c r="N2733" s="19" t="s">
        <v>6098</v>
      </c>
    </row>
    <row r="2734" spans="1:14" ht="78.75" x14ac:dyDescent="0.25">
      <c r="A2734" s="31" t="s">
        <v>5467</v>
      </c>
      <c r="B2734" s="19" t="s">
        <v>5475</v>
      </c>
      <c r="C2734" s="34" t="s">
        <v>5476</v>
      </c>
      <c r="D2734" s="18">
        <v>0</v>
      </c>
      <c r="E2734" s="18">
        <v>0</v>
      </c>
      <c r="F2734" s="18">
        <v>0</v>
      </c>
      <c r="G2734" s="18">
        <v>0</v>
      </c>
      <c r="H2734" s="18">
        <v>0</v>
      </c>
      <c r="I2734" s="18">
        <v>0</v>
      </c>
      <c r="J2734" s="18">
        <v>0</v>
      </c>
      <c r="K2734" s="18">
        <v>0</v>
      </c>
      <c r="L2734" s="18">
        <v>0</v>
      </c>
      <c r="M2734" s="18">
        <v>0</v>
      </c>
      <c r="N2734" s="19" t="s">
        <v>6098</v>
      </c>
    </row>
    <row r="2735" spans="1:14" ht="78.75" x14ac:dyDescent="0.25">
      <c r="A2735" s="31" t="s">
        <v>5467</v>
      </c>
      <c r="B2735" s="19" t="s">
        <v>5477</v>
      </c>
      <c r="C2735" s="34" t="s">
        <v>5478</v>
      </c>
      <c r="D2735" s="18">
        <v>0</v>
      </c>
      <c r="E2735" s="18">
        <v>0</v>
      </c>
      <c r="F2735" s="18">
        <v>0</v>
      </c>
      <c r="G2735" s="18">
        <v>0</v>
      </c>
      <c r="H2735" s="18">
        <v>0</v>
      </c>
      <c r="I2735" s="18">
        <v>0</v>
      </c>
      <c r="J2735" s="18">
        <v>0</v>
      </c>
      <c r="K2735" s="18">
        <v>0</v>
      </c>
      <c r="L2735" s="18">
        <v>0</v>
      </c>
      <c r="M2735" s="18">
        <v>0</v>
      </c>
      <c r="N2735" s="19" t="s">
        <v>6098</v>
      </c>
    </row>
    <row r="2736" spans="1:14" ht="63" x14ac:dyDescent="0.25">
      <c r="A2736" s="31" t="s">
        <v>5467</v>
      </c>
      <c r="B2736" s="19" t="s">
        <v>5479</v>
      </c>
      <c r="C2736" s="34" t="s">
        <v>5480</v>
      </c>
      <c r="D2736" s="18">
        <v>0</v>
      </c>
      <c r="E2736" s="18">
        <v>0</v>
      </c>
      <c r="F2736" s="18">
        <v>0</v>
      </c>
      <c r="G2736" s="18">
        <v>0</v>
      </c>
      <c r="H2736" s="18">
        <v>0</v>
      </c>
      <c r="I2736" s="18">
        <v>0</v>
      </c>
      <c r="J2736" s="18">
        <v>0</v>
      </c>
      <c r="K2736" s="18">
        <v>0</v>
      </c>
      <c r="L2736" s="18">
        <v>0</v>
      </c>
      <c r="M2736" s="18">
        <v>0</v>
      </c>
      <c r="N2736" s="19" t="s">
        <v>6098</v>
      </c>
    </row>
    <row r="2737" spans="1:14" ht="63" x14ac:dyDescent="0.25">
      <c r="A2737" s="31" t="s">
        <v>5467</v>
      </c>
      <c r="B2737" s="19" t="s">
        <v>5481</v>
      </c>
      <c r="C2737" s="34" t="s">
        <v>5482</v>
      </c>
      <c r="D2737" s="18">
        <v>0</v>
      </c>
      <c r="E2737" s="18">
        <v>0</v>
      </c>
      <c r="F2737" s="18">
        <v>0</v>
      </c>
      <c r="G2737" s="18">
        <v>0</v>
      </c>
      <c r="H2737" s="18">
        <v>0</v>
      </c>
      <c r="I2737" s="18">
        <v>0</v>
      </c>
      <c r="J2737" s="18">
        <v>0</v>
      </c>
      <c r="K2737" s="18">
        <v>0</v>
      </c>
      <c r="L2737" s="18">
        <v>0</v>
      </c>
      <c r="M2737" s="18">
        <v>0</v>
      </c>
      <c r="N2737" s="19" t="s">
        <v>6098</v>
      </c>
    </row>
    <row r="2738" spans="1:14" ht="31.5" x14ac:dyDescent="0.25">
      <c r="A2738" s="31" t="s">
        <v>5467</v>
      </c>
      <c r="B2738" s="19" t="s">
        <v>5483</v>
      </c>
      <c r="C2738" s="34" t="s">
        <v>5484</v>
      </c>
      <c r="D2738" s="18">
        <v>0</v>
      </c>
      <c r="E2738" s="18">
        <v>0</v>
      </c>
      <c r="F2738" s="18">
        <v>0</v>
      </c>
      <c r="G2738" s="18">
        <v>0</v>
      </c>
      <c r="H2738" s="18">
        <v>0</v>
      </c>
      <c r="I2738" s="18">
        <v>0</v>
      </c>
      <c r="J2738" s="18">
        <v>0</v>
      </c>
      <c r="K2738" s="18">
        <v>0</v>
      </c>
      <c r="L2738" s="18">
        <v>0</v>
      </c>
      <c r="M2738" s="18">
        <v>0</v>
      </c>
      <c r="N2738" s="19" t="s">
        <v>6098</v>
      </c>
    </row>
    <row r="2739" spans="1:14" ht="47.25" x14ac:dyDescent="0.25">
      <c r="A2739" s="31" t="s">
        <v>5467</v>
      </c>
      <c r="B2739" s="19" t="s">
        <v>5485</v>
      </c>
      <c r="C2739" s="34" t="s">
        <v>5486</v>
      </c>
      <c r="D2739" s="18">
        <v>0</v>
      </c>
      <c r="E2739" s="18">
        <v>0</v>
      </c>
      <c r="F2739" s="18">
        <v>0</v>
      </c>
      <c r="G2739" s="18">
        <v>0</v>
      </c>
      <c r="H2739" s="18">
        <v>0</v>
      </c>
      <c r="I2739" s="18">
        <v>0</v>
      </c>
      <c r="J2739" s="18">
        <v>0</v>
      </c>
      <c r="K2739" s="18">
        <v>0</v>
      </c>
      <c r="L2739" s="18">
        <v>0</v>
      </c>
      <c r="M2739" s="18">
        <v>0</v>
      </c>
      <c r="N2739" s="19" t="s">
        <v>6098</v>
      </c>
    </row>
    <row r="2740" spans="1:14" ht="47.25" x14ac:dyDescent="0.25">
      <c r="A2740" s="31" t="s">
        <v>5467</v>
      </c>
      <c r="B2740" s="19" t="s">
        <v>5487</v>
      </c>
      <c r="C2740" s="34" t="s">
        <v>5488</v>
      </c>
      <c r="D2740" s="18">
        <v>0</v>
      </c>
      <c r="E2740" s="18">
        <v>0</v>
      </c>
      <c r="F2740" s="18">
        <v>0</v>
      </c>
      <c r="G2740" s="18">
        <v>0</v>
      </c>
      <c r="H2740" s="18">
        <v>0</v>
      </c>
      <c r="I2740" s="18">
        <v>0</v>
      </c>
      <c r="J2740" s="18">
        <v>0</v>
      </c>
      <c r="K2740" s="18">
        <v>0</v>
      </c>
      <c r="L2740" s="18">
        <v>0</v>
      </c>
      <c r="M2740" s="18">
        <v>0</v>
      </c>
      <c r="N2740" s="19" t="s">
        <v>6098</v>
      </c>
    </row>
    <row r="2741" spans="1:14" ht="63" x14ac:dyDescent="0.25">
      <c r="A2741" s="31" t="s">
        <v>5467</v>
      </c>
      <c r="B2741" s="19" t="s">
        <v>5489</v>
      </c>
      <c r="C2741" s="34" t="s">
        <v>5490</v>
      </c>
      <c r="D2741" s="18">
        <v>0</v>
      </c>
      <c r="E2741" s="18">
        <v>0</v>
      </c>
      <c r="F2741" s="18">
        <v>0</v>
      </c>
      <c r="G2741" s="18">
        <v>0</v>
      </c>
      <c r="H2741" s="18">
        <v>0</v>
      </c>
      <c r="I2741" s="18">
        <v>0</v>
      </c>
      <c r="J2741" s="18">
        <v>0</v>
      </c>
      <c r="K2741" s="18">
        <v>0</v>
      </c>
      <c r="L2741" s="18">
        <v>0</v>
      </c>
      <c r="M2741" s="18">
        <v>0</v>
      </c>
      <c r="N2741" s="19" t="s">
        <v>6098</v>
      </c>
    </row>
    <row r="2742" spans="1:14" ht="63" x14ac:dyDescent="0.25">
      <c r="A2742" s="31" t="s">
        <v>5467</v>
      </c>
      <c r="B2742" s="19" t="s">
        <v>5491</v>
      </c>
      <c r="C2742" s="34" t="s">
        <v>5492</v>
      </c>
      <c r="D2742" s="18">
        <v>0</v>
      </c>
      <c r="E2742" s="18">
        <v>0</v>
      </c>
      <c r="F2742" s="18">
        <v>0</v>
      </c>
      <c r="G2742" s="18">
        <v>0</v>
      </c>
      <c r="H2742" s="18">
        <v>0</v>
      </c>
      <c r="I2742" s="18">
        <v>0</v>
      </c>
      <c r="J2742" s="18">
        <v>0</v>
      </c>
      <c r="K2742" s="18">
        <v>0</v>
      </c>
      <c r="L2742" s="18">
        <v>0</v>
      </c>
      <c r="M2742" s="18">
        <v>0</v>
      </c>
      <c r="N2742" s="19" t="s">
        <v>6098</v>
      </c>
    </row>
    <row r="2743" spans="1:14" ht="47.25" x14ac:dyDescent="0.25">
      <c r="A2743" s="31" t="s">
        <v>5467</v>
      </c>
      <c r="B2743" s="19" t="s">
        <v>5493</v>
      </c>
      <c r="C2743" s="34" t="s">
        <v>5494</v>
      </c>
      <c r="D2743" s="18">
        <v>0</v>
      </c>
      <c r="E2743" s="18">
        <v>0</v>
      </c>
      <c r="F2743" s="18">
        <v>0</v>
      </c>
      <c r="G2743" s="18">
        <v>0</v>
      </c>
      <c r="H2743" s="18">
        <v>0</v>
      </c>
      <c r="I2743" s="18">
        <v>0</v>
      </c>
      <c r="J2743" s="18">
        <v>0</v>
      </c>
      <c r="K2743" s="18">
        <v>0</v>
      </c>
      <c r="L2743" s="18">
        <v>0</v>
      </c>
      <c r="M2743" s="18">
        <v>0</v>
      </c>
      <c r="N2743" s="19" t="s">
        <v>6098</v>
      </c>
    </row>
    <row r="2744" spans="1:14" ht="47.25" x14ac:dyDescent="0.25">
      <c r="A2744" s="31" t="s">
        <v>5467</v>
      </c>
      <c r="B2744" s="19" t="s">
        <v>5495</v>
      </c>
      <c r="C2744" s="34" t="s">
        <v>5496</v>
      </c>
      <c r="D2744" s="18">
        <v>0</v>
      </c>
      <c r="E2744" s="18">
        <v>0</v>
      </c>
      <c r="F2744" s="18">
        <v>0</v>
      </c>
      <c r="G2744" s="18">
        <v>0</v>
      </c>
      <c r="H2744" s="18">
        <v>0</v>
      </c>
      <c r="I2744" s="18">
        <v>0</v>
      </c>
      <c r="J2744" s="18">
        <v>0</v>
      </c>
      <c r="K2744" s="18">
        <v>0</v>
      </c>
      <c r="L2744" s="18">
        <v>0</v>
      </c>
      <c r="M2744" s="18">
        <v>0</v>
      </c>
      <c r="N2744" s="19" t="s">
        <v>6098</v>
      </c>
    </row>
    <row r="2745" spans="1:14" ht="31.5" x14ac:dyDescent="0.25">
      <c r="A2745" s="31" t="s">
        <v>5497</v>
      </c>
      <c r="B2745" s="19" t="s">
        <v>5498</v>
      </c>
      <c r="C2745" s="34" t="s">
        <v>58</v>
      </c>
      <c r="D2745" s="18">
        <f t="shared" ref="D2745:M2745" si="30">IFERROR(SUM(D2746:D2750),"нд")</f>
        <v>0</v>
      </c>
      <c r="E2745" s="18">
        <f t="shared" si="30"/>
        <v>0</v>
      </c>
      <c r="F2745" s="18">
        <f t="shared" si="30"/>
        <v>0</v>
      </c>
      <c r="G2745" s="18">
        <f t="shared" si="30"/>
        <v>106163.667</v>
      </c>
      <c r="H2745" s="18">
        <f t="shared" si="30"/>
        <v>0</v>
      </c>
      <c r="I2745" s="18">
        <f t="shared" si="30"/>
        <v>0</v>
      </c>
      <c r="J2745" s="18">
        <f t="shared" si="30"/>
        <v>0</v>
      </c>
      <c r="K2745" s="18">
        <f t="shared" si="30"/>
        <v>0</v>
      </c>
      <c r="L2745" s="18">
        <f t="shared" si="30"/>
        <v>323.56681275300298</v>
      </c>
      <c r="M2745" s="18">
        <f t="shared" si="30"/>
        <v>0</v>
      </c>
      <c r="N2745" s="19" t="s">
        <v>6097</v>
      </c>
    </row>
    <row r="2746" spans="1:14" ht="31.5" x14ac:dyDescent="0.25">
      <c r="A2746" s="31" t="s">
        <v>5497</v>
      </c>
      <c r="B2746" s="19" t="s">
        <v>5499</v>
      </c>
      <c r="C2746" s="34" t="s">
        <v>5500</v>
      </c>
      <c r="D2746" s="18">
        <v>0</v>
      </c>
      <c r="E2746" s="18">
        <v>0</v>
      </c>
      <c r="F2746" s="18">
        <v>0</v>
      </c>
      <c r="G2746" s="18">
        <v>88096.667000000001</v>
      </c>
      <c r="H2746" s="18">
        <v>0</v>
      </c>
      <c r="I2746" s="18">
        <v>0</v>
      </c>
      <c r="J2746" s="18">
        <v>0</v>
      </c>
      <c r="K2746" s="18">
        <v>0</v>
      </c>
      <c r="L2746" s="18">
        <v>268.5020078983581</v>
      </c>
      <c r="M2746" s="18">
        <v>0</v>
      </c>
      <c r="N2746" s="19" t="s">
        <v>6098</v>
      </c>
    </row>
    <row r="2747" spans="1:14" ht="47.25" x14ac:dyDescent="0.25">
      <c r="A2747" s="31" t="s">
        <v>5497</v>
      </c>
      <c r="B2747" s="19" t="s">
        <v>5501</v>
      </c>
      <c r="C2747" s="34" t="s">
        <v>5502</v>
      </c>
      <c r="D2747" s="18">
        <v>0</v>
      </c>
      <c r="E2747" s="18">
        <v>0</v>
      </c>
      <c r="F2747" s="18">
        <v>0</v>
      </c>
      <c r="G2747" s="18">
        <v>217</v>
      </c>
      <c r="H2747" s="18">
        <v>0</v>
      </c>
      <c r="I2747" s="18">
        <v>0</v>
      </c>
      <c r="J2747" s="18">
        <v>0</v>
      </c>
      <c r="K2747" s="18">
        <v>0</v>
      </c>
      <c r="L2747" s="18">
        <v>0.66137502924989999</v>
      </c>
      <c r="M2747" s="18">
        <v>0</v>
      </c>
      <c r="N2747" s="19" t="s">
        <v>6098</v>
      </c>
    </row>
    <row r="2748" spans="1:14" ht="47.25" x14ac:dyDescent="0.25">
      <c r="A2748" s="31" t="s">
        <v>5497</v>
      </c>
      <c r="B2748" s="19" t="s">
        <v>5503</v>
      </c>
      <c r="C2748" s="34" t="s">
        <v>5504</v>
      </c>
      <c r="D2748" s="18">
        <v>0</v>
      </c>
      <c r="E2748" s="18">
        <v>0</v>
      </c>
      <c r="F2748" s="18">
        <v>0</v>
      </c>
      <c r="G2748" s="18">
        <v>350</v>
      </c>
      <c r="H2748" s="18">
        <v>0</v>
      </c>
      <c r="I2748" s="18">
        <v>0</v>
      </c>
      <c r="J2748" s="18">
        <v>0</v>
      </c>
      <c r="K2748" s="18">
        <v>0</v>
      </c>
      <c r="L2748" s="18">
        <v>1.066733918145</v>
      </c>
      <c r="M2748" s="18">
        <v>0</v>
      </c>
      <c r="N2748" s="19" t="s">
        <v>6098</v>
      </c>
    </row>
    <row r="2749" spans="1:14" ht="78.75" x14ac:dyDescent="0.25">
      <c r="A2749" s="31" t="s">
        <v>5497</v>
      </c>
      <c r="B2749" s="19" t="s">
        <v>5505</v>
      </c>
      <c r="C2749" s="34" t="s">
        <v>5506</v>
      </c>
      <c r="D2749" s="18">
        <v>0</v>
      </c>
      <c r="E2749" s="18">
        <v>0</v>
      </c>
      <c r="F2749" s="18">
        <v>0</v>
      </c>
      <c r="G2749" s="18">
        <v>16200</v>
      </c>
      <c r="H2749" s="18">
        <v>0</v>
      </c>
      <c r="I2749" s="18">
        <v>0</v>
      </c>
      <c r="J2749" s="18">
        <v>0</v>
      </c>
      <c r="K2749" s="18">
        <v>0</v>
      </c>
      <c r="L2749" s="18">
        <v>49.37454135414</v>
      </c>
      <c r="M2749" s="18">
        <v>0</v>
      </c>
      <c r="N2749" s="19" t="s">
        <v>6098</v>
      </c>
    </row>
    <row r="2750" spans="1:14" ht="63" x14ac:dyDescent="0.25">
      <c r="A2750" s="31" t="s">
        <v>5497</v>
      </c>
      <c r="B2750" s="19" t="s">
        <v>5507</v>
      </c>
      <c r="C2750" s="34" t="s">
        <v>5508</v>
      </c>
      <c r="D2750" s="18">
        <v>0</v>
      </c>
      <c r="E2750" s="18">
        <v>0</v>
      </c>
      <c r="F2750" s="18">
        <v>0</v>
      </c>
      <c r="G2750" s="18">
        <v>1300</v>
      </c>
      <c r="H2750" s="18">
        <v>0</v>
      </c>
      <c r="I2750" s="18">
        <v>0</v>
      </c>
      <c r="J2750" s="18">
        <v>0</v>
      </c>
      <c r="K2750" s="18">
        <v>0</v>
      </c>
      <c r="L2750" s="18">
        <v>3.96215455311</v>
      </c>
      <c r="M2750" s="18">
        <v>0</v>
      </c>
      <c r="N2750" s="19" t="s">
        <v>6098</v>
      </c>
    </row>
    <row r="2751" spans="1:14" ht="31.5" x14ac:dyDescent="0.25">
      <c r="A2751" s="31" t="s">
        <v>5509</v>
      </c>
      <c r="B2751" s="19" t="s">
        <v>5510</v>
      </c>
      <c r="C2751" s="34" t="s">
        <v>58</v>
      </c>
      <c r="D2751" s="18">
        <f t="shared" ref="D2751:M2752" si="31">IFERROR(0,"нд")</f>
        <v>0</v>
      </c>
      <c r="E2751" s="18">
        <f t="shared" si="31"/>
        <v>0</v>
      </c>
      <c r="F2751" s="18">
        <f t="shared" si="31"/>
        <v>0</v>
      </c>
      <c r="G2751" s="18">
        <f t="shared" si="31"/>
        <v>0</v>
      </c>
      <c r="H2751" s="18">
        <f t="shared" si="31"/>
        <v>0</v>
      </c>
      <c r="I2751" s="18">
        <f t="shared" si="31"/>
        <v>0</v>
      </c>
      <c r="J2751" s="18">
        <f t="shared" si="31"/>
        <v>0</v>
      </c>
      <c r="K2751" s="18">
        <f t="shared" si="31"/>
        <v>0</v>
      </c>
      <c r="L2751" s="18">
        <f t="shared" si="31"/>
        <v>0</v>
      </c>
      <c r="M2751" s="18">
        <f t="shared" si="31"/>
        <v>0</v>
      </c>
      <c r="N2751" s="19" t="s">
        <v>6097</v>
      </c>
    </row>
    <row r="2752" spans="1:14" ht="31.5" x14ac:dyDescent="0.25">
      <c r="A2752" s="31" t="s">
        <v>5511</v>
      </c>
      <c r="B2752" s="19" t="s">
        <v>5512</v>
      </c>
      <c r="C2752" s="34" t="s">
        <v>58</v>
      </c>
      <c r="D2752" s="18">
        <f t="shared" si="31"/>
        <v>0</v>
      </c>
      <c r="E2752" s="18">
        <f t="shared" si="31"/>
        <v>0</v>
      </c>
      <c r="F2752" s="18">
        <f t="shared" si="31"/>
        <v>0</v>
      </c>
      <c r="G2752" s="18">
        <f t="shared" si="31"/>
        <v>0</v>
      </c>
      <c r="H2752" s="18">
        <f t="shared" si="31"/>
        <v>0</v>
      </c>
      <c r="I2752" s="18">
        <f t="shared" si="31"/>
        <v>0</v>
      </c>
      <c r="J2752" s="18">
        <f t="shared" si="31"/>
        <v>0</v>
      </c>
      <c r="K2752" s="18">
        <f t="shared" si="31"/>
        <v>0</v>
      </c>
      <c r="L2752" s="18">
        <f t="shared" si="31"/>
        <v>0</v>
      </c>
      <c r="M2752" s="18">
        <f t="shared" si="31"/>
        <v>0</v>
      </c>
      <c r="N2752" s="19" t="s">
        <v>6097</v>
      </c>
    </row>
    <row r="2753" spans="1:14" ht="31.5" x14ac:dyDescent="0.25">
      <c r="A2753" s="31" t="s">
        <v>5513</v>
      </c>
      <c r="B2753" s="19" t="s">
        <v>5514</v>
      </c>
      <c r="C2753" s="34" t="s">
        <v>58</v>
      </c>
      <c r="D2753" s="18">
        <f t="shared" ref="D2753:M2753" si="32">IFERROR(SUM(D2754:D2755),"нд")</f>
        <v>0</v>
      </c>
      <c r="E2753" s="18">
        <f t="shared" si="32"/>
        <v>0</v>
      </c>
      <c r="F2753" s="18">
        <f t="shared" si="32"/>
        <v>0</v>
      </c>
      <c r="G2753" s="18">
        <f t="shared" si="32"/>
        <v>612</v>
      </c>
      <c r="H2753" s="18">
        <f t="shared" si="32"/>
        <v>0</v>
      </c>
      <c r="I2753" s="18">
        <f t="shared" si="32"/>
        <v>0</v>
      </c>
      <c r="J2753" s="18">
        <f t="shared" si="32"/>
        <v>0</v>
      </c>
      <c r="K2753" s="18">
        <f t="shared" si="32"/>
        <v>0</v>
      </c>
      <c r="L2753" s="18">
        <f t="shared" si="32"/>
        <v>1.8652604511563999</v>
      </c>
      <c r="M2753" s="18">
        <f t="shared" si="32"/>
        <v>0</v>
      </c>
      <c r="N2753" s="19" t="s">
        <v>6097</v>
      </c>
    </row>
    <row r="2754" spans="1:14" ht="47.25" x14ac:dyDescent="0.25">
      <c r="A2754" s="31" t="s">
        <v>5513</v>
      </c>
      <c r="B2754" s="19" t="s">
        <v>5515</v>
      </c>
      <c r="C2754" s="34" t="s">
        <v>5516</v>
      </c>
      <c r="D2754" s="18">
        <v>0</v>
      </c>
      <c r="E2754" s="18">
        <v>0</v>
      </c>
      <c r="F2754" s="18">
        <v>0</v>
      </c>
      <c r="G2754" s="18">
        <v>612</v>
      </c>
      <c r="H2754" s="18">
        <v>0</v>
      </c>
      <c r="I2754" s="18">
        <v>0</v>
      </c>
      <c r="J2754" s="18">
        <v>0</v>
      </c>
      <c r="K2754" s="18">
        <v>0</v>
      </c>
      <c r="L2754" s="18">
        <v>1.8652604511563999</v>
      </c>
      <c r="M2754" s="18">
        <v>0</v>
      </c>
      <c r="N2754" s="19" t="s">
        <v>6098</v>
      </c>
    </row>
    <row r="2755" spans="1:14" ht="78.75" x14ac:dyDescent="0.25">
      <c r="A2755" s="31" t="s">
        <v>5513</v>
      </c>
      <c r="B2755" s="19" t="s">
        <v>5517</v>
      </c>
      <c r="C2755" s="34" t="s">
        <v>5518</v>
      </c>
      <c r="D2755" s="18">
        <v>0</v>
      </c>
      <c r="E2755" s="18">
        <v>0</v>
      </c>
      <c r="F2755" s="18">
        <v>0</v>
      </c>
      <c r="G2755" s="18">
        <v>0</v>
      </c>
      <c r="H2755" s="18">
        <v>0</v>
      </c>
      <c r="I2755" s="18">
        <v>0</v>
      </c>
      <c r="J2755" s="18">
        <v>0</v>
      </c>
      <c r="K2755" s="18">
        <v>0</v>
      </c>
      <c r="L2755" s="18">
        <v>0</v>
      </c>
      <c r="M2755" s="18">
        <v>0</v>
      </c>
      <c r="N2755" s="19" t="s">
        <v>6098</v>
      </c>
    </row>
    <row r="2756" spans="1:14" ht="31.5" x14ac:dyDescent="0.25">
      <c r="A2756" s="31" t="s">
        <v>5519</v>
      </c>
      <c r="B2756" s="19" t="s">
        <v>5520</v>
      </c>
      <c r="C2756" s="34" t="s">
        <v>58</v>
      </c>
      <c r="D2756" s="18">
        <f t="shared" ref="D2756:M2756" si="33">IFERROR(SUM(D2757:D2758),"нд")</f>
        <v>0</v>
      </c>
      <c r="E2756" s="18">
        <f t="shared" si="33"/>
        <v>0</v>
      </c>
      <c r="F2756" s="18">
        <f t="shared" si="33"/>
        <v>0</v>
      </c>
      <c r="G2756" s="18">
        <f t="shared" si="33"/>
        <v>3171</v>
      </c>
      <c r="H2756" s="18">
        <f t="shared" si="33"/>
        <v>0</v>
      </c>
      <c r="I2756" s="18">
        <f t="shared" si="33"/>
        <v>0</v>
      </c>
      <c r="J2756" s="18">
        <f t="shared" si="33"/>
        <v>0</v>
      </c>
      <c r="K2756" s="18">
        <f t="shared" si="33"/>
        <v>0</v>
      </c>
      <c r="L2756" s="18">
        <f t="shared" si="33"/>
        <v>9.6646092983936995</v>
      </c>
      <c r="M2756" s="18">
        <f t="shared" si="33"/>
        <v>0</v>
      </c>
      <c r="N2756" s="19" t="s">
        <v>6097</v>
      </c>
    </row>
    <row r="2757" spans="1:14" ht="47.25" x14ac:dyDescent="0.25">
      <c r="A2757" s="31" t="s">
        <v>5519</v>
      </c>
      <c r="B2757" s="19" t="s">
        <v>5521</v>
      </c>
      <c r="C2757" s="34" t="s">
        <v>5522</v>
      </c>
      <c r="D2757" s="18">
        <v>0</v>
      </c>
      <c r="E2757" s="18">
        <v>0</v>
      </c>
      <c r="F2757" s="18">
        <v>0</v>
      </c>
      <c r="G2757" s="18">
        <v>36</v>
      </c>
      <c r="H2757" s="18">
        <v>0</v>
      </c>
      <c r="I2757" s="18">
        <v>0</v>
      </c>
      <c r="J2757" s="18">
        <v>0</v>
      </c>
      <c r="K2757" s="18">
        <v>0</v>
      </c>
      <c r="L2757" s="18">
        <v>0.10972120300920001</v>
      </c>
      <c r="M2757" s="18">
        <v>0</v>
      </c>
      <c r="N2757" s="19" t="s">
        <v>6098</v>
      </c>
    </row>
    <row r="2758" spans="1:14" ht="63" x14ac:dyDescent="0.25">
      <c r="A2758" s="31" t="s">
        <v>5519</v>
      </c>
      <c r="B2758" s="19" t="s">
        <v>5523</v>
      </c>
      <c r="C2758" s="34" t="s">
        <v>5524</v>
      </c>
      <c r="D2758" s="18">
        <v>0</v>
      </c>
      <c r="E2758" s="18">
        <v>0</v>
      </c>
      <c r="F2758" s="18">
        <v>0</v>
      </c>
      <c r="G2758" s="18">
        <v>3135</v>
      </c>
      <c r="H2758" s="18">
        <v>0</v>
      </c>
      <c r="I2758" s="18">
        <v>0</v>
      </c>
      <c r="J2758" s="18">
        <v>0</v>
      </c>
      <c r="K2758" s="18">
        <v>0</v>
      </c>
      <c r="L2758" s="18">
        <v>9.5548880953845003</v>
      </c>
      <c r="M2758" s="18">
        <v>0</v>
      </c>
      <c r="N2758" s="19" t="s">
        <v>6098</v>
      </c>
    </row>
    <row r="2759" spans="1:14" ht="31.5" x14ac:dyDescent="0.25">
      <c r="A2759" s="31" t="s">
        <v>5525</v>
      </c>
      <c r="B2759" s="19" t="s">
        <v>5526</v>
      </c>
      <c r="C2759" s="34" t="s">
        <v>58</v>
      </c>
      <c r="D2759" s="18">
        <f t="shared" ref="D2759:M2760" si="34">IFERROR(0,"нд")</f>
        <v>0</v>
      </c>
      <c r="E2759" s="18">
        <f t="shared" si="34"/>
        <v>0</v>
      </c>
      <c r="F2759" s="18">
        <f t="shared" si="34"/>
        <v>0</v>
      </c>
      <c r="G2759" s="18">
        <f t="shared" si="34"/>
        <v>0</v>
      </c>
      <c r="H2759" s="18">
        <f t="shared" si="34"/>
        <v>0</v>
      </c>
      <c r="I2759" s="18">
        <f t="shared" si="34"/>
        <v>0</v>
      </c>
      <c r="J2759" s="18">
        <f t="shared" si="34"/>
        <v>0</v>
      </c>
      <c r="K2759" s="18">
        <f t="shared" si="34"/>
        <v>0</v>
      </c>
      <c r="L2759" s="18">
        <f t="shared" si="34"/>
        <v>0</v>
      </c>
      <c r="M2759" s="18">
        <f t="shared" si="34"/>
        <v>0</v>
      </c>
      <c r="N2759" s="19" t="s">
        <v>6097</v>
      </c>
    </row>
    <row r="2760" spans="1:14" ht="31.5" x14ac:dyDescent="0.25">
      <c r="A2760" s="31" t="s">
        <v>5527</v>
      </c>
      <c r="B2760" s="19" t="s">
        <v>5528</v>
      </c>
      <c r="C2760" s="34" t="s">
        <v>58</v>
      </c>
      <c r="D2760" s="18">
        <f t="shared" si="34"/>
        <v>0</v>
      </c>
      <c r="E2760" s="18">
        <f t="shared" si="34"/>
        <v>0</v>
      </c>
      <c r="F2760" s="18">
        <f t="shared" si="34"/>
        <v>0</v>
      </c>
      <c r="G2760" s="18">
        <f t="shared" si="34"/>
        <v>0</v>
      </c>
      <c r="H2760" s="18">
        <f t="shared" si="34"/>
        <v>0</v>
      </c>
      <c r="I2760" s="18">
        <f t="shared" si="34"/>
        <v>0</v>
      </c>
      <c r="J2760" s="18">
        <f t="shared" si="34"/>
        <v>0</v>
      </c>
      <c r="K2760" s="18">
        <f t="shared" si="34"/>
        <v>0</v>
      </c>
      <c r="L2760" s="18">
        <f t="shared" si="34"/>
        <v>0</v>
      </c>
      <c r="M2760" s="18">
        <f t="shared" si="34"/>
        <v>0</v>
      </c>
      <c r="N2760" s="19" t="s">
        <v>6097</v>
      </c>
    </row>
    <row r="2761" spans="1:14" ht="31.5" x14ac:dyDescent="0.25">
      <c r="A2761" s="31" t="s">
        <v>5529</v>
      </c>
      <c r="B2761" s="19" t="s">
        <v>5530</v>
      </c>
      <c r="C2761" s="34" t="s">
        <v>58</v>
      </c>
      <c r="D2761" s="18">
        <f t="shared" ref="D2761:M2761" si="35">IFERROR(SUM(D2762,D2866),"нд")</f>
        <v>0</v>
      </c>
      <c r="E2761" s="18">
        <f t="shared" si="35"/>
        <v>0</v>
      </c>
      <c r="F2761" s="18">
        <f t="shared" si="35"/>
        <v>0</v>
      </c>
      <c r="G2761" s="18">
        <f t="shared" si="35"/>
        <v>0</v>
      </c>
      <c r="H2761" s="18">
        <f t="shared" si="35"/>
        <v>0</v>
      </c>
      <c r="I2761" s="18">
        <f t="shared" si="35"/>
        <v>0</v>
      </c>
      <c r="J2761" s="18">
        <f t="shared" si="35"/>
        <v>0</v>
      </c>
      <c r="K2761" s="18">
        <f t="shared" si="35"/>
        <v>0</v>
      </c>
      <c r="L2761" s="18">
        <f t="shared" si="35"/>
        <v>0</v>
      </c>
      <c r="M2761" s="18">
        <f t="shared" si="35"/>
        <v>0</v>
      </c>
      <c r="N2761" s="19" t="s">
        <v>6097</v>
      </c>
    </row>
    <row r="2762" spans="1:14" ht="31.5" x14ac:dyDescent="0.25">
      <c r="A2762" s="31" t="s">
        <v>5531</v>
      </c>
      <c r="B2762" s="19" t="s">
        <v>5532</v>
      </c>
      <c r="C2762" s="34" t="s">
        <v>58</v>
      </c>
      <c r="D2762" s="18">
        <f t="shared" ref="D2762:M2762" si="36">IFERROR(SUM(D2763:D2865),"нд")</f>
        <v>0</v>
      </c>
      <c r="E2762" s="18">
        <f t="shared" si="36"/>
        <v>0</v>
      </c>
      <c r="F2762" s="18">
        <f t="shared" si="36"/>
        <v>0</v>
      </c>
      <c r="G2762" s="18">
        <f t="shared" si="36"/>
        <v>0</v>
      </c>
      <c r="H2762" s="18">
        <f t="shared" si="36"/>
        <v>0</v>
      </c>
      <c r="I2762" s="18">
        <f t="shared" si="36"/>
        <v>0</v>
      </c>
      <c r="J2762" s="18">
        <f t="shared" si="36"/>
        <v>0</v>
      </c>
      <c r="K2762" s="18">
        <f t="shared" si="36"/>
        <v>0</v>
      </c>
      <c r="L2762" s="18">
        <f t="shared" si="36"/>
        <v>0</v>
      </c>
      <c r="M2762" s="18">
        <f t="shared" si="36"/>
        <v>0</v>
      </c>
      <c r="N2762" s="19" t="s">
        <v>6097</v>
      </c>
    </row>
    <row r="2763" spans="1:14" ht="78.75" x14ac:dyDescent="0.25">
      <c r="A2763" s="31" t="s">
        <v>5531</v>
      </c>
      <c r="B2763" s="19" t="s">
        <v>5533</v>
      </c>
      <c r="C2763" s="34" t="s">
        <v>5534</v>
      </c>
      <c r="D2763" s="18">
        <v>0</v>
      </c>
      <c r="E2763" s="18">
        <v>0</v>
      </c>
      <c r="F2763" s="18">
        <v>0</v>
      </c>
      <c r="G2763" s="18">
        <v>0</v>
      </c>
      <c r="H2763" s="18">
        <v>0</v>
      </c>
      <c r="I2763" s="18">
        <v>0</v>
      </c>
      <c r="J2763" s="18">
        <v>0</v>
      </c>
      <c r="K2763" s="18">
        <v>0</v>
      </c>
      <c r="L2763" s="18">
        <v>0</v>
      </c>
      <c r="M2763" s="18">
        <v>0</v>
      </c>
      <c r="N2763" s="19" t="s">
        <v>6098</v>
      </c>
    </row>
    <row r="2764" spans="1:14" ht="78.75" x14ac:dyDescent="0.25">
      <c r="A2764" s="31" t="s">
        <v>5531</v>
      </c>
      <c r="B2764" s="19" t="s">
        <v>5535</v>
      </c>
      <c r="C2764" s="34" t="s">
        <v>5536</v>
      </c>
      <c r="D2764" s="18">
        <v>0</v>
      </c>
      <c r="E2764" s="18">
        <v>0</v>
      </c>
      <c r="F2764" s="18">
        <v>0</v>
      </c>
      <c r="G2764" s="18">
        <v>0</v>
      </c>
      <c r="H2764" s="18">
        <v>0</v>
      </c>
      <c r="I2764" s="18">
        <v>0</v>
      </c>
      <c r="J2764" s="18">
        <v>0</v>
      </c>
      <c r="K2764" s="18">
        <v>0</v>
      </c>
      <c r="L2764" s="18">
        <v>0</v>
      </c>
      <c r="M2764" s="18">
        <v>0</v>
      </c>
      <c r="N2764" s="19" t="s">
        <v>6098</v>
      </c>
    </row>
    <row r="2765" spans="1:14" ht="78.75" x14ac:dyDescent="0.25">
      <c r="A2765" s="31" t="s">
        <v>5531</v>
      </c>
      <c r="B2765" s="19" t="s">
        <v>5537</v>
      </c>
      <c r="C2765" s="34" t="s">
        <v>5538</v>
      </c>
      <c r="D2765" s="18">
        <v>0</v>
      </c>
      <c r="E2765" s="18">
        <v>0</v>
      </c>
      <c r="F2765" s="18">
        <v>0</v>
      </c>
      <c r="G2765" s="18">
        <v>0</v>
      </c>
      <c r="H2765" s="18">
        <v>0</v>
      </c>
      <c r="I2765" s="18">
        <v>0</v>
      </c>
      <c r="J2765" s="18">
        <v>0</v>
      </c>
      <c r="K2765" s="18">
        <v>0</v>
      </c>
      <c r="L2765" s="18">
        <v>0</v>
      </c>
      <c r="M2765" s="18">
        <v>0</v>
      </c>
      <c r="N2765" s="19" t="s">
        <v>6098</v>
      </c>
    </row>
    <row r="2766" spans="1:14" ht="78.75" x14ac:dyDescent="0.25">
      <c r="A2766" s="31" t="s">
        <v>5531</v>
      </c>
      <c r="B2766" s="19" t="s">
        <v>5539</v>
      </c>
      <c r="C2766" s="34" t="s">
        <v>5540</v>
      </c>
      <c r="D2766" s="18">
        <v>0</v>
      </c>
      <c r="E2766" s="18">
        <v>0</v>
      </c>
      <c r="F2766" s="18">
        <v>0</v>
      </c>
      <c r="G2766" s="18">
        <v>0</v>
      </c>
      <c r="H2766" s="18">
        <v>0</v>
      </c>
      <c r="I2766" s="18">
        <v>0</v>
      </c>
      <c r="J2766" s="18">
        <v>0</v>
      </c>
      <c r="K2766" s="18">
        <v>0</v>
      </c>
      <c r="L2766" s="18">
        <v>0</v>
      </c>
      <c r="M2766" s="18">
        <v>0</v>
      </c>
      <c r="N2766" s="19" t="s">
        <v>6098</v>
      </c>
    </row>
    <row r="2767" spans="1:14" ht="78.75" x14ac:dyDescent="0.25">
      <c r="A2767" s="31" t="s">
        <v>5531</v>
      </c>
      <c r="B2767" s="19" t="s">
        <v>5541</v>
      </c>
      <c r="C2767" s="34" t="s">
        <v>5542</v>
      </c>
      <c r="D2767" s="18">
        <v>0</v>
      </c>
      <c r="E2767" s="18">
        <v>0</v>
      </c>
      <c r="F2767" s="18">
        <v>0</v>
      </c>
      <c r="G2767" s="18">
        <v>0</v>
      </c>
      <c r="H2767" s="18">
        <v>0</v>
      </c>
      <c r="I2767" s="18">
        <v>0</v>
      </c>
      <c r="J2767" s="18">
        <v>0</v>
      </c>
      <c r="K2767" s="18">
        <v>0</v>
      </c>
      <c r="L2767" s="18">
        <v>0</v>
      </c>
      <c r="M2767" s="18">
        <v>0</v>
      </c>
      <c r="N2767" s="19" t="s">
        <v>6098</v>
      </c>
    </row>
    <row r="2768" spans="1:14" ht="78.75" x14ac:dyDescent="0.25">
      <c r="A2768" s="31" t="s">
        <v>5531</v>
      </c>
      <c r="B2768" s="19" t="s">
        <v>5543</v>
      </c>
      <c r="C2768" s="34" t="s">
        <v>5544</v>
      </c>
      <c r="D2768" s="18">
        <v>0</v>
      </c>
      <c r="E2768" s="18">
        <v>0</v>
      </c>
      <c r="F2768" s="18">
        <v>0</v>
      </c>
      <c r="G2768" s="18">
        <v>0</v>
      </c>
      <c r="H2768" s="18">
        <v>0</v>
      </c>
      <c r="I2768" s="18">
        <v>0</v>
      </c>
      <c r="J2768" s="18">
        <v>0</v>
      </c>
      <c r="K2768" s="18">
        <v>0</v>
      </c>
      <c r="L2768" s="18">
        <v>0</v>
      </c>
      <c r="M2768" s="18">
        <v>0</v>
      </c>
      <c r="N2768" s="19" t="s">
        <v>6098</v>
      </c>
    </row>
    <row r="2769" spans="1:14" ht="78.75" x14ac:dyDescent="0.25">
      <c r="A2769" s="31" t="s">
        <v>5531</v>
      </c>
      <c r="B2769" s="19" t="s">
        <v>5545</v>
      </c>
      <c r="C2769" s="34" t="s">
        <v>5546</v>
      </c>
      <c r="D2769" s="18">
        <v>0</v>
      </c>
      <c r="E2769" s="18">
        <v>0</v>
      </c>
      <c r="F2769" s="18">
        <v>0</v>
      </c>
      <c r="G2769" s="18">
        <v>0</v>
      </c>
      <c r="H2769" s="18">
        <v>0</v>
      </c>
      <c r="I2769" s="18">
        <v>0</v>
      </c>
      <c r="J2769" s="18">
        <v>0</v>
      </c>
      <c r="K2769" s="18">
        <v>0</v>
      </c>
      <c r="L2769" s="18">
        <v>0</v>
      </c>
      <c r="M2769" s="18">
        <v>0</v>
      </c>
      <c r="N2769" s="19" t="s">
        <v>6098</v>
      </c>
    </row>
    <row r="2770" spans="1:14" ht="78.75" x14ac:dyDescent="0.25">
      <c r="A2770" s="31" t="s">
        <v>5531</v>
      </c>
      <c r="B2770" s="19" t="s">
        <v>5547</v>
      </c>
      <c r="C2770" s="34" t="s">
        <v>5548</v>
      </c>
      <c r="D2770" s="18">
        <v>0</v>
      </c>
      <c r="E2770" s="18">
        <v>0</v>
      </c>
      <c r="F2770" s="18">
        <v>0</v>
      </c>
      <c r="G2770" s="18">
        <v>0</v>
      </c>
      <c r="H2770" s="18">
        <v>0</v>
      </c>
      <c r="I2770" s="18">
        <v>0</v>
      </c>
      <c r="J2770" s="18">
        <v>0</v>
      </c>
      <c r="K2770" s="18">
        <v>0</v>
      </c>
      <c r="L2770" s="18">
        <v>0</v>
      </c>
      <c r="M2770" s="18">
        <v>0</v>
      </c>
      <c r="N2770" s="19" t="s">
        <v>6098</v>
      </c>
    </row>
    <row r="2771" spans="1:14" ht="78.75" x14ac:dyDescent="0.25">
      <c r="A2771" s="31" t="s">
        <v>5531</v>
      </c>
      <c r="B2771" s="19" t="s">
        <v>5549</v>
      </c>
      <c r="C2771" s="34" t="s">
        <v>5550</v>
      </c>
      <c r="D2771" s="18">
        <v>0</v>
      </c>
      <c r="E2771" s="18">
        <v>0</v>
      </c>
      <c r="F2771" s="18">
        <v>0</v>
      </c>
      <c r="G2771" s="18">
        <v>0</v>
      </c>
      <c r="H2771" s="18">
        <v>0</v>
      </c>
      <c r="I2771" s="18">
        <v>0</v>
      </c>
      <c r="J2771" s="18">
        <v>0</v>
      </c>
      <c r="K2771" s="18">
        <v>0</v>
      </c>
      <c r="L2771" s="18">
        <v>0</v>
      </c>
      <c r="M2771" s="18">
        <v>0</v>
      </c>
      <c r="N2771" s="19" t="s">
        <v>6098</v>
      </c>
    </row>
    <row r="2772" spans="1:14" ht="78.75" x14ac:dyDescent="0.25">
      <c r="A2772" s="31" t="s">
        <v>5531</v>
      </c>
      <c r="B2772" s="19" t="s">
        <v>5551</v>
      </c>
      <c r="C2772" s="34" t="s">
        <v>5552</v>
      </c>
      <c r="D2772" s="18">
        <v>0</v>
      </c>
      <c r="E2772" s="18">
        <v>0</v>
      </c>
      <c r="F2772" s="18">
        <v>0</v>
      </c>
      <c r="G2772" s="18">
        <v>0</v>
      </c>
      <c r="H2772" s="18">
        <v>0</v>
      </c>
      <c r="I2772" s="18">
        <v>0</v>
      </c>
      <c r="J2772" s="18">
        <v>0</v>
      </c>
      <c r="K2772" s="18">
        <v>0</v>
      </c>
      <c r="L2772" s="18">
        <v>0</v>
      </c>
      <c r="M2772" s="18">
        <v>0</v>
      </c>
      <c r="N2772" s="19" t="s">
        <v>6098</v>
      </c>
    </row>
    <row r="2773" spans="1:14" ht="78.75" x14ac:dyDescent="0.25">
      <c r="A2773" s="31" t="s">
        <v>5531</v>
      </c>
      <c r="B2773" s="19" t="s">
        <v>5553</v>
      </c>
      <c r="C2773" s="34" t="s">
        <v>5554</v>
      </c>
      <c r="D2773" s="18">
        <v>0</v>
      </c>
      <c r="E2773" s="18">
        <v>0</v>
      </c>
      <c r="F2773" s="18">
        <v>0</v>
      </c>
      <c r="G2773" s="18">
        <v>0</v>
      </c>
      <c r="H2773" s="18">
        <v>0</v>
      </c>
      <c r="I2773" s="18">
        <v>0</v>
      </c>
      <c r="J2773" s="18">
        <v>0</v>
      </c>
      <c r="K2773" s="18">
        <v>0</v>
      </c>
      <c r="L2773" s="18">
        <v>0</v>
      </c>
      <c r="M2773" s="18">
        <v>0</v>
      </c>
      <c r="N2773" s="19" t="s">
        <v>6098</v>
      </c>
    </row>
    <row r="2774" spans="1:14" ht="78.75" x14ac:dyDescent="0.25">
      <c r="A2774" s="31" t="s">
        <v>5531</v>
      </c>
      <c r="B2774" s="19" t="s">
        <v>5555</v>
      </c>
      <c r="C2774" s="34" t="s">
        <v>5556</v>
      </c>
      <c r="D2774" s="18">
        <v>0</v>
      </c>
      <c r="E2774" s="18">
        <v>0</v>
      </c>
      <c r="F2774" s="18">
        <v>0</v>
      </c>
      <c r="G2774" s="18">
        <v>0</v>
      </c>
      <c r="H2774" s="18">
        <v>0</v>
      </c>
      <c r="I2774" s="18">
        <v>0</v>
      </c>
      <c r="J2774" s="18">
        <v>0</v>
      </c>
      <c r="K2774" s="18">
        <v>0</v>
      </c>
      <c r="L2774" s="18">
        <v>0</v>
      </c>
      <c r="M2774" s="18">
        <v>0</v>
      </c>
      <c r="N2774" s="19" t="s">
        <v>6098</v>
      </c>
    </row>
    <row r="2775" spans="1:14" ht="78.75" x14ac:dyDescent="0.25">
      <c r="A2775" s="31" t="s">
        <v>5531</v>
      </c>
      <c r="B2775" s="19" t="s">
        <v>5557</v>
      </c>
      <c r="C2775" s="34" t="s">
        <v>5558</v>
      </c>
      <c r="D2775" s="18">
        <v>0</v>
      </c>
      <c r="E2775" s="18">
        <v>0</v>
      </c>
      <c r="F2775" s="18">
        <v>0</v>
      </c>
      <c r="G2775" s="18">
        <v>0</v>
      </c>
      <c r="H2775" s="18">
        <v>0</v>
      </c>
      <c r="I2775" s="18">
        <v>0</v>
      </c>
      <c r="J2775" s="18">
        <v>0</v>
      </c>
      <c r="K2775" s="18">
        <v>0</v>
      </c>
      <c r="L2775" s="18">
        <v>0</v>
      </c>
      <c r="M2775" s="18">
        <v>0</v>
      </c>
      <c r="N2775" s="19" t="s">
        <v>6098</v>
      </c>
    </row>
    <row r="2776" spans="1:14" ht="110.25" x14ac:dyDescent="0.25">
      <c r="A2776" s="31" t="s">
        <v>5531</v>
      </c>
      <c r="B2776" s="19" t="s">
        <v>5559</v>
      </c>
      <c r="C2776" s="34" t="s">
        <v>5560</v>
      </c>
      <c r="D2776" s="18">
        <v>0</v>
      </c>
      <c r="E2776" s="18">
        <v>0</v>
      </c>
      <c r="F2776" s="18">
        <v>0</v>
      </c>
      <c r="G2776" s="18">
        <v>0</v>
      </c>
      <c r="H2776" s="18">
        <v>0</v>
      </c>
      <c r="I2776" s="18">
        <v>0</v>
      </c>
      <c r="J2776" s="18">
        <v>0</v>
      </c>
      <c r="K2776" s="18">
        <v>0</v>
      </c>
      <c r="L2776" s="18">
        <v>0</v>
      </c>
      <c r="M2776" s="18">
        <v>0</v>
      </c>
      <c r="N2776" s="19" t="s">
        <v>6098</v>
      </c>
    </row>
    <row r="2777" spans="1:14" ht="94.5" x14ac:dyDescent="0.25">
      <c r="A2777" s="31" t="s">
        <v>5531</v>
      </c>
      <c r="B2777" s="19" t="s">
        <v>5561</v>
      </c>
      <c r="C2777" s="34" t="s">
        <v>5562</v>
      </c>
      <c r="D2777" s="18">
        <v>0</v>
      </c>
      <c r="E2777" s="18">
        <v>0</v>
      </c>
      <c r="F2777" s="18">
        <v>0</v>
      </c>
      <c r="G2777" s="18">
        <v>0</v>
      </c>
      <c r="H2777" s="18">
        <v>0</v>
      </c>
      <c r="I2777" s="18">
        <v>0</v>
      </c>
      <c r="J2777" s="18">
        <v>0</v>
      </c>
      <c r="K2777" s="18">
        <v>0</v>
      </c>
      <c r="L2777" s="18">
        <v>0</v>
      </c>
      <c r="M2777" s="18">
        <v>0</v>
      </c>
      <c r="N2777" s="19" t="s">
        <v>6098</v>
      </c>
    </row>
    <row r="2778" spans="1:14" ht="63" x14ac:dyDescent="0.25">
      <c r="A2778" s="31" t="s">
        <v>5531</v>
      </c>
      <c r="B2778" s="19" t="s">
        <v>5563</v>
      </c>
      <c r="C2778" s="34" t="s">
        <v>5564</v>
      </c>
      <c r="D2778" s="18">
        <v>0</v>
      </c>
      <c r="E2778" s="18">
        <v>0</v>
      </c>
      <c r="F2778" s="18">
        <v>0</v>
      </c>
      <c r="G2778" s="18">
        <v>0</v>
      </c>
      <c r="H2778" s="18">
        <v>0</v>
      </c>
      <c r="I2778" s="18">
        <v>0</v>
      </c>
      <c r="J2778" s="18">
        <v>0</v>
      </c>
      <c r="K2778" s="18">
        <v>0</v>
      </c>
      <c r="L2778" s="18">
        <v>0</v>
      </c>
      <c r="M2778" s="18">
        <v>0</v>
      </c>
      <c r="N2778" s="19" t="s">
        <v>6098</v>
      </c>
    </row>
    <row r="2779" spans="1:14" ht="63" x14ac:dyDescent="0.25">
      <c r="A2779" s="31" t="s">
        <v>5531</v>
      </c>
      <c r="B2779" s="19" t="s">
        <v>5565</v>
      </c>
      <c r="C2779" s="34" t="s">
        <v>5566</v>
      </c>
      <c r="D2779" s="18">
        <v>0</v>
      </c>
      <c r="E2779" s="18">
        <v>0</v>
      </c>
      <c r="F2779" s="18">
        <v>0</v>
      </c>
      <c r="G2779" s="18">
        <v>0</v>
      </c>
      <c r="H2779" s="18">
        <v>0</v>
      </c>
      <c r="I2779" s="18">
        <v>0</v>
      </c>
      <c r="J2779" s="18">
        <v>0</v>
      </c>
      <c r="K2779" s="18">
        <v>0</v>
      </c>
      <c r="L2779" s="18">
        <v>0</v>
      </c>
      <c r="M2779" s="18">
        <v>0</v>
      </c>
      <c r="N2779" s="19" t="s">
        <v>6098</v>
      </c>
    </row>
    <row r="2780" spans="1:14" ht="78.75" x14ac:dyDescent="0.25">
      <c r="A2780" s="31" t="s">
        <v>5531</v>
      </c>
      <c r="B2780" s="19" t="s">
        <v>5567</v>
      </c>
      <c r="C2780" s="34" t="s">
        <v>5568</v>
      </c>
      <c r="D2780" s="18">
        <v>0</v>
      </c>
      <c r="E2780" s="18">
        <v>0</v>
      </c>
      <c r="F2780" s="18">
        <v>0</v>
      </c>
      <c r="G2780" s="18">
        <v>0</v>
      </c>
      <c r="H2780" s="18">
        <v>0</v>
      </c>
      <c r="I2780" s="18">
        <v>0</v>
      </c>
      <c r="J2780" s="18">
        <v>0</v>
      </c>
      <c r="K2780" s="18">
        <v>0</v>
      </c>
      <c r="L2780" s="18">
        <v>0</v>
      </c>
      <c r="M2780" s="18">
        <v>0</v>
      </c>
      <c r="N2780" s="19" t="s">
        <v>6098</v>
      </c>
    </row>
    <row r="2781" spans="1:14" ht="78.75" x14ac:dyDescent="0.25">
      <c r="A2781" s="31" t="s">
        <v>5531</v>
      </c>
      <c r="B2781" s="19" t="s">
        <v>5569</v>
      </c>
      <c r="C2781" s="34" t="s">
        <v>5570</v>
      </c>
      <c r="D2781" s="18">
        <v>0</v>
      </c>
      <c r="E2781" s="18">
        <v>0</v>
      </c>
      <c r="F2781" s="18">
        <v>0</v>
      </c>
      <c r="G2781" s="18">
        <v>0</v>
      </c>
      <c r="H2781" s="18">
        <v>0</v>
      </c>
      <c r="I2781" s="18">
        <v>0</v>
      </c>
      <c r="J2781" s="18">
        <v>0</v>
      </c>
      <c r="K2781" s="18">
        <v>0</v>
      </c>
      <c r="L2781" s="18">
        <v>0</v>
      </c>
      <c r="M2781" s="18">
        <v>0</v>
      </c>
      <c r="N2781" s="19" t="s">
        <v>6098</v>
      </c>
    </row>
    <row r="2782" spans="1:14" ht="78.75" x14ac:dyDescent="0.25">
      <c r="A2782" s="31" t="s">
        <v>5531</v>
      </c>
      <c r="B2782" s="19" t="s">
        <v>5571</v>
      </c>
      <c r="C2782" s="34" t="s">
        <v>5572</v>
      </c>
      <c r="D2782" s="18">
        <v>0</v>
      </c>
      <c r="E2782" s="18">
        <v>0</v>
      </c>
      <c r="F2782" s="18">
        <v>0</v>
      </c>
      <c r="G2782" s="18">
        <v>0</v>
      </c>
      <c r="H2782" s="18">
        <v>0</v>
      </c>
      <c r="I2782" s="18">
        <v>0</v>
      </c>
      <c r="J2782" s="18">
        <v>0</v>
      </c>
      <c r="K2782" s="18">
        <v>0</v>
      </c>
      <c r="L2782" s="18">
        <v>0</v>
      </c>
      <c r="M2782" s="18">
        <v>0</v>
      </c>
      <c r="N2782" s="19" t="s">
        <v>6098</v>
      </c>
    </row>
    <row r="2783" spans="1:14" ht="78.75" x14ac:dyDescent="0.25">
      <c r="A2783" s="31" t="s">
        <v>5531</v>
      </c>
      <c r="B2783" s="19" t="s">
        <v>5573</v>
      </c>
      <c r="C2783" s="34" t="s">
        <v>5574</v>
      </c>
      <c r="D2783" s="18">
        <v>0</v>
      </c>
      <c r="E2783" s="18">
        <v>0</v>
      </c>
      <c r="F2783" s="18">
        <v>0</v>
      </c>
      <c r="G2783" s="18">
        <v>0</v>
      </c>
      <c r="H2783" s="18">
        <v>0</v>
      </c>
      <c r="I2783" s="18">
        <v>0</v>
      </c>
      <c r="J2783" s="18">
        <v>0</v>
      </c>
      <c r="K2783" s="18">
        <v>0</v>
      </c>
      <c r="L2783" s="18">
        <v>0</v>
      </c>
      <c r="M2783" s="18">
        <v>0</v>
      </c>
      <c r="N2783" s="19" t="s">
        <v>6098</v>
      </c>
    </row>
    <row r="2784" spans="1:14" ht="78.75" x14ac:dyDescent="0.25">
      <c r="A2784" s="31" t="s">
        <v>5531</v>
      </c>
      <c r="B2784" s="19" t="s">
        <v>5575</v>
      </c>
      <c r="C2784" s="34" t="s">
        <v>5576</v>
      </c>
      <c r="D2784" s="18">
        <v>0</v>
      </c>
      <c r="E2784" s="18">
        <v>0</v>
      </c>
      <c r="F2784" s="18">
        <v>0</v>
      </c>
      <c r="G2784" s="18">
        <v>0</v>
      </c>
      <c r="H2784" s="18">
        <v>0</v>
      </c>
      <c r="I2784" s="18">
        <v>0</v>
      </c>
      <c r="J2784" s="18">
        <v>0</v>
      </c>
      <c r="K2784" s="18">
        <v>0</v>
      </c>
      <c r="L2784" s="18">
        <v>0</v>
      </c>
      <c r="M2784" s="18">
        <v>0</v>
      </c>
      <c r="N2784" s="19" t="s">
        <v>6098</v>
      </c>
    </row>
    <row r="2785" spans="1:14" ht="78.75" x14ac:dyDescent="0.25">
      <c r="A2785" s="31" t="s">
        <v>5531</v>
      </c>
      <c r="B2785" s="19" t="s">
        <v>5577</v>
      </c>
      <c r="C2785" s="34" t="s">
        <v>5578</v>
      </c>
      <c r="D2785" s="18">
        <v>0</v>
      </c>
      <c r="E2785" s="18">
        <v>0</v>
      </c>
      <c r="F2785" s="18">
        <v>0</v>
      </c>
      <c r="G2785" s="18">
        <v>0</v>
      </c>
      <c r="H2785" s="18">
        <v>0</v>
      </c>
      <c r="I2785" s="18">
        <v>0</v>
      </c>
      <c r="J2785" s="18">
        <v>0</v>
      </c>
      <c r="K2785" s="18">
        <v>0</v>
      </c>
      <c r="L2785" s="18">
        <v>0</v>
      </c>
      <c r="M2785" s="18">
        <v>0</v>
      </c>
      <c r="N2785" s="19" t="s">
        <v>6098</v>
      </c>
    </row>
    <row r="2786" spans="1:14" ht="78.75" x14ac:dyDescent="0.25">
      <c r="A2786" s="31" t="s">
        <v>5531</v>
      </c>
      <c r="B2786" s="19" t="s">
        <v>5579</v>
      </c>
      <c r="C2786" s="34" t="s">
        <v>5580</v>
      </c>
      <c r="D2786" s="18">
        <v>0</v>
      </c>
      <c r="E2786" s="18">
        <v>0</v>
      </c>
      <c r="F2786" s="18">
        <v>0</v>
      </c>
      <c r="G2786" s="18">
        <v>0</v>
      </c>
      <c r="H2786" s="18">
        <v>0</v>
      </c>
      <c r="I2786" s="18">
        <v>0</v>
      </c>
      <c r="J2786" s="18">
        <v>0</v>
      </c>
      <c r="K2786" s="18">
        <v>0</v>
      </c>
      <c r="L2786" s="18">
        <v>0</v>
      </c>
      <c r="M2786" s="18">
        <v>0</v>
      </c>
      <c r="N2786" s="19" t="s">
        <v>6098</v>
      </c>
    </row>
    <row r="2787" spans="1:14" ht="78.75" x14ac:dyDescent="0.25">
      <c r="A2787" s="31" t="s">
        <v>5531</v>
      </c>
      <c r="B2787" s="19" t="s">
        <v>5581</v>
      </c>
      <c r="C2787" s="34" t="s">
        <v>5582</v>
      </c>
      <c r="D2787" s="18">
        <v>0</v>
      </c>
      <c r="E2787" s="18">
        <v>0</v>
      </c>
      <c r="F2787" s="18">
        <v>0</v>
      </c>
      <c r="G2787" s="18">
        <v>0</v>
      </c>
      <c r="H2787" s="18">
        <v>0</v>
      </c>
      <c r="I2787" s="18">
        <v>0</v>
      </c>
      <c r="J2787" s="18">
        <v>0</v>
      </c>
      <c r="K2787" s="18">
        <v>0</v>
      </c>
      <c r="L2787" s="18">
        <v>0</v>
      </c>
      <c r="M2787" s="18">
        <v>0</v>
      </c>
      <c r="N2787" s="19" t="s">
        <v>6098</v>
      </c>
    </row>
    <row r="2788" spans="1:14" ht="78.75" x14ac:dyDescent="0.25">
      <c r="A2788" s="31" t="s">
        <v>5531</v>
      </c>
      <c r="B2788" s="19" t="s">
        <v>5583</v>
      </c>
      <c r="C2788" s="34" t="s">
        <v>5584</v>
      </c>
      <c r="D2788" s="18">
        <v>0</v>
      </c>
      <c r="E2788" s="18">
        <v>0</v>
      </c>
      <c r="F2788" s="18">
        <v>0</v>
      </c>
      <c r="G2788" s="18">
        <v>0</v>
      </c>
      <c r="H2788" s="18">
        <v>0</v>
      </c>
      <c r="I2788" s="18">
        <v>0</v>
      </c>
      <c r="J2788" s="18">
        <v>0</v>
      </c>
      <c r="K2788" s="18">
        <v>0</v>
      </c>
      <c r="L2788" s="18">
        <v>0</v>
      </c>
      <c r="M2788" s="18">
        <v>0</v>
      </c>
      <c r="N2788" s="19" t="s">
        <v>6098</v>
      </c>
    </row>
    <row r="2789" spans="1:14" ht="78.75" x14ac:dyDescent="0.25">
      <c r="A2789" s="31" t="s">
        <v>5531</v>
      </c>
      <c r="B2789" s="19" t="s">
        <v>5585</v>
      </c>
      <c r="C2789" s="34" t="s">
        <v>5586</v>
      </c>
      <c r="D2789" s="18">
        <v>0</v>
      </c>
      <c r="E2789" s="18">
        <v>0</v>
      </c>
      <c r="F2789" s="18">
        <v>0</v>
      </c>
      <c r="G2789" s="18">
        <v>0</v>
      </c>
      <c r="H2789" s="18">
        <v>0</v>
      </c>
      <c r="I2789" s="18">
        <v>0</v>
      </c>
      <c r="J2789" s="18">
        <v>0</v>
      </c>
      <c r="K2789" s="18">
        <v>0</v>
      </c>
      <c r="L2789" s="18">
        <v>0</v>
      </c>
      <c r="M2789" s="18">
        <v>0</v>
      </c>
      <c r="N2789" s="19" t="s">
        <v>6098</v>
      </c>
    </row>
    <row r="2790" spans="1:14" ht="78.75" x14ac:dyDescent="0.25">
      <c r="A2790" s="31" t="s">
        <v>5531</v>
      </c>
      <c r="B2790" s="19" t="s">
        <v>5587</v>
      </c>
      <c r="C2790" s="34" t="s">
        <v>5588</v>
      </c>
      <c r="D2790" s="18">
        <v>0</v>
      </c>
      <c r="E2790" s="18">
        <v>0</v>
      </c>
      <c r="F2790" s="18">
        <v>0</v>
      </c>
      <c r="G2790" s="18">
        <v>0</v>
      </c>
      <c r="H2790" s="18">
        <v>0</v>
      </c>
      <c r="I2790" s="18">
        <v>0</v>
      </c>
      <c r="J2790" s="18">
        <v>0</v>
      </c>
      <c r="K2790" s="18">
        <v>0</v>
      </c>
      <c r="L2790" s="18">
        <v>0</v>
      </c>
      <c r="M2790" s="18">
        <v>0</v>
      </c>
      <c r="N2790" s="19" t="s">
        <v>6098</v>
      </c>
    </row>
    <row r="2791" spans="1:14" ht="78.75" x14ac:dyDescent="0.25">
      <c r="A2791" s="31" t="s">
        <v>5531</v>
      </c>
      <c r="B2791" s="19" t="s">
        <v>5589</v>
      </c>
      <c r="C2791" s="34" t="s">
        <v>5590</v>
      </c>
      <c r="D2791" s="18">
        <v>0</v>
      </c>
      <c r="E2791" s="18">
        <v>0</v>
      </c>
      <c r="F2791" s="18">
        <v>0</v>
      </c>
      <c r="G2791" s="18">
        <v>0</v>
      </c>
      <c r="H2791" s="18">
        <v>0</v>
      </c>
      <c r="I2791" s="18">
        <v>0</v>
      </c>
      <c r="J2791" s="18">
        <v>0</v>
      </c>
      <c r="K2791" s="18">
        <v>0</v>
      </c>
      <c r="L2791" s="18">
        <v>0</v>
      </c>
      <c r="M2791" s="18">
        <v>0</v>
      </c>
      <c r="N2791" s="19" t="s">
        <v>6098</v>
      </c>
    </row>
    <row r="2792" spans="1:14" ht="78.75" x14ac:dyDescent="0.25">
      <c r="A2792" s="31" t="s">
        <v>5531</v>
      </c>
      <c r="B2792" s="19" t="s">
        <v>5591</v>
      </c>
      <c r="C2792" s="34" t="s">
        <v>5592</v>
      </c>
      <c r="D2792" s="18">
        <v>0</v>
      </c>
      <c r="E2792" s="18">
        <v>0</v>
      </c>
      <c r="F2792" s="18">
        <v>0</v>
      </c>
      <c r="G2792" s="18">
        <v>0</v>
      </c>
      <c r="H2792" s="18">
        <v>0</v>
      </c>
      <c r="I2792" s="18">
        <v>0</v>
      </c>
      <c r="J2792" s="18">
        <v>0</v>
      </c>
      <c r="K2792" s="18">
        <v>0</v>
      </c>
      <c r="L2792" s="18">
        <v>0</v>
      </c>
      <c r="M2792" s="18">
        <v>0</v>
      </c>
      <c r="N2792" s="19" t="s">
        <v>6098</v>
      </c>
    </row>
    <row r="2793" spans="1:14" ht="78.75" x14ac:dyDescent="0.25">
      <c r="A2793" s="31" t="s">
        <v>5531</v>
      </c>
      <c r="B2793" s="19" t="s">
        <v>5593</v>
      </c>
      <c r="C2793" s="34" t="s">
        <v>5594</v>
      </c>
      <c r="D2793" s="18">
        <v>0</v>
      </c>
      <c r="E2793" s="18">
        <v>0</v>
      </c>
      <c r="F2793" s="18">
        <v>0</v>
      </c>
      <c r="G2793" s="18">
        <v>0</v>
      </c>
      <c r="H2793" s="18">
        <v>0</v>
      </c>
      <c r="I2793" s="18">
        <v>0</v>
      </c>
      <c r="J2793" s="18">
        <v>0</v>
      </c>
      <c r="K2793" s="18">
        <v>0</v>
      </c>
      <c r="L2793" s="18">
        <v>0</v>
      </c>
      <c r="M2793" s="18">
        <v>0</v>
      </c>
      <c r="N2793" s="19" t="s">
        <v>6098</v>
      </c>
    </row>
    <row r="2794" spans="1:14" ht="78.75" x14ac:dyDescent="0.25">
      <c r="A2794" s="31" t="s">
        <v>5531</v>
      </c>
      <c r="B2794" s="19" t="s">
        <v>5595</v>
      </c>
      <c r="C2794" s="34" t="s">
        <v>5596</v>
      </c>
      <c r="D2794" s="18">
        <v>0</v>
      </c>
      <c r="E2794" s="18">
        <v>0</v>
      </c>
      <c r="F2794" s="18">
        <v>0</v>
      </c>
      <c r="G2794" s="18">
        <v>0</v>
      </c>
      <c r="H2794" s="18">
        <v>0</v>
      </c>
      <c r="I2794" s="18">
        <v>0</v>
      </c>
      <c r="J2794" s="18">
        <v>0</v>
      </c>
      <c r="K2794" s="18">
        <v>0</v>
      </c>
      <c r="L2794" s="18">
        <v>0</v>
      </c>
      <c r="M2794" s="18">
        <v>0</v>
      </c>
      <c r="N2794" s="19" t="s">
        <v>6098</v>
      </c>
    </row>
    <row r="2795" spans="1:14" ht="78.75" x14ac:dyDescent="0.25">
      <c r="A2795" s="31" t="s">
        <v>5531</v>
      </c>
      <c r="B2795" s="19" t="s">
        <v>5597</v>
      </c>
      <c r="C2795" s="34" t="s">
        <v>5598</v>
      </c>
      <c r="D2795" s="18">
        <v>0</v>
      </c>
      <c r="E2795" s="18">
        <v>0</v>
      </c>
      <c r="F2795" s="18">
        <v>0</v>
      </c>
      <c r="G2795" s="18">
        <v>0</v>
      </c>
      <c r="H2795" s="18">
        <v>0</v>
      </c>
      <c r="I2795" s="18">
        <v>0</v>
      </c>
      <c r="J2795" s="18">
        <v>0</v>
      </c>
      <c r="K2795" s="18">
        <v>0</v>
      </c>
      <c r="L2795" s="18">
        <v>0</v>
      </c>
      <c r="M2795" s="18">
        <v>0</v>
      </c>
      <c r="N2795" s="19" t="s">
        <v>6098</v>
      </c>
    </row>
    <row r="2796" spans="1:14" ht="78.75" x14ac:dyDescent="0.25">
      <c r="A2796" s="31" t="s">
        <v>5531</v>
      </c>
      <c r="B2796" s="19" t="s">
        <v>5599</v>
      </c>
      <c r="C2796" s="34" t="s">
        <v>5600</v>
      </c>
      <c r="D2796" s="18">
        <v>0</v>
      </c>
      <c r="E2796" s="18">
        <v>0</v>
      </c>
      <c r="F2796" s="18">
        <v>0</v>
      </c>
      <c r="G2796" s="18">
        <v>0</v>
      </c>
      <c r="H2796" s="18">
        <v>0</v>
      </c>
      <c r="I2796" s="18">
        <v>0</v>
      </c>
      <c r="J2796" s="18">
        <v>0</v>
      </c>
      <c r="K2796" s="18">
        <v>0</v>
      </c>
      <c r="L2796" s="18">
        <v>0</v>
      </c>
      <c r="M2796" s="18">
        <v>0</v>
      </c>
      <c r="N2796" s="19" t="s">
        <v>6098</v>
      </c>
    </row>
    <row r="2797" spans="1:14" ht="78.75" x14ac:dyDescent="0.25">
      <c r="A2797" s="31" t="s">
        <v>5531</v>
      </c>
      <c r="B2797" s="19" t="s">
        <v>5601</v>
      </c>
      <c r="C2797" s="34" t="s">
        <v>5602</v>
      </c>
      <c r="D2797" s="18">
        <v>0</v>
      </c>
      <c r="E2797" s="18">
        <v>0</v>
      </c>
      <c r="F2797" s="18">
        <v>0</v>
      </c>
      <c r="G2797" s="18">
        <v>0</v>
      </c>
      <c r="H2797" s="18">
        <v>0</v>
      </c>
      <c r="I2797" s="18">
        <v>0</v>
      </c>
      <c r="J2797" s="18">
        <v>0</v>
      </c>
      <c r="K2797" s="18">
        <v>0</v>
      </c>
      <c r="L2797" s="18">
        <v>0</v>
      </c>
      <c r="M2797" s="18">
        <v>0</v>
      </c>
      <c r="N2797" s="19" t="s">
        <v>6098</v>
      </c>
    </row>
    <row r="2798" spans="1:14" ht="78.75" x14ac:dyDescent="0.25">
      <c r="A2798" s="31" t="s">
        <v>5531</v>
      </c>
      <c r="B2798" s="19" t="s">
        <v>5603</v>
      </c>
      <c r="C2798" s="34" t="s">
        <v>5604</v>
      </c>
      <c r="D2798" s="18">
        <v>0</v>
      </c>
      <c r="E2798" s="18">
        <v>0</v>
      </c>
      <c r="F2798" s="18">
        <v>0</v>
      </c>
      <c r="G2798" s="18">
        <v>0</v>
      </c>
      <c r="H2798" s="18">
        <v>0</v>
      </c>
      <c r="I2798" s="18">
        <v>0</v>
      </c>
      <c r="J2798" s="18">
        <v>0</v>
      </c>
      <c r="K2798" s="18">
        <v>0</v>
      </c>
      <c r="L2798" s="18">
        <v>0</v>
      </c>
      <c r="M2798" s="18">
        <v>0</v>
      </c>
      <c r="N2798" s="19" t="s">
        <v>6098</v>
      </c>
    </row>
    <row r="2799" spans="1:14" ht="78.75" x14ac:dyDescent="0.25">
      <c r="A2799" s="31" t="s">
        <v>5531</v>
      </c>
      <c r="B2799" s="19" t="s">
        <v>5605</v>
      </c>
      <c r="C2799" s="34" t="s">
        <v>5606</v>
      </c>
      <c r="D2799" s="18">
        <v>0</v>
      </c>
      <c r="E2799" s="18">
        <v>0</v>
      </c>
      <c r="F2799" s="18">
        <v>0</v>
      </c>
      <c r="G2799" s="18">
        <v>0</v>
      </c>
      <c r="H2799" s="18">
        <v>0</v>
      </c>
      <c r="I2799" s="18">
        <v>0</v>
      </c>
      <c r="J2799" s="18">
        <v>0</v>
      </c>
      <c r="K2799" s="18">
        <v>0</v>
      </c>
      <c r="L2799" s="18">
        <v>0</v>
      </c>
      <c r="M2799" s="18">
        <v>0</v>
      </c>
      <c r="N2799" s="19" t="s">
        <v>6098</v>
      </c>
    </row>
    <row r="2800" spans="1:14" ht="78.75" x14ac:dyDescent="0.25">
      <c r="A2800" s="31" t="s">
        <v>5531</v>
      </c>
      <c r="B2800" s="19" t="s">
        <v>5607</v>
      </c>
      <c r="C2800" s="34" t="s">
        <v>5608</v>
      </c>
      <c r="D2800" s="18">
        <v>0</v>
      </c>
      <c r="E2800" s="18">
        <v>0</v>
      </c>
      <c r="F2800" s="18">
        <v>0</v>
      </c>
      <c r="G2800" s="18">
        <v>0</v>
      </c>
      <c r="H2800" s="18">
        <v>0</v>
      </c>
      <c r="I2800" s="18">
        <v>0</v>
      </c>
      <c r="J2800" s="18">
        <v>0</v>
      </c>
      <c r="K2800" s="18">
        <v>0</v>
      </c>
      <c r="L2800" s="18">
        <v>0</v>
      </c>
      <c r="M2800" s="18">
        <v>0</v>
      </c>
      <c r="N2800" s="19" t="s">
        <v>6098</v>
      </c>
    </row>
    <row r="2801" spans="1:14" ht="78.75" x14ac:dyDescent="0.25">
      <c r="A2801" s="31" t="s">
        <v>5531</v>
      </c>
      <c r="B2801" s="19" t="s">
        <v>5609</v>
      </c>
      <c r="C2801" s="34" t="s">
        <v>5610</v>
      </c>
      <c r="D2801" s="18">
        <v>0</v>
      </c>
      <c r="E2801" s="18">
        <v>0</v>
      </c>
      <c r="F2801" s="18">
        <v>0</v>
      </c>
      <c r="G2801" s="18">
        <v>0</v>
      </c>
      <c r="H2801" s="18">
        <v>0</v>
      </c>
      <c r="I2801" s="18">
        <v>0</v>
      </c>
      <c r="J2801" s="18">
        <v>0</v>
      </c>
      <c r="K2801" s="18">
        <v>0</v>
      </c>
      <c r="L2801" s="18">
        <v>0</v>
      </c>
      <c r="M2801" s="18">
        <v>0</v>
      </c>
      <c r="N2801" s="19" t="s">
        <v>6098</v>
      </c>
    </row>
    <row r="2802" spans="1:14" ht="78.75" x14ac:dyDescent="0.25">
      <c r="A2802" s="31" t="s">
        <v>5531</v>
      </c>
      <c r="B2802" s="19" t="s">
        <v>5611</v>
      </c>
      <c r="C2802" s="34" t="s">
        <v>5612</v>
      </c>
      <c r="D2802" s="18">
        <v>0</v>
      </c>
      <c r="E2802" s="18">
        <v>0</v>
      </c>
      <c r="F2802" s="18">
        <v>0</v>
      </c>
      <c r="G2802" s="18">
        <v>0</v>
      </c>
      <c r="H2802" s="18">
        <v>0</v>
      </c>
      <c r="I2802" s="18">
        <v>0</v>
      </c>
      <c r="J2802" s="18">
        <v>0</v>
      </c>
      <c r="K2802" s="18">
        <v>0</v>
      </c>
      <c r="L2802" s="18">
        <v>0</v>
      </c>
      <c r="M2802" s="18">
        <v>0</v>
      </c>
      <c r="N2802" s="19" t="s">
        <v>6098</v>
      </c>
    </row>
    <row r="2803" spans="1:14" ht="78.75" x14ac:dyDescent="0.25">
      <c r="A2803" s="31" t="s">
        <v>5531</v>
      </c>
      <c r="B2803" s="19" t="s">
        <v>5613</v>
      </c>
      <c r="C2803" s="34" t="s">
        <v>5614</v>
      </c>
      <c r="D2803" s="18">
        <v>0</v>
      </c>
      <c r="E2803" s="18">
        <v>0</v>
      </c>
      <c r="F2803" s="18">
        <v>0</v>
      </c>
      <c r="G2803" s="18">
        <v>0</v>
      </c>
      <c r="H2803" s="18">
        <v>0</v>
      </c>
      <c r="I2803" s="18">
        <v>0</v>
      </c>
      <c r="J2803" s="18">
        <v>0</v>
      </c>
      <c r="K2803" s="18">
        <v>0</v>
      </c>
      <c r="L2803" s="18">
        <v>0</v>
      </c>
      <c r="M2803" s="18">
        <v>0</v>
      </c>
      <c r="N2803" s="19" t="s">
        <v>6098</v>
      </c>
    </row>
    <row r="2804" spans="1:14" ht="78.75" x14ac:dyDescent="0.25">
      <c r="A2804" s="31" t="s">
        <v>5531</v>
      </c>
      <c r="B2804" s="19" t="s">
        <v>5615</v>
      </c>
      <c r="C2804" s="34" t="s">
        <v>5616</v>
      </c>
      <c r="D2804" s="18">
        <v>0</v>
      </c>
      <c r="E2804" s="18">
        <v>0</v>
      </c>
      <c r="F2804" s="18">
        <v>0</v>
      </c>
      <c r="G2804" s="18">
        <v>0</v>
      </c>
      <c r="H2804" s="18">
        <v>0</v>
      </c>
      <c r="I2804" s="18">
        <v>0</v>
      </c>
      <c r="J2804" s="18">
        <v>0</v>
      </c>
      <c r="K2804" s="18">
        <v>0</v>
      </c>
      <c r="L2804" s="18">
        <v>0</v>
      </c>
      <c r="M2804" s="18">
        <v>0</v>
      </c>
      <c r="N2804" s="19" t="s">
        <v>6098</v>
      </c>
    </row>
    <row r="2805" spans="1:14" ht="78.75" x14ac:dyDescent="0.25">
      <c r="A2805" s="31" t="s">
        <v>5531</v>
      </c>
      <c r="B2805" s="19" t="s">
        <v>5617</v>
      </c>
      <c r="C2805" s="34" t="s">
        <v>5618</v>
      </c>
      <c r="D2805" s="18">
        <v>0</v>
      </c>
      <c r="E2805" s="18">
        <v>0</v>
      </c>
      <c r="F2805" s="18">
        <v>0</v>
      </c>
      <c r="G2805" s="18">
        <v>0</v>
      </c>
      <c r="H2805" s="18">
        <v>0</v>
      </c>
      <c r="I2805" s="18">
        <v>0</v>
      </c>
      <c r="J2805" s="18">
        <v>0</v>
      </c>
      <c r="K2805" s="18">
        <v>0</v>
      </c>
      <c r="L2805" s="18">
        <v>0</v>
      </c>
      <c r="M2805" s="18">
        <v>0</v>
      </c>
      <c r="N2805" s="19" t="s">
        <v>6098</v>
      </c>
    </row>
    <row r="2806" spans="1:14" ht="78.75" x14ac:dyDescent="0.25">
      <c r="A2806" s="31" t="s">
        <v>5531</v>
      </c>
      <c r="B2806" s="19" t="s">
        <v>5619</v>
      </c>
      <c r="C2806" s="34" t="s">
        <v>5620</v>
      </c>
      <c r="D2806" s="18">
        <v>0</v>
      </c>
      <c r="E2806" s="18">
        <v>0</v>
      </c>
      <c r="F2806" s="18">
        <v>0</v>
      </c>
      <c r="G2806" s="18">
        <v>0</v>
      </c>
      <c r="H2806" s="18">
        <v>0</v>
      </c>
      <c r="I2806" s="18">
        <v>0</v>
      </c>
      <c r="J2806" s="18">
        <v>0</v>
      </c>
      <c r="K2806" s="18">
        <v>0</v>
      </c>
      <c r="L2806" s="18">
        <v>0</v>
      </c>
      <c r="M2806" s="18">
        <v>0</v>
      </c>
      <c r="N2806" s="19" t="s">
        <v>6098</v>
      </c>
    </row>
    <row r="2807" spans="1:14" ht="78.75" x14ac:dyDescent="0.25">
      <c r="A2807" s="31" t="s">
        <v>5531</v>
      </c>
      <c r="B2807" s="19" t="s">
        <v>5621</v>
      </c>
      <c r="C2807" s="34" t="s">
        <v>5622</v>
      </c>
      <c r="D2807" s="18">
        <v>0</v>
      </c>
      <c r="E2807" s="18">
        <v>0</v>
      </c>
      <c r="F2807" s="18">
        <v>0</v>
      </c>
      <c r="G2807" s="18">
        <v>0</v>
      </c>
      <c r="H2807" s="18">
        <v>0</v>
      </c>
      <c r="I2807" s="18">
        <v>0</v>
      </c>
      <c r="J2807" s="18">
        <v>0</v>
      </c>
      <c r="K2807" s="18">
        <v>0</v>
      </c>
      <c r="L2807" s="18">
        <v>0</v>
      </c>
      <c r="M2807" s="18">
        <v>0</v>
      </c>
      <c r="N2807" s="19" t="s">
        <v>6098</v>
      </c>
    </row>
    <row r="2808" spans="1:14" ht="78.75" x14ac:dyDescent="0.25">
      <c r="A2808" s="31" t="s">
        <v>5531</v>
      </c>
      <c r="B2808" s="19" t="s">
        <v>5623</v>
      </c>
      <c r="C2808" s="34" t="s">
        <v>5624</v>
      </c>
      <c r="D2808" s="18">
        <v>0</v>
      </c>
      <c r="E2808" s="18">
        <v>0</v>
      </c>
      <c r="F2808" s="18">
        <v>0</v>
      </c>
      <c r="G2808" s="18">
        <v>0</v>
      </c>
      <c r="H2808" s="18">
        <v>0</v>
      </c>
      <c r="I2808" s="18">
        <v>0</v>
      </c>
      <c r="J2808" s="18">
        <v>0</v>
      </c>
      <c r="K2808" s="18">
        <v>0</v>
      </c>
      <c r="L2808" s="18">
        <v>0</v>
      </c>
      <c r="M2808" s="18">
        <v>0</v>
      </c>
      <c r="N2808" s="19" t="s">
        <v>6098</v>
      </c>
    </row>
    <row r="2809" spans="1:14" ht="78.75" x14ac:dyDescent="0.25">
      <c r="A2809" s="31" t="s">
        <v>5531</v>
      </c>
      <c r="B2809" s="19" t="s">
        <v>5625</v>
      </c>
      <c r="C2809" s="34" t="s">
        <v>5626</v>
      </c>
      <c r="D2809" s="18">
        <v>0</v>
      </c>
      <c r="E2809" s="18">
        <v>0</v>
      </c>
      <c r="F2809" s="18">
        <v>0</v>
      </c>
      <c r="G2809" s="18">
        <v>0</v>
      </c>
      <c r="H2809" s="18">
        <v>0</v>
      </c>
      <c r="I2809" s="18">
        <v>0</v>
      </c>
      <c r="J2809" s="18">
        <v>0</v>
      </c>
      <c r="K2809" s="18">
        <v>0</v>
      </c>
      <c r="L2809" s="18">
        <v>0</v>
      </c>
      <c r="M2809" s="18">
        <v>0</v>
      </c>
      <c r="N2809" s="19" t="s">
        <v>6098</v>
      </c>
    </row>
    <row r="2810" spans="1:14" ht="78.75" x14ac:dyDescent="0.25">
      <c r="A2810" s="31" t="s">
        <v>5531</v>
      </c>
      <c r="B2810" s="19" t="s">
        <v>5627</v>
      </c>
      <c r="C2810" s="34" t="s">
        <v>5628</v>
      </c>
      <c r="D2810" s="18">
        <v>0</v>
      </c>
      <c r="E2810" s="18">
        <v>0</v>
      </c>
      <c r="F2810" s="18">
        <v>0</v>
      </c>
      <c r="G2810" s="18">
        <v>0</v>
      </c>
      <c r="H2810" s="18">
        <v>0</v>
      </c>
      <c r="I2810" s="18">
        <v>0</v>
      </c>
      <c r="J2810" s="18">
        <v>0</v>
      </c>
      <c r="K2810" s="18">
        <v>0</v>
      </c>
      <c r="L2810" s="18">
        <v>0</v>
      </c>
      <c r="M2810" s="18">
        <v>0</v>
      </c>
      <c r="N2810" s="19" t="s">
        <v>6098</v>
      </c>
    </row>
    <row r="2811" spans="1:14" ht="78.75" x14ac:dyDescent="0.25">
      <c r="A2811" s="31" t="s">
        <v>5531</v>
      </c>
      <c r="B2811" s="19" t="s">
        <v>5629</v>
      </c>
      <c r="C2811" s="34" t="s">
        <v>5630</v>
      </c>
      <c r="D2811" s="18">
        <v>0</v>
      </c>
      <c r="E2811" s="18">
        <v>0</v>
      </c>
      <c r="F2811" s="18">
        <v>0</v>
      </c>
      <c r="G2811" s="18">
        <v>0</v>
      </c>
      <c r="H2811" s="18">
        <v>0</v>
      </c>
      <c r="I2811" s="18">
        <v>0</v>
      </c>
      <c r="J2811" s="18">
        <v>0</v>
      </c>
      <c r="K2811" s="18">
        <v>0</v>
      </c>
      <c r="L2811" s="18">
        <v>0</v>
      </c>
      <c r="M2811" s="18">
        <v>0</v>
      </c>
      <c r="N2811" s="19" t="s">
        <v>6098</v>
      </c>
    </row>
    <row r="2812" spans="1:14" ht="78.75" x14ac:dyDescent="0.25">
      <c r="A2812" s="31" t="s">
        <v>5531</v>
      </c>
      <c r="B2812" s="19" t="s">
        <v>5631</v>
      </c>
      <c r="C2812" s="34" t="s">
        <v>5632</v>
      </c>
      <c r="D2812" s="18">
        <v>0</v>
      </c>
      <c r="E2812" s="18">
        <v>0</v>
      </c>
      <c r="F2812" s="18">
        <v>0</v>
      </c>
      <c r="G2812" s="18">
        <v>0</v>
      </c>
      <c r="H2812" s="18">
        <v>0</v>
      </c>
      <c r="I2812" s="18">
        <v>0</v>
      </c>
      <c r="J2812" s="18">
        <v>0</v>
      </c>
      <c r="K2812" s="18">
        <v>0</v>
      </c>
      <c r="L2812" s="18">
        <v>0</v>
      </c>
      <c r="M2812" s="18">
        <v>0</v>
      </c>
      <c r="N2812" s="19" t="s">
        <v>6098</v>
      </c>
    </row>
    <row r="2813" spans="1:14" ht="78.75" x14ac:dyDescent="0.25">
      <c r="A2813" s="31" t="s">
        <v>5531</v>
      </c>
      <c r="B2813" s="19" t="s">
        <v>5633</v>
      </c>
      <c r="C2813" s="34" t="s">
        <v>5634</v>
      </c>
      <c r="D2813" s="18">
        <v>0</v>
      </c>
      <c r="E2813" s="18">
        <v>0</v>
      </c>
      <c r="F2813" s="18">
        <v>0</v>
      </c>
      <c r="G2813" s="18">
        <v>0</v>
      </c>
      <c r="H2813" s="18">
        <v>0</v>
      </c>
      <c r="I2813" s="18">
        <v>0</v>
      </c>
      <c r="J2813" s="18">
        <v>0</v>
      </c>
      <c r="K2813" s="18">
        <v>0</v>
      </c>
      <c r="L2813" s="18">
        <v>0</v>
      </c>
      <c r="M2813" s="18">
        <v>0</v>
      </c>
      <c r="N2813" s="19" t="s">
        <v>6098</v>
      </c>
    </row>
    <row r="2814" spans="1:14" ht="78.75" x14ac:dyDescent="0.25">
      <c r="A2814" s="31" t="s">
        <v>5531</v>
      </c>
      <c r="B2814" s="19" t="s">
        <v>5635</v>
      </c>
      <c r="C2814" s="34" t="s">
        <v>5636</v>
      </c>
      <c r="D2814" s="18">
        <v>0</v>
      </c>
      <c r="E2814" s="18">
        <v>0</v>
      </c>
      <c r="F2814" s="18">
        <v>0</v>
      </c>
      <c r="G2814" s="18">
        <v>0</v>
      </c>
      <c r="H2814" s="18">
        <v>0</v>
      </c>
      <c r="I2814" s="18">
        <v>0</v>
      </c>
      <c r="J2814" s="18">
        <v>0</v>
      </c>
      <c r="K2814" s="18">
        <v>0</v>
      </c>
      <c r="L2814" s="18">
        <v>0</v>
      </c>
      <c r="M2814" s="18">
        <v>0</v>
      </c>
      <c r="N2814" s="19" t="s">
        <v>6098</v>
      </c>
    </row>
    <row r="2815" spans="1:14" ht="78.75" x14ac:dyDescent="0.25">
      <c r="A2815" s="31" t="s">
        <v>5531</v>
      </c>
      <c r="B2815" s="19" t="s">
        <v>5637</v>
      </c>
      <c r="C2815" s="34" t="s">
        <v>5638</v>
      </c>
      <c r="D2815" s="18">
        <v>0</v>
      </c>
      <c r="E2815" s="18">
        <v>0</v>
      </c>
      <c r="F2815" s="18">
        <v>0</v>
      </c>
      <c r="G2815" s="18">
        <v>0</v>
      </c>
      <c r="H2815" s="18">
        <v>0</v>
      </c>
      <c r="I2815" s="18">
        <v>0</v>
      </c>
      <c r="J2815" s="18">
        <v>0</v>
      </c>
      <c r="K2815" s="18">
        <v>0</v>
      </c>
      <c r="L2815" s="18">
        <v>0</v>
      </c>
      <c r="M2815" s="18">
        <v>0</v>
      </c>
      <c r="N2815" s="19" t="s">
        <v>6098</v>
      </c>
    </row>
    <row r="2816" spans="1:14" ht="78.75" x14ac:dyDescent="0.25">
      <c r="A2816" s="31" t="s">
        <v>5531</v>
      </c>
      <c r="B2816" s="19" t="s">
        <v>5639</v>
      </c>
      <c r="C2816" s="34" t="s">
        <v>5640</v>
      </c>
      <c r="D2816" s="18">
        <v>0</v>
      </c>
      <c r="E2816" s="18">
        <v>0</v>
      </c>
      <c r="F2816" s="18">
        <v>0</v>
      </c>
      <c r="G2816" s="18">
        <v>0</v>
      </c>
      <c r="H2816" s="18">
        <v>0</v>
      </c>
      <c r="I2816" s="18">
        <v>0</v>
      </c>
      <c r="J2816" s="18">
        <v>0</v>
      </c>
      <c r="K2816" s="18">
        <v>0</v>
      </c>
      <c r="L2816" s="18">
        <v>0</v>
      </c>
      <c r="M2816" s="18">
        <v>0</v>
      </c>
      <c r="N2816" s="19" t="s">
        <v>6098</v>
      </c>
    </row>
    <row r="2817" spans="1:14" ht="78.75" x14ac:dyDescent="0.25">
      <c r="A2817" s="31" t="s">
        <v>5531</v>
      </c>
      <c r="B2817" s="19" t="s">
        <v>5641</v>
      </c>
      <c r="C2817" s="34" t="s">
        <v>5642</v>
      </c>
      <c r="D2817" s="18">
        <v>0</v>
      </c>
      <c r="E2817" s="18">
        <v>0</v>
      </c>
      <c r="F2817" s="18">
        <v>0</v>
      </c>
      <c r="G2817" s="18">
        <v>0</v>
      </c>
      <c r="H2817" s="18">
        <v>0</v>
      </c>
      <c r="I2817" s="18">
        <v>0</v>
      </c>
      <c r="J2817" s="18">
        <v>0</v>
      </c>
      <c r="K2817" s="18">
        <v>0</v>
      </c>
      <c r="L2817" s="18">
        <v>0</v>
      </c>
      <c r="M2817" s="18">
        <v>0</v>
      </c>
      <c r="N2817" s="19" t="s">
        <v>6098</v>
      </c>
    </row>
    <row r="2818" spans="1:14" ht="78.75" x14ac:dyDescent="0.25">
      <c r="A2818" s="31" t="s">
        <v>5531</v>
      </c>
      <c r="B2818" s="19" t="s">
        <v>5643</v>
      </c>
      <c r="C2818" s="34" t="s">
        <v>5644</v>
      </c>
      <c r="D2818" s="18">
        <v>0</v>
      </c>
      <c r="E2818" s="18">
        <v>0</v>
      </c>
      <c r="F2818" s="18">
        <v>0</v>
      </c>
      <c r="G2818" s="18">
        <v>0</v>
      </c>
      <c r="H2818" s="18">
        <v>0</v>
      </c>
      <c r="I2818" s="18">
        <v>0</v>
      </c>
      <c r="J2818" s="18">
        <v>0</v>
      </c>
      <c r="K2818" s="18">
        <v>0</v>
      </c>
      <c r="L2818" s="18">
        <v>0</v>
      </c>
      <c r="M2818" s="18">
        <v>0</v>
      </c>
      <c r="N2818" s="19" t="s">
        <v>6098</v>
      </c>
    </row>
    <row r="2819" spans="1:14" ht="78.75" x14ac:dyDescent="0.25">
      <c r="A2819" s="31" t="s">
        <v>5531</v>
      </c>
      <c r="B2819" s="19" t="s">
        <v>5645</v>
      </c>
      <c r="C2819" s="34" t="s">
        <v>5646</v>
      </c>
      <c r="D2819" s="18">
        <v>0</v>
      </c>
      <c r="E2819" s="18">
        <v>0</v>
      </c>
      <c r="F2819" s="18">
        <v>0</v>
      </c>
      <c r="G2819" s="18">
        <v>0</v>
      </c>
      <c r="H2819" s="18">
        <v>0</v>
      </c>
      <c r="I2819" s="18">
        <v>0</v>
      </c>
      <c r="J2819" s="18">
        <v>0</v>
      </c>
      <c r="K2819" s="18">
        <v>0</v>
      </c>
      <c r="L2819" s="18">
        <v>0</v>
      </c>
      <c r="M2819" s="18">
        <v>0</v>
      </c>
      <c r="N2819" s="19" t="s">
        <v>6098</v>
      </c>
    </row>
    <row r="2820" spans="1:14" ht="78.75" x14ac:dyDescent="0.25">
      <c r="A2820" s="31" t="s">
        <v>5531</v>
      </c>
      <c r="B2820" s="19" t="s">
        <v>5647</v>
      </c>
      <c r="C2820" s="34" t="s">
        <v>5648</v>
      </c>
      <c r="D2820" s="18">
        <v>0</v>
      </c>
      <c r="E2820" s="18">
        <v>0</v>
      </c>
      <c r="F2820" s="18">
        <v>0</v>
      </c>
      <c r="G2820" s="18">
        <v>0</v>
      </c>
      <c r="H2820" s="18">
        <v>0</v>
      </c>
      <c r="I2820" s="18">
        <v>0</v>
      </c>
      <c r="J2820" s="18">
        <v>0</v>
      </c>
      <c r="K2820" s="18">
        <v>0</v>
      </c>
      <c r="L2820" s="18">
        <v>0</v>
      </c>
      <c r="M2820" s="18">
        <v>0</v>
      </c>
      <c r="N2820" s="19" t="s">
        <v>6098</v>
      </c>
    </row>
    <row r="2821" spans="1:14" ht="78.75" x14ac:dyDescent="0.25">
      <c r="A2821" s="31" t="s">
        <v>5531</v>
      </c>
      <c r="B2821" s="19" t="s">
        <v>5649</v>
      </c>
      <c r="C2821" s="34" t="s">
        <v>5650</v>
      </c>
      <c r="D2821" s="18">
        <v>0</v>
      </c>
      <c r="E2821" s="18">
        <v>0</v>
      </c>
      <c r="F2821" s="18">
        <v>0</v>
      </c>
      <c r="G2821" s="18">
        <v>0</v>
      </c>
      <c r="H2821" s="18">
        <v>0</v>
      </c>
      <c r="I2821" s="18">
        <v>0</v>
      </c>
      <c r="J2821" s="18">
        <v>0</v>
      </c>
      <c r="K2821" s="18">
        <v>0</v>
      </c>
      <c r="L2821" s="18">
        <v>0</v>
      </c>
      <c r="M2821" s="18">
        <v>0</v>
      </c>
      <c r="N2821" s="19" t="s">
        <v>6098</v>
      </c>
    </row>
    <row r="2822" spans="1:14" ht="78.75" x14ac:dyDescent="0.25">
      <c r="A2822" s="31" t="s">
        <v>5531</v>
      </c>
      <c r="B2822" s="19" t="s">
        <v>5651</v>
      </c>
      <c r="C2822" s="34" t="s">
        <v>5652</v>
      </c>
      <c r="D2822" s="18">
        <v>0</v>
      </c>
      <c r="E2822" s="18">
        <v>0</v>
      </c>
      <c r="F2822" s="18">
        <v>0</v>
      </c>
      <c r="G2822" s="18">
        <v>0</v>
      </c>
      <c r="H2822" s="18">
        <v>0</v>
      </c>
      <c r="I2822" s="18">
        <v>0</v>
      </c>
      <c r="J2822" s="18">
        <v>0</v>
      </c>
      <c r="K2822" s="18">
        <v>0</v>
      </c>
      <c r="L2822" s="18">
        <v>0</v>
      </c>
      <c r="M2822" s="18">
        <v>0</v>
      </c>
      <c r="N2822" s="19" t="s">
        <v>6098</v>
      </c>
    </row>
    <row r="2823" spans="1:14" ht="78.75" x14ac:dyDescent="0.25">
      <c r="A2823" s="31" t="s">
        <v>5531</v>
      </c>
      <c r="B2823" s="19" t="s">
        <v>5653</v>
      </c>
      <c r="C2823" s="34" t="s">
        <v>5654</v>
      </c>
      <c r="D2823" s="18">
        <v>0</v>
      </c>
      <c r="E2823" s="18">
        <v>0</v>
      </c>
      <c r="F2823" s="18">
        <v>0</v>
      </c>
      <c r="G2823" s="18">
        <v>0</v>
      </c>
      <c r="H2823" s="18">
        <v>0</v>
      </c>
      <c r="I2823" s="18">
        <v>0</v>
      </c>
      <c r="J2823" s="18">
        <v>0</v>
      </c>
      <c r="K2823" s="18">
        <v>0</v>
      </c>
      <c r="L2823" s="18">
        <v>0</v>
      </c>
      <c r="M2823" s="18">
        <v>0</v>
      </c>
      <c r="N2823" s="19" t="s">
        <v>6098</v>
      </c>
    </row>
    <row r="2824" spans="1:14" ht="78.75" x14ac:dyDescent="0.25">
      <c r="A2824" s="31" t="s">
        <v>5531</v>
      </c>
      <c r="B2824" s="19" t="s">
        <v>5655</v>
      </c>
      <c r="C2824" s="34" t="s">
        <v>5656</v>
      </c>
      <c r="D2824" s="18">
        <v>0</v>
      </c>
      <c r="E2824" s="18">
        <v>0</v>
      </c>
      <c r="F2824" s="18">
        <v>0</v>
      </c>
      <c r="G2824" s="18">
        <v>0</v>
      </c>
      <c r="H2824" s="18">
        <v>0</v>
      </c>
      <c r="I2824" s="18">
        <v>0</v>
      </c>
      <c r="J2824" s="18">
        <v>0</v>
      </c>
      <c r="K2824" s="18">
        <v>0</v>
      </c>
      <c r="L2824" s="18">
        <v>0</v>
      </c>
      <c r="M2824" s="18">
        <v>0</v>
      </c>
      <c r="N2824" s="19" t="s">
        <v>6098</v>
      </c>
    </row>
    <row r="2825" spans="1:14" ht="78.75" x14ac:dyDescent="0.25">
      <c r="A2825" s="31" t="s">
        <v>5531</v>
      </c>
      <c r="B2825" s="19" t="s">
        <v>5657</v>
      </c>
      <c r="C2825" s="34" t="s">
        <v>5658</v>
      </c>
      <c r="D2825" s="18">
        <v>0</v>
      </c>
      <c r="E2825" s="18">
        <v>0</v>
      </c>
      <c r="F2825" s="18">
        <v>0</v>
      </c>
      <c r="G2825" s="18">
        <v>0</v>
      </c>
      <c r="H2825" s="18">
        <v>0</v>
      </c>
      <c r="I2825" s="18">
        <v>0</v>
      </c>
      <c r="J2825" s="18">
        <v>0</v>
      </c>
      <c r="K2825" s="18">
        <v>0</v>
      </c>
      <c r="L2825" s="18">
        <v>0</v>
      </c>
      <c r="M2825" s="18">
        <v>0</v>
      </c>
      <c r="N2825" s="19" t="s">
        <v>6098</v>
      </c>
    </row>
    <row r="2826" spans="1:14" ht="78.75" x14ac:dyDescent="0.25">
      <c r="A2826" s="31" t="s">
        <v>5531</v>
      </c>
      <c r="B2826" s="19" t="s">
        <v>5659</v>
      </c>
      <c r="C2826" s="34" t="s">
        <v>5660</v>
      </c>
      <c r="D2826" s="18">
        <v>0</v>
      </c>
      <c r="E2826" s="18">
        <v>0</v>
      </c>
      <c r="F2826" s="18">
        <v>0</v>
      </c>
      <c r="G2826" s="18">
        <v>0</v>
      </c>
      <c r="H2826" s="18">
        <v>0</v>
      </c>
      <c r="I2826" s="18">
        <v>0</v>
      </c>
      <c r="J2826" s="18">
        <v>0</v>
      </c>
      <c r="K2826" s="18">
        <v>0</v>
      </c>
      <c r="L2826" s="18">
        <v>0</v>
      </c>
      <c r="M2826" s="18">
        <v>0</v>
      </c>
      <c r="N2826" s="19" t="s">
        <v>6098</v>
      </c>
    </row>
    <row r="2827" spans="1:14" ht="78.75" x14ac:dyDescent="0.25">
      <c r="A2827" s="31" t="s">
        <v>5531</v>
      </c>
      <c r="B2827" s="19" t="s">
        <v>5661</v>
      </c>
      <c r="C2827" s="34" t="s">
        <v>5662</v>
      </c>
      <c r="D2827" s="18">
        <v>0</v>
      </c>
      <c r="E2827" s="18">
        <v>0</v>
      </c>
      <c r="F2827" s="18">
        <v>0</v>
      </c>
      <c r="G2827" s="18">
        <v>0</v>
      </c>
      <c r="H2827" s="18">
        <v>0</v>
      </c>
      <c r="I2827" s="18">
        <v>0</v>
      </c>
      <c r="J2827" s="18">
        <v>0</v>
      </c>
      <c r="K2827" s="18">
        <v>0</v>
      </c>
      <c r="L2827" s="18">
        <v>0</v>
      </c>
      <c r="M2827" s="18">
        <v>0</v>
      </c>
      <c r="N2827" s="19" t="s">
        <v>6098</v>
      </c>
    </row>
    <row r="2828" spans="1:14" ht="78.75" x14ac:dyDescent="0.25">
      <c r="A2828" s="31" t="s">
        <v>5531</v>
      </c>
      <c r="B2828" s="19" t="s">
        <v>5663</v>
      </c>
      <c r="C2828" s="34" t="s">
        <v>5664</v>
      </c>
      <c r="D2828" s="18">
        <v>0</v>
      </c>
      <c r="E2828" s="18">
        <v>0</v>
      </c>
      <c r="F2828" s="18">
        <v>0</v>
      </c>
      <c r="G2828" s="18">
        <v>0</v>
      </c>
      <c r="H2828" s="18">
        <v>0</v>
      </c>
      <c r="I2828" s="18">
        <v>0</v>
      </c>
      <c r="J2828" s="18">
        <v>0</v>
      </c>
      <c r="K2828" s="18">
        <v>0</v>
      </c>
      <c r="L2828" s="18">
        <v>0</v>
      </c>
      <c r="M2828" s="18">
        <v>0</v>
      </c>
      <c r="N2828" s="19" t="s">
        <v>6098</v>
      </c>
    </row>
    <row r="2829" spans="1:14" ht="78.75" x14ac:dyDescent="0.25">
      <c r="A2829" s="31" t="s">
        <v>5531</v>
      </c>
      <c r="B2829" s="19" t="s">
        <v>5665</v>
      </c>
      <c r="C2829" s="34" t="s">
        <v>5666</v>
      </c>
      <c r="D2829" s="18">
        <v>0</v>
      </c>
      <c r="E2829" s="18">
        <v>0</v>
      </c>
      <c r="F2829" s="18">
        <v>0</v>
      </c>
      <c r="G2829" s="18">
        <v>0</v>
      </c>
      <c r="H2829" s="18">
        <v>0</v>
      </c>
      <c r="I2829" s="18">
        <v>0</v>
      </c>
      <c r="J2829" s="18">
        <v>0</v>
      </c>
      <c r="K2829" s="18">
        <v>0</v>
      </c>
      <c r="L2829" s="18">
        <v>0</v>
      </c>
      <c r="M2829" s="18">
        <v>0</v>
      </c>
      <c r="N2829" s="19" t="s">
        <v>6098</v>
      </c>
    </row>
    <row r="2830" spans="1:14" ht="78.75" x14ac:dyDescent="0.25">
      <c r="A2830" s="31" t="s">
        <v>5531</v>
      </c>
      <c r="B2830" s="19" t="s">
        <v>5667</v>
      </c>
      <c r="C2830" s="34" t="s">
        <v>5668</v>
      </c>
      <c r="D2830" s="18">
        <v>0</v>
      </c>
      <c r="E2830" s="18">
        <v>0</v>
      </c>
      <c r="F2830" s="18">
        <v>0</v>
      </c>
      <c r="G2830" s="18">
        <v>0</v>
      </c>
      <c r="H2830" s="18">
        <v>0</v>
      </c>
      <c r="I2830" s="18">
        <v>0</v>
      </c>
      <c r="J2830" s="18">
        <v>0</v>
      </c>
      <c r="K2830" s="18">
        <v>0</v>
      </c>
      <c r="L2830" s="18">
        <v>0</v>
      </c>
      <c r="M2830" s="18">
        <v>0</v>
      </c>
      <c r="N2830" s="19" t="s">
        <v>6098</v>
      </c>
    </row>
    <row r="2831" spans="1:14" ht="78.75" x14ac:dyDescent="0.25">
      <c r="A2831" s="31" t="s">
        <v>5531</v>
      </c>
      <c r="B2831" s="19" t="s">
        <v>5669</v>
      </c>
      <c r="C2831" s="34" t="s">
        <v>5670</v>
      </c>
      <c r="D2831" s="18">
        <v>0</v>
      </c>
      <c r="E2831" s="18">
        <v>0</v>
      </c>
      <c r="F2831" s="18">
        <v>0</v>
      </c>
      <c r="G2831" s="18">
        <v>0</v>
      </c>
      <c r="H2831" s="18">
        <v>0</v>
      </c>
      <c r="I2831" s="18">
        <v>0</v>
      </c>
      <c r="J2831" s="18">
        <v>0</v>
      </c>
      <c r="K2831" s="18">
        <v>0</v>
      </c>
      <c r="L2831" s="18">
        <v>0</v>
      </c>
      <c r="M2831" s="18">
        <v>0</v>
      </c>
      <c r="N2831" s="19" t="s">
        <v>6098</v>
      </c>
    </row>
    <row r="2832" spans="1:14" ht="78.75" x14ac:dyDescent="0.25">
      <c r="A2832" s="31" t="s">
        <v>5531</v>
      </c>
      <c r="B2832" s="19" t="s">
        <v>5671</v>
      </c>
      <c r="C2832" s="34" t="s">
        <v>5672</v>
      </c>
      <c r="D2832" s="18">
        <v>0</v>
      </c>
      <c r="E2832" s="18">
        <v>0</v>
      </c>
      <c r="F2832" s="18">
        <v>0</v>
      </c>
      <c r="G2832" s="18">
        <v>0</v>
      </c>
      <c r="H2832" s="18">
        <v>0</v>
      </c>
      <c r="I2832" s="18">
        <v>0</v>
      </c>
      <c r="J2832" s="18">
        <v>0</v>
      </c>
      <c r="K2832" s="18">
        <v>0</v>
      </c>
      <c r="L2832" s="18">
        <v>0</v>
      </c>
      <c r="M2832" s="18">
        <v>0</v>
      </c>
      <c r="N2832" s="19" t="s">
        <v>6098</v>
      </c>
    </row>
    <row r="2833" spans="1:14" ht="78.75" x14ac:dyDescent="0.25">
      <c r="A2833" s="31" t="s">
        <v>5531</v>
      </c>
      <c r="B2833" s="19" t="s">
        <v>5673</v>
      </c>
      <c r="C2833" s="34" t="s">
        <v>5674</v>
      </c>
      <c r="D2833" s="18">
        <v>0</v>
      </c>
      <c r="E2833" s="18">
        <v>0</v>
      </c>
      <c r="F2833" s="18">
        <v>0</v>
      </c>
      <c r="G2833" s="18">
        <v>0</v>
      </c>
      <c r="H2833" s="18">
        <v>0</v>
      </c>
      <c r="I2833" s="18">
        <v>0</v>
      </c>
      <c r="J2833" s="18">
        <v>0</v>
      </c>
      <c r="K2833" s="18">
        <v>0</v>
      </c>
      <c r="L2833" s="18">
        <v>0</v>
      </c>
      <c r="M2833" s="18">
        <v>0</v>
      </c>
      <c r="N2833" s="19" t="s">
        <v>6098</v>
      </c>
    </row>
    <row r="2834" spans="1:14" ht="78.75" x14ac:dyDescent="0.25">
      <c r="A2834" s="31" t="s">
        <v>5531</v>
      </c>
      <c r="B2834" s="19" t="s">
        <v>5675</v>
      </c>
      <c r="C2834" s="34" t="s">
        <v>5676</v>
      </c>
      <c r="D2834" s="18">
        <v>0</v>
      </c>
      <c r="E2834" s="18">
        <v>0</v>
      </c>
      <c r="F2834" s="18">
        <v>0</v>
      </c>
      <c r="G2834" s="18">
        <v>0</v>
      </c>
      <c r="H2834" s="18">
        <v>0</v>
      </c>
      <c r="I2834" s="18">
        <v>0</v>
      </c>
      <c r="J2834" s="18">
        <v>0</v>
      </c>
      <c r="K2834" s="18">
        <v>0</v>
      </c>
      <c r="L2834" s="18">
        <v>0</v>
      </c>
      <c r="M2834" s="18">
        <v>0</v>
      </c>
      <c r="N2834" s="19" t="s">
        <v>6098</v>
      </c>
    </row>
    <row r="2835" spans="1:14" ht="78.75" x14ac:dyDescent="0.25">
      <c r="A2835" s="31" t="s">
        <v>5531</v>
      </c>
      <c r="B2835" s="19" t="s">
        <v>5677</v>
      </c>
      <c r="C2835" s="34" t="s">
        <v>5678</v>
      </c>
      <c r="D2835" s="18">
        <v>0</v>
      </c>
      <c r="E2835" s="18">
        <v>0</v>
      </c>
      <c r="F2835" s="18">
        <v>0</v>
      </c>
      <c r="G2835" s="18">
        <v>0</v>
      </c>
      <c r="H2835" s="18">
        <v>0</v>
      </c>
      <c r="I2835" s="18">
        <v>0</v>
      </c>
      <c r="J2835" s="18">
        <v>0</v>
      </c>
      <c r="K2835" s="18">
        <v>0</v>
      </c>
      <c r="L2835" s="18">
        <v>0</v>
      </c>
      <c r="M2835" s="18">
        <v>0</v>
      </c>
      <c r="N2835" s="19" t="s">
        <v>6098</v>
      </c>
    </row>
    <row r="2836" spans="1:14" ht="78.75" x14ac:dyDescent="0.25">
      <c r="A2836" s="31" t="s">
        <v>5531</v>
      </c>
      <c r="B2836" s="19" t="s">
        <v>5679</v>
      </c>
      <c r="C2836" s="34" t="s">
        <v>5680</v>
      </c>
      <c r="D2836" s="18">
        <v>0</v>
      </c>
      <c r="E2836" s="18">
        <v>0</v>
      </c>
      <c r="F2836" s="18">
        <v>0</v>
      </c>
      <c r="G2836" s="18">
        <v>0</v>
      </c>
      <c r="H2836" s="18">
        <v>0</v>
      </c>
      <c r="I2836" s="18">
        <v>0</v>
      </c>
      <c r="J2836" s="18">
        <v>0</v>
      </c>
      <c r="K2836" s="18">
        <v>0</v>
      </c>
      <c r="L2836" s="18">
        <v>0</v>
      </c>
      <c r="M2836" s="18">
        <v>0</v>
      </c>
      <c r="N2836" s="19" t="s">
        <v>6098</v>
      </c>
    </row>
    <row r="2837" spans="1:14" ht="78.75" x14ac:dyDescent="0.25">
      <c r="A2837" s="31" t="s">
        <v>5531</v>
      </c>
      <c r="B2837" s="19" t="s">
        <v>5681</v>
      </c>
      <c r="C2837" s="34" t="s">
        <v>5682</v>
      </c>
      <c r="D2837" s="18">
        <v>0</v>
      </c>
      <c r="E2837" s="18">
        <v>0</v>
      </c>
      <c r="F2837" s="18">
        <v>0</v>
      </c>
      <c r="G2837" s="18">
        <v>0</v>
      </c>
      <c r="H2837" s="18">
        <v>0</v>
      </c>
      <c r="I2837" s="18">
        <v>0</v>
      </c>
      <c r="J2837" s="18">
        <v>0</v>
      </c>
      <c r="K2837" s="18">
        <v>0</v>
      </c>
      <c r="L2837" s="18">
        <v>0</v>
      </c>
      <c r="M2837" s="18">
        <v>0</v>
      </c>
      <c r="N2837" s="19" t="s">
        <v>6098</v>
      </c>
    </row>
    <row r="2838" spans="1:14" ht="78.75" x14ac:dyDescent="0.25">
      <c r="A2838" s="31" t="s">
        <v>5531</v>
      </c>
      <c r="B2838" s="19" t="s">
        <v>5683</v>
      </c>
      <c r="C2838" s="34" t="s">
        <v>5684</v>
      </c>
      <c r="D2838" s="18">
        <v>0</v>
      </c>
      <c r="E2838" s="18">
        <v>0</v>
      </c>
      <c r="F2838" s="18">
        <v>0</v>
      </c>
      <c r="G2838" s="18">
        <v>0</v>
      </c>
      <c r="H2838" s="18">
        <v>0</v>
      </c>
      <c r="I2838" s="18">
        <v>0</v>
      </c>
      <c r="J2838" s="18">
        <v>0</v>
      </c>
      <c r="K2838" s="18">
        <v>0</v>
      </c>
      <c r="L2838" s="18">
        <v>0</v>
      </c>
      <c r="M2838" s="18">
        <v>0</v>
      </c>
      <c r="N2838" s="19" t="s">
        <v>6098</v>
      </c>
    </row>
    <row r="2839" spans="1:14" ht="78.75" x14ac:dyDescent="0.25">
      <c r="A2839" s="31" t="s">
        <v>5531</v>
      </c>
      <c r="B2839" s="19" t="s">
        <v>5685</v>
      </c>
      <c r="C2839" s="34" t="s">
        <v>5686</v>
      </c>
      <c r="D2839" s="18">
        <v>0</v>
      </c>
      <c r="E2839" s="18">
        <v>0</v>
      </c>
      <c r="F2839" s="18">
        <v>0</v>
      </c>
      <c r="G2839" s="18">
        <v>0</v>
      </c>
      <c r="H2839" s="18">
        <v>0</v>
      </c>
      <c r="I2839" s="18">
        <v>0</v>
      </c>
      <c r="J2839" s="18">
        <v>0</v>
      </c>
      <c r="K2839" s="18">
        <v>0</v>
      </c>
      <c r="L2839" s="18">
        <v>0</v>
      </c>
      <c r="M2839" s="18">
        <v>0</v>
      </c>
      <c r="N2839" s="19" t="s">
        <v>6098</v>
      </c>
    </row>
    <row r="2840" spans="1:14" ht="78.75" x14ac:dyDescent="0.25">
      <c r="A2840" s="31" t="s">
        <v>5531</v>
      </c>
      <c r="B2840" s="19" t="s">
        <v>5687</v>
      </c>
      <c r="C2840" s="34" t="s">
        <v>5688</v>
      </c>
      <c r="D2840" s="18">
        <v>0</v>
      </c>
      <c r="E2840" s="18">
        <v>0</v>
      </c>
      <c r="F2840" s="18">
        <v>0</v>
      </c>
      <c r="G2840" s="18">
        <v>0</v>
      </c>
      <c r="H2840" s="18">
        <v>0</v>
      </c>
      <c r="I2840" s="18">
        <v>0</v>
      </c>
      <c r="J2840" s="18">
        <v>0</v>
      </c>
      <c r="K2840" s="18">
        <v>0</v>
      </c>
      <c r="L2840" s="18">
        <v>0</v>
      </c>
      <c r="M2840" s="18">
        <v>0</v>
      </c>
      <c r="N2840" s="19" t="s">
        <v>6098</v>
      </c>
    </row>
    <row r="2841" spans="1:14" ht="78.75" x14ac:dyDescent="0.25">
      <c r="A2841" s="31" t="s">
        <v>5531</v>
      </c>
      <c r="B2841" s="19" t="s">
        <v>5689</v>
      </c>
      <c r="C2841" s="34" t="s">
        <v>5690</v>
      </c>
      <c r="D2841" s="18">
        <v>0</v>
      </c>
      <c r="E2841" s="18">
        <v>0</v>
      </c>
      <c r="F2841" s="18">
        <v>0</v>
      </c>
      <c r="G2841" s="18">
        <v>0</v>
      </c>
      <c r="H2841" s="18">
        <v>0</v>
      </c>
      <c r="I2841" s="18">
        <v>0</v>
      </c>
      <c r="J2841" s="18">
        <v>0</v>
      </c>
      <c r="K2841" s="18">
        <v>0</v>
      </c>
      <c r="L2841" s="18">
        <v>0</v>
      </c>
      <c r="M2841" s="18">
        <v>0</v>
      </c>
      <c r="N2841" s="19" t="s">
        <v>6098</v>
      </c>
    </row>
    <row r="2842" spans="1:14" ht="78.75" x14ac:dyDescent="0.25">
      <c r="A2842" s="31" t="s">
        <v>5531</v>
      </c>
      <c r="B2842" s="19" t="s">
        <v>5691</v>
      </c>
      <c r="C2842" s="34" t="s">
        <v>5692</v>
      </c>
      <c r="D2842" s="18">
        <v>0</v>
      </c>
      <c r="E2842" s="18">
        <v>0</v>
      </c>
      <c r="F2842" s="18">
        <v>0</v>
      </c>
      <c r="G2842" s="18">
        <v>0</v>
      </c>
      <c r="H2842" s="18">
        <v>0</v>
      </c>
      <c r="I2842" s="18">
        <v>0</v>
      </c>
      <c r="J2842" s="18">
        <v>0</v>
      </c>
      <c r="K2842" s="18">
        <v>0</v>
      </c>
      <c r="L2842" s="18">
        <v>0</v>
      </c>
      <c r="M2842" s="18">
        <v>0</v>
      </c>
      <c r="N2842" s="19" t="s">
        <v>6098</v>
      </c>
    </row>
    <row r="2843" spans="1:14" ht="78.75" x14ac:dyDescent="0.25">
      <c r="A2843" s="31" t="s">
        <v>5531</v>
      </c>
      <c r="B2843" s="19" t="s">
        <v>5693</v>
      </c>
      <c r="C2843" s="34" t="s">
        <v>5694</v>
      </c>
      <c r="D2843" s="18">
        <v>0</v>
      </c>
      <c r="E2843" s="18">
        <v>0</v>
      </c>
      <c r="F2843" s="18">
        <v>0</v>
      </c>
      <c r="G2843" s="18">
        <v>0</v>
      </c>
      <c r="H2843" s="18">
        <v>0</v>
      </c>
      <c r="I2843" s="18">
        <v>0</v>
      </c>
      <c r="J2843" s="18">
        <v>0</v>
      </c>
      <c r="K2843" s="18">
        <v>0</v>
      </c>
      <c r="L2843" s="18">
        <v>0</v>
      </c>
      <c r="M2843" s="18">
        <v>0</v>
      </c>
      <c r="N2843" s="19" t="s">
        <v>6098</v>
      </c>
    </row>
    <row r="2844" spans="1:14" ht="78.75" x14ac:dyDescent="0.25">
      <c r="A2844" s="31" t="s">
        <v>5531</v>
      </c>
      <c r="B2844" s="19" t="s">
        <v>5695</v>
      </c>
      <c r="C2844" s="34" t="s">
        <v>5696</v>
      </c>
      <c r="D2844" s="18">
        <v>0</v>
      </c>
      <c r="E2844" s="18">
        <v>0</v>
      </c>
      <c r="F2844" s="18">
        <v>0</v>
      </c>
      <c r="G2844" s="18">
        <v>0</v>
      </c>
      <c r="H2844" s="18">
        <v>0</v>
      </c>
      <c r="I2844" s="18">
        <v>0</v>
      </c>
      <c r="J2844" s="18">
        <v>0</v>
      </c>
      <c r="K2844" s="18">
        <v>0</v>
      </c>
      <c r="L2844" s="18">
        <v>0</v>
      </c>
      <c r="M2844" s="18">
        <v>0</v>
      </c>
      <c r="N2844" s="19" t="s">
        <v>6098</v>
      </c>
    </row>
    <row r="2845" spans="1:14" ht="78.75" x14ac:dyDescent="0.25">
      <c r="A2845" s="31" t="s">
        <v>5531</v>
      </c>
      <c r="B2845" s="19" t="s">
        <v>5697</v>
      </c>
      <c r="C2845" s="34" t="s">
        <v>5698</v>
      </c>
      <c r="D2845" s="18">
        <v>0</v>
      </c>
      <c r="E2845" s="18">
        <v>0</v>
      </c>
      <c r="F2845" s="18">
        <v>0</v>
      </c>
      <c r="G2845" s="18">
        <v>0</v>
      </c>
      <c r="H2845" s="18">
        <v>0</v>
      </c>
      <c r="I2845" s="18">
        <v>0</v>
      </c>
      <c r="J2845" s="18">
        <v>0</v>
      </c>
      <c r="K2845" s="18">
        <v>0</v>
      </c>
      <c r="L2845" s="18">
        <v>0</v>
      </c>
      <c r="M2845" s="18">
        <v>0</v>
      </c>
      <c r="N2845" s="19" t="s">
        <v>6098</v>
      </c>
    </row>
    <row r="2846" spans="1:14" ht="78.75" x14ac:dyDescent="0.25">
      <c r="A2846" s="31" t="s">
        <v>5531</v>
      </c>
      <c r="B2846" s="19" t="s">
        <v>5699</v>
      </c>
      <c r="C2846" s="34" t="s">
        <v>5700</v>
      </c>
      <c r="D2846" s="18">
        <v>0</v>
      </c>
      <c r="E2846" s="18">
        <v>0</v>
      </c>
      <c r="F2846" s="18">
        <v>0</v>
      </c>
      <c r="G2846" s="18">
        <v>0</v>
      </c>
      <c r="H2846" s="18">
        <v>0</v>
      </c>
      <c r="I2846" s="18">
        <v>0</v>
      </c>
      <c r="J2846" s="18">
        <v>0</v>
      </c>
      <c r="K2846" s="18">
        <v>0</v>
      </c>
      <c r="L2846" s="18">
        <v>0</v>
      </c>
      <c r="M2846" s="18">
        <v>0</v>
      </c>
      <c r="N2846" s="19" t="s">
        <v>6098</v>
      </c>
    </row>
    <row r="2847" spans="1:14" ht="78.75" x14ac:dyDescent="0.25">
      <c r="A2847" s="31" t="s">
        <v>5531</v>
      </c>
      <c r="B2847" s="19" t="s">
        <v>5701</v>
      </c>
      <c r="C2847" s="34" t="s">
        <v>5702</v>
      </c>
      <c r="D2847" s="18">
        <v>0</v>
      </c>
      <c r="E2847" s="18">
        <v>0</v>
      </c>
      <c r="F2847" s="18">
        <v>0</v>
      </c>
      <c r="G2847" s="18">
        <v>0</v>
      </c>
      <c r="H2847" s="18">
        <v>0</v>
      </c>
      <c r="I2847" s="18">
        <v>0</v>
      </c>
      <c r="J2847" s="18">
        <v>0</v>
      </c>
      <c r="K2847" s="18">
        <v>0</v>
      </c>
      <c r="L2847" s="18">
        <v>0</v>
      </c>
      <c r="M2847" s="18">
        <v>0</v>
      </c>
      <c r="N2847" s="19" t="s">
        <v>6098</v>
      </c>
    </row>
    <row r="2848" spans="1:14" ht="78.75" x14ac:dyDescent="0.25">
      <c r="A2848" s="31" t="s">
        <v>5531</v>
      </c>
      <c r="B2848" s="19" t="s">
        <v>5703</v>
      </c>
      <c r="C2848" s="34" t="s">
        <v>5704</v>
      </c>
      <c r="D2848" s="18">
        <v>0</v>
      </c>
      <c r="E2848" s="18">
        <v>0</v>
      </c>
      <c r="F2848" s="18">
        <v>0</v>
      </c>
      <c r="G2848" s="18">
        <v>0</v>
      </c>
      <c r="H2848" s="18">
        <v>0</v>
      </c>
      <c r="I2848" s="18">
        <v>0</v>
      </c>
      <c r="J2848" s="18">
        <v>0</v>
      </c>
      <c r="K2848" s="18">
        <v>0</v>
      </c>
      <c r="L2848" s="18">
        <v>0</v>
      </c>
      <c r="M2848" s="18">
        <v>0</v>
      </c>
      <c r="N2848" s="19" t="s">
        <v>6098</v>
      </c>
    </row>
    <row r="2849" spans="1:14" ht="78.75" x14ac:dyDescent="0.25">
      <c r="A2849" s="31" t="s">
        <v>5531</v>
      </c>
      <c r="B2849" s="19" t="s">
        <v>5705</v>
      </c>
      <c r="C2849" s="34" t="s">
        <v>5706</v>
      </c>
      <c r="D2849" s="18">
        <v>0</v>
      </c>
      <c r="E2849" s="18">
        <v>0</v>
      </c>
      <c r="F2849" s="18">
        <v>0</v>
      </c>
      <c r="G2849" s="18">
        <v>0</v>
      </c>
      <c r="H2849" s="18">
        <v>0</v>
      </c>
      <c r="I2849" s="18">
        <v>0</v>
      </c>
      <c r="J2849" s="18">
        <v>0</v>
      </c>
      <c r="K2849" s="18">
        <v>0</v>
      </c>
      <c r="L2849" s="18">
        <v>0</v>
      </c>
      <c r="M2849" s="18">
        <v>0</v>
      </c>
      <c r="N2849" s="19" t="s">
        <v>6098</v>
      </c>
    </row>
    <row r="2850" spans="1:14" ht="78.75" x14ac:dyDescent="0.25">
      <c r="A2850" s="31" t="s">
        <v>5531</v>
      </c>
      <c r="B2850" s="19" t="s">
        <v>5707</v>
      </c>
      <c r="C2850" s="34" t="s">
        <v>5708</v>
      </c>
      <c r="D2850" s="18">
        <v>0</v>
      </c>
      <c r="E2850" s="18">
        <v>0</v>
      </c>
      <c r="F2850" s="18">
        <v>0</v>
      </c>
      <c r="G2850" s="18">
        <v>0</v>
      </c>
      <c r="H2850" s="18">
        <v>0</v>
      </c>
      <c r="I2850" s="18">
        <v>0</v>
      </c>
      <c r="J2850" s="18">
        <v>0</v>
      </c>
      <c r="K2850" s="18">
        <v>0</v>
      </c>
      <c r="L2850" s="18">
        <v>0</v>
      </c>
      <c r="M2850" s="18">
        <v>0</v>
      </c>
      <c r="N2850" s="19" t="s">
        <v>6098</v>
      </c>
    </row>
    <row r="2851" spans="1:14" ht="78.75" x14ac:dyDescent="0.25">
      <c r="A2851" s="31" t="s">
        <v>5531</v>
      </c>
      <c r="B2851" s="19" t="s">
        <v>5709</v>
      </c>
      <c r="C2851" s="34" t="s">
        <v>5710</v>
      </c>
      <c r="D2851" s="18">
        <v>0</v>
      </c>
      <c r="E2851" s="18">
        <v>0</v>
      </c>
      <c r="F2851" s="18">
        <v>0</v>
      </c>
      <c r="G2851" s="18">
        <v>0</v>
      </c>
      <c r="H2851" s="18">
        <v>0</v>
      </c>
      <c r="I2851" s="18">
        <v>0</v>
      </c>
      <c r="J2851" s="18">
        <v>0</v>
      </c>
      <c r="K2851" s="18">
        <v>0</v>
      </c>
      <c r="L2851" s="18">
        <v>0</v>
      </c>
      <c r="M2851" s="18">
        <v>0</v>
      </c>
      <c r="N2851" s="19" t="s">
        <v>6098</v>
      </c>
    </row>
    <row r="2852" spans="1:14" ht="78.75" x14ac:dyDescent="0.25">
      <c r="A2852" s="31" t="s">
        <v>5531</v>
      </c>
      <c r="B2852" s="19" t="s">
        <v>5711</v>
      </c>
      <c r="C2852" s="34" t="s">
        <v>5712</v>
      </c>
      <c r="D2852" s="18">
        <v>0</v>
      </c>
      <c r="E2852" s="18">
        <v>0</v>
      </c>
      <c r="F2852" s="18">
        <v>0</v>
      </c>
      <c r="G2852" s="18">
        <v>0</v>
      </c>
      <c r="H2852" s="18">
        <v>0</v>
      </c>
      <c r="I2852" s="18">
        <v>0</v>
      </c>
      <c r="J2852" s="18">
        <v>0</v>
      </c>
      <c r="K2852" s="18">
        <v>0</v>
      </c>
      <c r="L2852" s="18">
        <v>0</v>
      </c>
      <c r="M2852" s="18">
        <v>0</v>
      </c>
      <c r="N2852" s="19" t="s">
        <v>6098</v>
      </c>
    </row>
    <row r="2853" spans="1:14" x14ac:dyDescent="0.25">
      <c r="A2853" s="31" t="s">
        <v>5531</v>
      </c>
      <c r="B2853" s="19" t="s">
        <v>5713</v>
      </c>
      <c r="C2853" s="34" t="s">
        <v>5714</v>
      </c>
      <c r="D2853" s="18">
        <v>0</v>
      </c>
      <c r="E2853" s="18">
        <v>0</v>
      </c>
      <c r="F2853" s="18">
        <v>0</v>
      </c>
      <c r="G2853" s="18">
        <v>0</v>
      </c>
      <c r="H2853" s="18">
        <v>0</v>
      </c>
      <c r="I2853" s="18">
        <v>0</v>
      </c>
      <c r="J2853" s="18">
        <v>0</v>
      </c>
      <c r="K2853" s="18">
        <v>0</v>
      </c>
      <c r="L2853" s="18">
        <v>0</v>
      </c>
      <c r="M2853" s="18">
        <v>0</v>
      </c>
      <c r="N2853" s="19" t="s">
        <v>6098</v>
      </c>
    </row>
    <row r="2854" spans="1:14" x14ac:dyDescent="0.25">
      <c r="A2854" s="31" t="s">
        <v>5531</v>
      </c>
      <c r="B2854" s="19" t="s">
        <v>5715</v>
      </c>
      <c r="C2854" s="34" t="s">
        <v>5716</v>
      </c>
      <c r="D2854" s="18">
        <v>0</v>
      </c>
      <c r="E2854" s="18">
        <v>0</v>
      </c>
      <c r="F2854" s="18">
        <v>0</v>
      </c>
      <c r="G2854" s="18">
        <v>0</v>
      </c>
      <c r="H2854" s="18">
        <v>0</v>
      </c>
      <c r="I2854" s="18">
        <v>0</v>
      </c>
      <c r="J2854" s="18">
        <v>0</v>
      </c>
      <c r="K2854" s="18">
        <v>0</v>
      </c>
      <c r="L2854" s="18">
        <v>0</v>
      </c>
      <c r="M2854" s="18">
        <v>0</v>
      </c>
      <c r="N2854" s="19" t="s">
        <v>6098</v>
      </c>
    </row>
    <row r="2855" spans="1:14" x14ac:dyDescent="0.25">
      <c r="A2855" s="31" t="s">
        <v>5531</v>
      </c>
      <c r="B2855" s="19" t="s">
        <v>5717</v>
      </c>
      <c r="C2855" s="34" t="s">
        <v>5718</v>
      </c>
      <c r="D2855" s="18">
        <v>0</v>
      </c>
      <c r="E2855" s="18">
        <v>0</v>
      </c>
      <c r="F2855" s="18">
        <v>0</v>
      </c>
      <c r="G2855" s="18">
        <v>0</v>
      </c>
      <c r="H2855" s="18">
        <v>0</v>
      </c>
      <c r="I2855" s="18">
        <v>0</v>
      </c>
      <c r="J2855" s="18">
        <v>0</v>
      </c>
      <c r="K2855" s="18">
        <v>0</v>
      </c>
      <c r="L2855" s="18">
        <v>0</v>
      </c>
      <c r="M2855" s="18">
        <v>0</v>
      </c>
      <c r="N2855" s="19" t="s">
        <v>6098</v>
      </c>
    </row>
    <row r="2856" spans="1:14" x14ac:dyDescent="0.25">
      <c r="A2856" s="31" t="s">
        <v>5531</v>
      </c>
      <c r="B2856" s="19" t="s">
        <v>5719</v>
      </c>
      <c r="C2856" s="34" t="s">
        <v>5720</v>
      </c>
      <c r="D2856" s="18">
        <v>0</v>
      </c>
      <c r="E2856" s="18">
        <v>0</v>
      </c>
      <c r="F2856" s="18">
        <v>0</v>
      </c>
      <c r="G2856" s="18">
        <v>0</v>
      </c>
      <c r="H2856" s="18">
        <v>0</v>
      </c>
      <c r="I2856" s="18">
        <v>0</v>
      </c>
      <c r="J2856" s="18">
        <v>0</v>
      </c>
      <c r="K2856" s="18">
        <v>0</v>
      </c>
      <c r="L2856" s="18">
        <v>0</v>
      </c>
      <c r="M2856" s="18">
        <v>0</v>
      </c>
      <c r="N2856" s="19" t="s">
        <v>6098</v>
      </c>
    </row>
    <row r="2857" spans="1:14" x14ac:dyDescent="0.25">
      <c r="A2857" s="31" t="s">
        <v>5531</v>
      </c>
      <c r="B2857" s="19" t="s">
        <v>5721</v>
      </c>
      <c r="C2857" s="34" t="s">
        <v>5722</v>
      </c>
      <c r="D2857" s="18">
        <v>0</v>
      </c>
      <c r="E2857" s="18">
        <v>0</v>
      </c>
      <c r="F2857" s="18">
        <v>0</v>
      </c>
      <c r="G2857" s="18">
        <v>0</v>
      </c>
      <c r="H2857" s="18">
        <v>0</v>
      </c>
      <c r="I2857" s="18">
        <v>0</v>
      </c>
      <c r="J2857" s="18">
        <v>0</v>
      </c>
      <c r="K2857" s="18">
        <v>0</v>
      </c>
      <c r="L2857" s="18">
        <v>0</v>
      </c>
      <c r="M2857" s="18">
        <v>0</v>
      </c>
      <c r="N2857" s="19" t="s">
        <v>6098</v>
      </c>
    </row>
    <row r="2858" spans="1:14" x14ac:dyDescent="0.25">
      <c r="A2858" s="31" t="s">
        <v>5531</v>
      </c>
      <c r="B2858" s="19" t="s">
        <v>5723</v>
      </c>
      <c r="C2858" s="34" t="s">
        <v>5724</v>
      </c>
      <c r="D2858" s="18">
        <v>0</v>
      </c>
      <c r="E2858" s="18">
        <v>0</v>
      </c>
      <c r="F2858" s="18">
        <v>0</v>
      </c>
      <c r="G2858" s="18">
        <v>0</v>
      </c>
      <c r="H2858" s="18">
        <v>0</v>
      </c>
      <c r="I2858" s="18">
        <v>0</v>
      </c>
      <c r="J2858" s="18">
        <v>0</v>
      </c>
      <c r="K2858" s="18">
        <v>0</v>
      </c>
      <c r="L2858" s="18">
        <v>0</v>
      </c>
      <c r="M2858" s="18">
        <v>0</v>
      </c>
      <c r="N2858" s="19" t="s">
        <v>6098</v>
      </c>
    </row>
    <row r="2859" spans="1:14" x14ac:dyDescent="0.25">
      <c r="A2859" s="31" t="s">
        <v>5531</v>
      </c>
      <c r="B2859" s="19" t="s">
        <v>5725</v>
      </c>
      <c r="C2859" s="34" t="s">
        <v>5726</v>
      </c>
      <c r="D2859" s="18">
        <v>0</v>
      </c>
      <c r="E2859" s="18">
        <v>0</v>
      </c>
      <c r="F2859" s="18">
        <v>0</v>
      </c>
      <c r="G2859" s="18">
        <v>0</v>
      </c>
      <c r="H2859" s="18">
        <v>0</v>
      </c>
      <c r="I2859" s="18">
        <v>0</v>
      </c>
      <c r="J2859" s="18">
        <v>0</v>
      </c>
      <c r="K2859" s="18">
        <v>0</v>
      </c>
      <c r="L2859" s="18">
        <v>0</v>
      </c>
      <c r="M2859" s="18">
        <v>0</v>
      </c>
      <c r="N2859" s="19" t="s">
        <v>6098</v>
      </c>
    </row>
    <row r="2860" spans="1:14" ht="31.5" x14ac:dyDescent="0.25">
      <c r="A2860" s="31" t="s">
        <v>5531</v>
      </c>
      <c r="B2860" s="19" t="s">
        <v>5727</v>
      </c>
      <c r="C2860" s="34" t="s">
        <v>5728</v>
      </c>
      <c r="D2860" s="18">
        <v>0</v>
      </c>
      <c r="E2860" s="18">
        <v>0</v>
      </c>
      <c r="F2860" s="18">
        <v>0</v>
      </c>
      <c r="G2860" s="18">
        <v>0</v>
      </c>
      <c r="H2860" s="18">
        <v>0</v>
      </c>
      <c r="I2860" s="18">
        <v>0</v>
      </c>
      <c r="J2860" s="18">
        <v>0</v>
      </c>
      <c r="K2860" s="18">
        <v>0</v>
      </c>
      <c r="L2860" s="18">
        <v>0</v>
      </c>
      <c r="M2860" s="18">
        <v>0</v>
      </c>
      <c r="N2860" s="19" t="s">
        <v>6098</v>
      </c>
    </row>
    <row r="2861" spans="1:14" ht="31.5" x14ac:dyDescent="0.25">
      <c r="A2861" s="31" t="s">
        <v>5531</v>
      </c>
      <c r="B2861" s="19" t="s">
        <v>5729</v>
      </c>
      <c r="C2861" s="34" t="s">
        <v>5730</v>
      </c>
      <c r="D2861" s="18">
        <v>0</v>
      </c>
      <c r="E2861" s="18">
        <v>0</v>
      </c>
      <c r="F2861" s="18">
        <v>0</v>
      </c>
      <c r="G2861" s="18">
        <v>0</v>
      </c>
      <c r="H2861" s="18">
        <v>0</v>
      </c>
      <c r="I2861" s="18">
        <v>0</v>
      </c>
      <c r="J2861" s="18">
        <v>0</v>
      </c>
      <c r="K2861" s="18">
        <v>0</v>
      </c>
      <c r="L2861" s="18">
        <v>0</v>
      </c>
      <c r="M2861" s="18">
        <v>0</v>
      </c>
      <c r="N2861" s="19" t="s">
        <v>6098</v>
      </c>
    </row>
    <row r="2862" spans="1:14" x14ac:dyDescent="0.25">
      <c r="A2862" s="31" t="s">
        <v>5531</v>
      </c>
      <c r="B2862" s="19" t="s">
        <v>5731</v>
      </c>
      <c r="C2862" s="34" t="s">
        <v>5732</v>
      </c>
      <c r="D2862" s="18">
        <v>0</v>
      </c>
      <c r="E2862" s="18">
        <v>0</v>
      </c>
      <c r="F2862" s="18">
        <v>0</v>
      </c>
      <c r="G2862" s="18">
        <v>0</v>
      </c>
      <c r="H2862" s="18">
        <v>0</v>
      </c>
      <c r="I2862" s="18">
        <v>0</v>
      </c>
      <c r="J2862" s="18">
        <v>0</v>
      </c>
      <c r="K2862" s="18">
        <v>0</v>
      </c>
      <c r="L2862" s="18">
        <v>0</v>
      </c>
      <c r="M2862" s="18">
        <v>0</v>
      </c>
      <c r="N2862" s="19" t="s">
        <v>6098</v>
      </c>
    </row>
    <row r="2863" spans="1:14" ht="31.5" x14ac:dyDescent="0.25">
      <c r="A2863" s="31" t="s">
        <v>5531</v>
      </c>
      <c r="B2863" s="19" t="s">
        <v>5733</v>
      </c>
      <c r="C2863" s="34" t="s">
        <v>5734</v>
      </c>
      <c r="D2863" s="18">
        <v>0</v>
      </c>
      <c r="E2863" s="18">
        <v>0</v>
      </c>
      <c r="F2863" s="18">
        <v>0</v>
      </c>
      <c r="G2863" s="18">
        <v>0</v>
      </c>
      <c r="H2863" s="18">
        <v>0</v>
      </c>
      <c r="I2863" s="18">
        <v>0</v>
      </c>
      <c r="J2863" s="18">
        <v>0</v>
      </c>
      <c r="K2863" s="18">
        <v>0</v>
      </c>
      <c r="L2863" s="18">
        <v>0</v>
      </c>
      <c r="M2863" s="18">
        <v>0</v>
      </c>
      <c r="N2863" s="19" t="s">
        <v>6098</v>
      </c>
    </row>
    <row r="2864" spans="1:14" ht="63" x14ac:dyDescent="0.25">
      <c r="A2864" s="31" t="s">
        <v>5531</v>
      </c>
      <c r="B2864" s="19" t="s">
        <v>5735</v>
      </c>
      <c r="C2864" s="34" t="s">
        <v>5736</v>
      </c>
      <c r="D2864" s="18">
        <v>0</v>
      </c>
      <c r="E2864" s="18">
        <v>0</v>
      </c>
      <c r="F2864" s="18">
        <v>0</v>
      </c>
      <c r="G2864" s="18">
        <v>0</v>
      </c>
      <c r="H2864" s="18">
        <v>0</v>
      </c>
      <c r="I2864" s="18">
        <v>0</v>
      </c>
      <c r="J2864" s="18">
        <v>0</v>
      </c>
      <c r="K2864" s="18">
        <v>0</v>
      </c>
      <c r="L2864" s="18">
        <v>0</v>
      </c>
      <c r="M2864" s="18">
        <v>0</v>
      </c>
      <c r="N2864" s="19" t="s">
        <v>6098</v>
      </c>
    </row>
    <row r="2865" spans="1:14" ht="31.5" x14ac:dyDescent="0.25">
      <c r="A2865" s="31" t="s">
        <v>5531</v>
      </c>
      <c r="B2865" s="19" t="s">
        <v>5737</v>
      </c>
      <c r="C2865" s="34" t="s">
        <v>5738</v>
      </c>
      <c r="D2865" s="18">
        <v>0</v>
      </c>
      <c r="E2865" s="18">
        <v>0</v>
      </c>
      <c r="F2865" s="18">
        <v>0</v>
      </c>
      <c r="G2865" s="18">
        <v>0</v>
      </c>
      <c r="H2865" s="18">
        <v>0</v>
      </c>
      <c r="I2865" s="18">
        <v>0</v>
      </c>
      <c r="J2865" s="18">
        <v>0</v>
      </c>
      <c r="K2865" s="18">
        <v>0</v>
      </c>
      <c r="L2865" s="18">
        <v>0</v>
      </c>
      <c r="M2865" s="18">
        <v>0</v>
      </c>
      <c r="N2865" s="19" t="s">
        <v>6098</v>
      </c>
    </row>
    <row r="2866" spans="1:14" ht="31.5" x14ac:dyDescent="0.25">
      <c r="A2866" s="31" t="s">
        <v>5739</v>
      </c>
      <c r="B2866" s="19" t="s">
        <v>5740</v>
      </c>
      <c r="C2866" s="34" t="s">
        <v>58</v>
      </c>
      <c r="D2866" s="18">
        <f t="shared" ref="D2866:M2866" si="37">IFERROR(SUM(D2867:D2921),"нд")</f>
        <v>0</v>
      </c>
      <c r="E2866" s="18">
        <f t="shared" si="37"/>
        <v>0</v>
      </c>
      <c r="F2866" s="18">
        <f t="shared" si="37"/>
        <v>0</v>
      </c>
      <c r="G2866" s="18">
        <f t="shared" si="37"/>
        <v>0</v>
      </c>
      <c r="H2866" s="18">
        <f t="shared" si="37"/>
        <v>0</v>
      </c>
      <c r="I2866" s="18">
        <f t="shared" si="37"/>
        <v>0</v>
      </c>
      <c r="J2866" s="18">
        <f t="shared" si="37"/>
        <v>0</v>
      </c>
      <c r="K2866" s="18">
        <f t="shared" si="37"/>
        <v>0</v>
      </c>
      <c r="L2866" s="18">
        <f t="shared" si="37"/>
        <v>0</v>
      </c>
      <c r="M2866" s="18">
        <f t="shared" si="37"/>
        <v>0</v>
      </c>
      <c r="N2866" s="19" t="s">
        <v>6097</v>
      </c>
    </row>
    <row r="2867" spans="1:14" ht="31.5" x14ac:dyDescent="0.25">
      <c r="A2867" s="31" t="s">
        <v>5739</v>
      </c>
      <c r="B2867" s="19" t="s">
        <v>5741</v>
      </c>
      <c r="C2867" s="34" t="s">
        <v>5742</v>
      </c>
      <c r="D2867" s="18">
        <v>0</v>
      </c>
      <c r="E2867" s="18">
        <v>0</v>
      </c>
      <c r="F2867" s="18">
        <v>0</v>
      </c>
      <c r="G2867" s="18">
        <v>0</v>
      </c>
      <c r="H2867" s="18">
        <v>0</v>
      </c>
      <c r="I2867" s="18">
        <v>0</v>
      </c>
      <c r="J2867" s="18">
        <v>0</v>
      </c>
      <c r="K2867" s="18">
        <v>0</v>
      </c>
      <c r="L2867" s="18">
        <v>0</v>
      </c>
      <c r="M2867" s="18">
        <v>0</v>
      </c>
      <c r="N2867" s="19" t="s">
        <v>6098</v>
      </c>
    </row>
    <row r="2868" spans="1:14" ht="63" x14ac:dyDescent="0.25">
      <c r="A2868" s="31" t="s">
        <v>5739</v>
      </c>
      <c r="B2868" s="19" t="s">
        <v>5743</v>
      </c>
      <c r="C2868" s="34" t="s">
        <v>5744</v>
      </c>
      <c r="D2868" s="18">
        <v>0</v>
      </c>
      <c r="E2868" s="18">
        <v>0</v>
      </c>
      <c r="F2868" s="18">
        <v>0</v>
      </c>
      <c r="G2868" s="18">
        <v>0</v>
      </c>
      <c r="H2868" s="18">
        <v>0</v>
      </c>
      <c r="I2868" s="18">
        <v>0</v>
      </c>
      <c r="J2868" s="18">
        <v>0</v>
      </c>
      <c r="K2868" s="18">
        <v>0</v>
      </c>
      <c r="L2868" s="18">
        <v>0</v>
      </c>
      <c r="M2868" s="18">
        <v>0</v>
      </c>
      <c r="N2868" s="19" t="s">
        <v>6098</v>
      </c>
    </row>
    <row r="2869" spans="1:14" ht="63" x14ac:dyDescent="0.25">
      <c r="A2869" s="31" t="s">
        <v>5739</v>
      </c>
      <c r="B2869" s="19" t="s">
        <v>5745</v>
      </c>
      <c r="C2869" s="34" t="s">
        <v>5746</v>
      </c>
      <c r="D2869" s="18">
        <v>0</v>
      </c>
      <c r="E2869" s="18">
        <v>0</v>
      </c>
      <c r="F2869" s="18">
        <v>0</v>
      </c>
      <c r="G2869" s="18">
        <v>0</v>
      </c>
      <c r="H2869" s="18">
        <v>0</v>
      </c>
      <c r="I2869" s="18">
        <v>0</v>
      </c>
      <c r="J2869" s="18">
        <v>0</v>
      </c>
      <c r="K2869" s="18">
        <v>0</v>
      </c>
      <c r="L2869" s="18">
        <v>0</v>
      </c>
      <c r="M2869" s="18">
        <v>0</v>
      </c>
      <c r="N2869" s="19" t="s">
        <v>6098</v>
      </c>
    </row>
    <row r="2870" spans="1:14" ht="63" x14ac:dyDescent="0.25">
      <c r="A2870" s="31" t="s">
        <v>5739</v>
      </c>
      <c r="B2870" s="19" t="s">
        <v>5747</v>
      </c>
      <c r="C2870" s="34" t="s">
        <v>5748</v>
      </c>
      <c r="D2870" s="18">
        <v>0</v>
      </c>
      <c r="E2870" s="18">
        <v>0</v>
      </c>
      <c r="F2870" s="18">
        <v>0</v>
      </c>
      <c r="G2870" s="18">
        <v>0</v>
      </c>
      <c r="H2870" s="18">
        <v>0</v>
      </c>
      <c r="I2870" s="18">
        <v>0</v>
      </c>
      <c r="J2870" s="18">
        <v>0</v>
      </c>
      <c r="K2870" s="18">
        <v>0</v>
      </c>
      <c r="L2870" s="18">
        <v>0</v>
      </c>
      <c r="M2870" s="18">
        <v>0</v>
      </c>
      <c r="N2870" s="19" t="s">
        <v>6098</v>
      </c>
    </row>
    <row r="2871" spans="1:14" ht="63" x14ac:dyDescent="0.25">
      <c r="A2871" s="31" t="s">
        <v>5739</v>
      </c>
      <c r="B2871" s="19" t="s">
        <v>5749</v>
      </c>
      <c r="C2871" s="34" t="s">
        <v>5750</v>
      </c>
      <c r="D2871" s="18">
        <v>0</v>
      </c>
      <c r="E2871" s="18">
        <v>0</v>
      </c>
      <c r="F2871" s="18">
        <v>0</v>
      </c>
      <c r="G2871" s="18">
        <v>0</v>
      </c>
      <c r="H2871" s="18">
        <v>0</v>
      </c>
      <c r="I2871" s="18">
        <v>0</v>
      </c>
      <c r="J2871" s="18">
        <v>0</v>
      </c>
      <c r="K2871" s="18">
        <v>0</v>
      </c>
      <c r="L2871" s="18">
        <v>0</v>
      </c>
      <c r="M2871" s="18">
        <v>0</v>
      </c>
      <c r="N2871" s="19" t="s">
        <v>6098</v>
      </c>
    </row>
    <row r="2872" spans="1:14" ht="63" x14ac:dyDescent="0.25">
      <c r="A2872" s="31" t="s">
        <v>5739</v>
      </c>
      <c r="B2872" s="19" t="s">
        <v>5751</v>
      </c>
      <c r="C2872" s="34" t="s">
        <v>5752</v>
      </c>
      <c r="D2872" s="18">
        <v>0</v>
      </c>
      <c r="E2872" s="18">
        <v>0</v>
      </c>
      <c r="F2872" s="18">
        <v>0</v>
      </c>
      <c r="G2872" s="18">
        <v>0</v>
      </c>
      <c r="H2872" s="18">
        <v>0</v>
      </c>
      <c r="I2872" s="18">
        <v>0</v>
      </c>
      <c r="J2872" s="18">
        <v>0</v>
      </c>
      <c r="K2872" s="18">
        <v>0</v>
      </c>
      <c r="L2872" s="18">
        <v>0</v>
      </c>
      <c r="M2872" s="18">
        <v>0</v>
      </c>
      <c r="N2872" s="19" t="s">
        <v>6098</v>
      </c>
    </row>
    <row r="2873" spans="1:14" ht="63" x14ac:dyDescent="0.25">
      <c r="A2873" s="31" t="s">
        <v>5739</v>
      </c>
      <c r="B2873" s="19" t="s">
        <v>5753</v>
      </c>
      <c r="C2873" s="34" t="s">
        <v>5754</v>
      </c>
      <c r="D2873" s="18">
        <v>0</v>
      </c>
      <c r="E2873" s="18">
        <v>0</v>
      </c>
      <c r="F2873" s="18">
        <v>0</v>
      </c>
      <c r="G2873" s="18">
        <v>0</v>
      </c>
      <c r="H2873" s="18">
        <v>0</v>
      </c>
      <c r="I2873" s="18">
        <v>0</v>
      </c>
      <c r="J2873" s="18">
        <v>0</v>
      </c>
      <c r="K2873" s="18">
        <v>0</v>
      </c>
      <c r="L2873" s="18">
        <v>0</v>
      </c>
      <c r="M2873" s="18">
        <v>0</v>
      </c>
      <c r="N2873" s="19" t="s">
        <v>6098</v>
      </c>
    </row>
    <row r="2874" spans="1:14" ht="63" x14ac:dyDescent="0.25">
      <c r="A2874" s="31" t="s">
        <v>5739</v>
      </c>
      <c r="B2874" s="19" t="s">
        <v>5755</v>
      </c>
      <c r="C2874" s="34" t="s">
        <v>5756</v>
      </c>
      <c r="D2874" s="18">
        <v>0</v>
      </c>
      <c r="E2874" s="18">
        <v>0</v>
      </c>
      <c r="F2874" s="18">
        <v>0</v>
      </c>
      <c r="G2874" s="18">
        <v>0</v>
      </c>
      <c r="H2874" s="18">
        <v>0</v>
      </c>
      <c r="I2874" s="18">
        <v>0</v>
      </c>
      <c r="J2874" s="18">
        <v>0</v>
      </c>
      <c r="K2874" s="18">
        <v>0</v>
      </c>
      <c r="L2874" s="18">
        <v>0</v>
      </c>
      <c r="M2874" s="18">
        <v>0</v>
      </c>
      <c r="N2874" s="19" t="s">
        <v>6098</v>
      </c>
    </row>
    <row r="2875" spans="1:14" ht="63" x14ac:dyDescent="0.25">
      <c r="A2875" s="31" t="s">
        <v>5739</v>
      </c>
      <c r="B2875" s="19" t="s">
        <v>5757</v>
      </c>
      <c r="C2875" s="34" t="s">
        <v>5758</v>
      </c>
      <c r="D2875" s="18">
        <v>0</v>
      </c>
      <c r="E2875" s="18">
        <v>0</v>
      </c>
      <c r="F2875" s="18">
        <v>0</v>
      </c>
      <c r="G2875" s="18">
        <v>0</v>
      </c>
      <c r="H2875" s="18">
        <v>0</v>
      </c>
      <c r="I2875" s="18">
        <v>0</v>
      </c>
      <c r="J2875" s="18">
        <v>0</v>
      </c>
      <c r="K2875" s="18">
        <v>0</v>
      </c>
      <c r="L2875" s="18">
        <v>0</v>
      </c>
      <c r="M2875" s="18">
        <v>0</v>
      </c>
      <c r="N2875" s="19" t="s">
        <v>6098</v>
      </c>
    </row>
    <row r="2876" spans="1:14" ht="63" x14ac:dyDescent="0.25">
      <c r="A2876" s="31" t="s">
        <v>5739</v>
      </c>
      <c r="B2876" s="19" t="s">
        <v>5759</v>
      </c>
      <c r="C2876" s="34" t="s">
        <v>5760</v>
      </c>
      <c r="D2876" s="18">
        <v>0</v>
      </c>
      <c r="E2876" s="18">
        <v>0</v>
      </c>
      <c r="F2876" s="18">
        <v>0</v>
      </c>
      <c r="G2876" s="18">
        <v>0</v>
      </c>
      <c r="H2876" s="18">
        <v>0</v>
      </c>
      <c r="I2876" s="18">
        <v>0</v>
      </c>
      <c r="J2876" s="18">
        <v>0</v>
      </c>
      <c r="K2876" s="18">
        <v>0</v>
      </c>
      <c r="L2876" s="18">
        <v>0</v>
      </c>
      <c r="M2876" s="18">
        <v>0</v>
      </c>
      <c r="N2876" s="19" t="s">
        <v>6098</v>
      </c>
    </row>
    <row r="2877" spans="1:14" ht="63" x14ac:dyDescent="0.25">
      <c r="A2877" s="31" t="s">
        <v>5739</v>
      </c>
      <c r="B2877" s="19" t="s">
        <v>5761</v>
      </c>
      <c r="C2877" s="34" t="s">
        <v>5762</v>
      </c>
      <c r="D2877" s="18">
        <v>0</v>
      </c>
      <c r="E2877" s="18">
        <v>0</v>
      </c>
      <c r="F2877" s="18">
        <v>0</v>
      </c>
      <c r="G2877" s="18">
        <v>0</v>
      </c>
      <c r="H2877" s="18">
        <v>0</v>
      </c>
      <c r="I2877" s="18">
        <v>0</v>
      </c>
      <c r="J2877" s="18">
        <v>0</v>
      </c>
      <c r="K2877" s="18">
        <v>0</v>
      </c>
      <c r="L2877" s="18">
        <v>0</v>
      </c>
      <c r="M2877" s="18">
        <v>0</v>
      </c>
      <c r="N2877" s="19" t="s">
        <v>6098</v>
      </c>
    </row>
    <row r="2878" spans="1:14" ht="63" x14ac:dyDescent="0.25">
      <c r="A2878" s="31" t="s">
        <v>5739</v>
      </c>
      <c r="B2878" s="19" t="s">
        <v>5763</v>
      </c>
      <c r="C2878" s="34" t="s">
        <v>5764</v>
      </c>
      <c r="D2878" s="18">
        <v>0</v>
      </c>
      <c r="E2878" s="18">
        <v>0</v>
      </c>
      <c r="F2878" s="18">
        <v>0</v>
      </c>
      <c r="G2878" s="18">
        <v>0</v>
      </c>
      <c r="H2878" s="18">
        <v>0</v>
      </c>
      <c r="I2878" s="18">
        <v>0</v>
      </c>
      <c r="J2878" s="18">
        <v>0</v>
      </c>
      <c r="K2878" s="18">
        <v>0</v>
      </c>
      <c r="L2878" s="18">
        <v>0</v>
      </c>
      <c r="M2878" s="18">
        <v>0</v>
      </c>
      <c r="N2878" s="19" t="s">
        <v>6098</v>
      </c>
    </row>
    <row r="2879" spans="1:14" ht="63" x14ac:dyDescent="0.25">
      <c r="A2879" s="31" t="s">
        <v>5739</v>
      </c>
      <c r="B2879" s="19" t="s">
        <v>5765</v>
      </c>
      <c r="C2879" s="34" t="s">
        <v>5766</v>
      </c>
      <c r="D2879" s="18">
        <v>0</v>
      </c>
      <c r="E2879" s="18">
        <v>0</v>
      </c>
      <c r="F2879" s="18">
        <v>0</v>
      </c>
      <c r="G2879" s="18">
        <v>0</v>
      </c>
      <c r="H2879" s="18">
        <v>0</v>
      </c>
      <c r="I2879" s="18">
        <v>0</v>
      </c>
      <c r="J2879" s="18">
        <v>0</v>
      </c>
      <c r="K2879" s="18">
        <v>0</v>
      </c>
      <c r="L2879" s="18">
        <v>0</v>
      </c>
      <c r="M2879" s="18">
        <v>0</v>
      </c>
      <c r="N2879" s="19" t="s">
        <v>6098</v>
      </c>
    </row>
    <row r="2880" spans="1:14" ht="63" x14ac:dyDescent="0.25">
      <c r="A2880" s="31" t="s">
        <v>5739</v>
      </c>
      <c r="B2880" s="19" t="s">
        <v>5767</v>
      </c>
      <c r="C2880" s="34" t="s">
        <v>5768</v>
      </c>
      <c r="D2880" s="18">
        <v>0</v>
      </c>
      <c r="E2880" s="18">
        <v>0</v>
      </c>
      <c r="F2880" s="18">
        <v>0</v>
      </c>
      <c r="G2880" s="18">
        <v>0</v>
      </c>
      <c r="H2880" s="18">
        <v>0</v>
      </c>
      <c r="I2880" s="18">
        <v>0</v>
      </c>
      <c r="J2880" s="18">
        <v>0</v>
      </c>
      <c r="K2880" s="18">
        <v>0</v>
      </c>
      <c r="L2880" s="18">
        <v>0</v>
      </c>
      <c r="M2880" s="18">
        <v>0</v>
      </c>
      <c r="N2880" s="19" t="s">
        <v>6098</v>
      </c>
    </row>
    <row r="2881" spans="1:14" ht="63" x14ac:dyDescent="0.25">
      <c r="A2881" s="31" t="s">
        <v>5739</v>
      </c>
      <c r="B2881" s="19" t="s">
        <v>5769</v>
      </c>
      <c r="C2881" s="34" t="s">
        <v>5770</v>
      </c>
      <c r="D2881" s="18">
        <v>0</v>
      </c>
      <c r="E2881" s="18">
        <v>0</v>
      </c>
      <c r="F2881" s="18">
        <v>0</v>
      </c>
      <c r="G2881" s="18">
        <v>0</v>
      </c>
      <c r="H2881" s="18">
        <v>0</v>
      </c>
      <c r="I2881" s="18">
        <v>0</v>
      </c>
      <c r="J2881" s="18">
        <v>0</v>
      </c>
      <c r="K2881" s="18">
        <v>0</v>
      </c>
      <c r="L2881" s="18">
        <v>0</v>
      </c>
      <c r="M2881" s="18">
        <v>0</v>
      </c>
      <c r="N2881" s="19" t="s">
        <v>6098</v>
      </c>
    </row>
    <row r="2882" spans="1:14" ht="63" x14ac:dyDescent="0.25">
      <c r="A2882" s="31" t="s">
        <v>5739</v>
      </c>
      <c r="B2882" s="19" t="s">
        <v>5771</v>
      </c>
      <c r="C2882" s="34" t="s">
        <v>5772</v>
      </c>
      <c r="D2882" s="18">
        <v>0</v>
      </c>
      <c r="E2882" s="18">
        <v>0</v>
      </c>
      <c r="F2882" s="18">
        <v>0</v>
      </c>
      <c r="G2882" s="18">
        <v>0</v>
      </c>
      <c r="H2882" s="18">
        <v>0</v>
      </c>
      <c r="I2882" s="18">
        <v>0</v>
      </c>
      <c r="J2882" s="18">
        <v>0</v>
      </c>
      <c r="K2882" s="18">
        <v>0</v>
      </c>
      <c r="L2882" s="18">
        <v>0</v>
      </c>
      <c r="M2882" s="18">
        <v>0</v>
      </c>
      <c r="N2882" s="19" t="s">
        <v>6098</v>
      </c>
    </row>
    <row r="2883" spans="1:14" ht="63" x14ac:dyDescent="0.25">
      <c r="A2883" s="31" t="s">
        <v>5739</v>
      </c>
      <c r="B2883" s="19" t="s">
        <v>5773</v>
      </c>
      <c r="C2883" s="34" t="s">
        <v>5774</v>
      </c>
      <c r="D2883" s="18">
        <v>0</v>
      </c>
      <c r="E2883" s="18">
        <v>0</v>
      </c>
      <c r="F2883" s="18">
        <v>0</v>
      </c>
      <c r="G2883" s="18">
        <v>0</v>
      </c>
      <c r="H2883" s="18">
        <v>0</v>
      </c>
      <c r="I2883" s="18">
        <v>0</v>
      </c>
      <c r="J2883" s="18">
        <v>0</v>
      </c>
      <c r="K2883" s="18">
        <v>0</v>
      </c>
      <c r="L2883" s="18">
        <v>0</v>
      </c>
      <c r="M2883" s="18">
        <v>0</v>
      </c>
      <c r="N2883" s="19" t="s">
        <v>6098</v>
      </c>
    </row>
    <row r="2884" spans="1:14" ht="63" x14ac:dyDescent="0.25">
      <c r="A2884" s="31" t="s">
        <v>5739</v>
      </c>
      <c r="B2884" s="19" t="s">
        <v>5775</v>
      </c>
      <c r="C2884" s="34" t="s">
        <v>5776</v>
      </c>
      <c r="D2884" s="18">
        <v>0</v>
      </c>
      <c r="E2884" s="18">
        <v>0</v>
      </c>
      <c r="F2884" s="18">
        <v>0</v>
      </c>
      <c r="G2884" s="18">
        <v>0</v>
      </c>
      <c r="H2884" s="18">
        <v>0</v>
      </c>
      <c r="I2884" s="18">
        <v>0</v>
      </c>
      <c r="J2884" s="18">
        <v>0</v>
      </c>
      <c r="K2884" s="18">
        <v>0</v>
      </c>
      <c r="L2884" s="18">
        <v>0</v>
      </c>
      <c r="M2884" s="18">
        <v>0</v>
      </c>
      <c r="N2884" s="19" t="s">
        <v>6098</v>
      </c>
    </row>
    <row r="2885" spans="1:14" ht="63" x14ac:dyDescent="0.25">
      <c r="A2885" s="31" t="s">
        <v>5739</v>
      </c>
      <c r="B2885" s="19" t="s">
        <v>5777</v>
      </c>
      <c r="C2885" s="34" t="s">
        <v>5778</v>
      </c>
      <c r="D2885" s="18">
        <v>0</v>
      </c>
      <c r="E2885" s="18">
        <v>0</v>
      </c>
      <c r="F2885" s="18">
        <v>0</v>
      </c>
      <c r="G2885" s="18">
        <v>0</v>
      </c>
      <c r="H2885" s="18">
        <v>0</v>
      </c>
      <c r="I2885" s="18">
        <v>0</v>
      </c>
      <c r="J2885" s="18">
        <v>0</v>
      </c>
      <c r="K2885" s="18">
        <v>0</v>
      </c>
      <c r="L2885" s="18">
        <v>0</v>
      </c>
      <c r="M2885" s="18">
        <v>0</v>
      </c>
      <c r="N2885" s="19" t="s">
        <v>6098</v>
      </c>
    </row>
    <row r="2886" spans="1:14" ht="63" x14ac:dyDescent="0.25">
      <c r="A2886" s="31" t="s">
        <v>5739</v>
      </c>
      <c r="B2886" s="19" t="s">
        <v>5779</v>
      </c>
      <c r="C2886" s="34" t="s">
        <v>5780</v>
      </c>
      <c r="D2886" s="18">
        <v>0</v>
      </c>
      <c r="E2886" s="18">
        <v>0</v>
      </c>
      <c r="F2886" s="18">
        <v>0</v>
      </c>
      <c r="G2886" s="18">
        <v>0</v>
      </c>
      <c r="H2886" s="18">
        <v>0</v>
      </c>
      <c r="I2886" s="18">
        <v>0</v>
      </c>
      <c r="J2886" s="18">
        <v>0</v>
      </c>
      <c r="K2886" s="18">
        <v>0</v>
      </c>
      <c r="L2886" s="18">
        <v>0</v>
      </c>
      <c r="M2886" s="18">
        <v>0</v>
      </c>
      <c r="N2886" s="19" t="s">
        <v>6098</v>
      </c>
    </row>
    <row r="2887" spans="1:14" ht="63" x14ac:dyDescent="0.25">
      <c r="A2887" s="31" t="s">
        <v>5739</v>
      </c>
      <c r="B2887" s="19" t="s">
        <v>5781</v>
      </c>
      <c r="C2887" s="34" t="s">
        <v>5782</v>
      </c>
      <c r="D2887" s="18">
        <v>0</v>
      </c>
      <c r="E2887" s="18">
        <v>0</v>
      </c>
      <c r="F2887" s="18">
        <v>0</v>
      </c>
      <c r="G2887" s="18">
        <v>0</v>
      </c>
      <c r="H2887" s="18">
        <v>0</v>
      </c>
      <c r="I2887" s="18">
        <v>0</v>
      </c>
      <c r="J2887" s="18">
        <v>0</v>
      </c>
      <c r="K2887" s="18">
        <v>0</v>
      </c>
      <c r="L2887" s="18">
        <v>0</v>
      </c>
      <c r="M2887" s="18">
        <v>0</v>
      </c>
      <c r="N2887" s="19" t="s">
        <v>6098</v>
      </c>
    </row>
    <row r="2888" spans="1:14" ht="63" x14ac:dyDescent="0.25">
      <c r="A2888" s="31" t="s">
        <v>5739</v>
      </c>
      <c r="B2888" s="19" t="s">
        <v>5783</v>
      </c>
      <c r="C2888" s="34" t="s">
        <v>5784</v>
      </c>
      <c r="D2888" s="18">
        <v>0</v>
      </c>
      <c r="E2888" s="18">
        <v>0</v>
      </c>
      <c r="F2888" s="18">
        <v>0</v>
      </c>
      <c r="G2888" s="18">
        <v>0</v>
      </c>
      <c r="H2888" s="18">
        <v>0</v>
      </c>
      <c r="I2888" s="18">
        <v>0</v>
      </c>
      <c r="J2888" s="18">
        <v>0</v>
      </c>
      <c r="K2888" s="18">
        <v>0</v>
      </c>
      <c r="L2888" s="18">
        <v>0</v>
      </c>
      <c r="M2888" s="18">
        <v>0</v>
      </c>
      <c r="N2888" s="19" t="s">
        <v>6098</v>
      </c>
    </row>
    <row r="2889" spans="1:14" ht="63" x14ac:dyDescent="0.25">
      <c r="A2889" s="31" t="s">
        <v>5739</v>
      </c>
      <c r="B2889" s="19" t="s">
        <v>5785</v>
      </c>
      <c r="C2889" s="34" t="s">
        <v>5786</v>
      </c>
      <c r="D2889" s="18">
        <v>0</v>
      </c>
      <c r="E2889" s="18">
        <v>0</v>
      </c>
      <c r="F2889" s="18">
        <v>0</v>
      </c>
      <c r="G2889" s="18">
        <v>0</v>
      </c>
      <c r="H2889" s="18">
        <v>0</v>
      </c>
      <c r="I2889" s="18">
        <v>0</v>
      </c>
      <c r="J2889" s="18">
        <v>0</v>
      </c>
      <c r="K2889" s="18">
        <v>0</v>
      </c>
      <c r="L2889" s="18">
        <v>0</v>
      </c>
      <c r="M2889" s="18">
        <v>0</v>
      </c>
      <c r="N2889" s="19" t="s">
        <v>6098</v>
      </c>
    </row>
    <row r="2890" spans="1:14" ht="63" x14ac:dyDescent="0.25">
      <c r="A2890" s="31" t="s">
        <v>5739</v>
      </c>
      <c r="B2890" s="19" t="s">
        <v>5787</v>
      </c>
      <c r="C2890" s="34" t="s">
        <v>5788</v>
      </c>
      <c r="D2890" s="18">
        <v>0</v>
      </c>
      <c r="E2890" s="18">
        <v>0</v>
      </c>
      <c r="F2890" s="18">
        <v>0</v>
      </c>
      <c r="G2890" s="18">
        <v>0</v>
      </c>
      <c r="H2890" s="18">
        <v>0</v>
      </c>
      <c r="I2890" s="18">
        <v>0</v>
      </c>
      <c r="J2890" s="18">
        <v>0</v>
      </c>
      <c r="K2890" s="18">
        <v>0</v>
      </c>
      <c r="L2890" s="18">
        <v>0</v>
      </c>
      <c r="M2890" s="18">
        <v>0</v>
      </c>
      <c r="N2890" s="19" t="s">
        <v>6098</v>
      </c>
    </row>
    <row r="2891" spans="1:14" ht="63" x14ac:dyDescent="0.25">
      <c r="A2891" s="31" t="s">
        <v>5739</v>
      </c>
      <c r="B2891" s="19" t="s">
        <v>5789</v>
      </c>
      <c r="C2891" s="34" t="s">
        <v>5790</v>
      </c>
      <c r="D2891" s="18">
        <v>0</v>
      </c>
      <c r="E2891" s="18">
        <v>0</v>
      </c>
      <c r="F2891" s="18">
        <v>0</v>
      </c>
      <c r="G2891" s="18">
        <v>0</v>
      </c>
      <c r="H2891" s="18">
        <v>0</v>
      </c>
      <c r="I2891" s="18">
        <v>0</v>
      </c>
      <c r="J2891" s="18">
        <v>0</v>
      </c>
      <c r="K2891" s="18">
        <v>0</v>
      </c>
      <c r="L2891" s="18">
        <v>0</v>
      </c>
      <c r="M2891" s="18">
        <v>0</v>
      </c>
      <c r="N2891" s="19" t="s">
        <v>6098</v>
      </c>
    </row>
    <row r="2892" spans="1:14" ht="63" x14ac:dyDescent="0.25">
      <c r="A2892" s="31" t="s">
        <v>5739</v>
      </c>
      <c r="B2892" s="19" t="s">
        <v>5791</v>
      </c>
      <c r="C2892" s="34" t="s">
        <v>5792</v>
      </c>
      <c r="D2892" s="18">
        <v>0</v>
      </c>
      <c r="E2892" s="18">
        <v>0</v>
      </c>
      <c r="F2892" s="18">
        <v>0</v>
      </c>
      <c r="G2892" s="18">
        <v>0</v>
      </c>
      <c r="H2892" s="18">
        <v>0</v>
      </c>
      <c r="I2892" s="18">
        <v>0</v>
      </c>
      <c r="J2892" s="18">
        <v>0</v>
      </c>
      <c r="K2892" s="18">
        <v>0</v>
      </c>
      <c r="L2892" s="18">
        <v>0</v>
      </c>
      <c r="M2892" s="18">
        <v>0</v>
      </c>
      <c r="N2892" s="19" t="s">
        <v>6098</v>
      </c>
    </row>
    <row r="2893" spans="1:14" ht="78.75" x14ac:dyDescent="0.25">
      <c r="A2893" s="31" t="s">
        <v>5739</v>
      </c>
      <c r="B2893" s="19" t="s">
        <v>5793</v>
      </c>
      <c r="C2893" s="34" t="s">
        <v>5794</v>
      </c>
      <c r="D2893" s="18">
        <v>0</v>
      </c>
      <c r="E2893" s="18">
        <v>0</v>
      </c>
      <c r="F2893" s="18">
        <v>0</v>
      </c>
      <c r="G2893" s="18">
        <v>0</v>
      </c>
      <c r="H2893" s="18">
        <v>0</v>
      </c>
      <c r="I2893" s="18">
        <v>0</v>
      </c>
      <c r="J2893" s="18">
        <v>0</v>
      </c>
      <c r="K2893" s="18">
        <v>0</v>
      </c>
      <c r="L2893" s="18">
        <v>0</v>
      </c>
      <c r="M2893" s="18">
        <v>0</v>
      </c>
      <c r="N2893" s="19" t="s">
        <v>6098</v>
      </c>
    </row>
    <row r="2894" spans="1:14" ht="31.5" x14ac:dyDescent="0.25">
      <c r="A2894" s="31" t="s">
        <v>5739</v>
      </c>
      <c r="B2894" s="19" t="s">
        <v>5795</v>
      </c>
      <c r="C2894" s="34" t="s">
        <v>5796</v>
      </c>
      <c r="D2894" s="18">
        <v>0</v>
      </c>
      <c r="E2894" s="18">
        <v>0</v>
      </c>
      <c r="F2894" s="18">
        <v>0</v>
      </c>
      <c r="G2894" s="18">
        <v>0</v>
      </c>
      <c r="H2894" s="18">
        <v>0</v>
      </c>
      <c r="I2894" s="18">
        <v>0</v>
      </c>
      <c r="J2894" s="18">
        <v>0</v>
      </c>
      <c r="K2894" s="18">
        <v>0</v>
      </c>
      <c r="L2894" s="18">
        <v>0</v>
      </c>
      <c r="M2894" s="18">
        <v>0</v>
      </c>
      <c r="N2894" s="19" t="s">
        <v>6098</v>
      </c>
    </row>
    <row r="2895" spans="1:14" ht="31.5" x14ac:dyDescent="0.25">
      <c r="A2895" s="31" t="s">
        <v>5739</v>
      </c>
      <c r="B2895" s="19" t="s">
        <v>5797</v>
      </c>
      <c r="C2895" s="34" t="s">
        <v>5798</v>
      </c>
      <c r="D2895" s="18">
        <v>0</v>
      </c>
      <c r="E2895" s="18">
        <v>0</v>
      </c>
      <c r="F2895" s="18">
        <v>0</v>
      </c>
      <c r="G2895" s="18">
        <v>0</v>
      </c>
      <c r="H2895" s="18">
        <v>0</v>
      </c>
      <c r="I2895" s="18">
        <v>0</v>
      </c>
      <c r="J2895" s="18">
        <v>0</v>
      </c>
      <c r="K2895" s="18">
        <v>0</v>
      </c>
      <c r="L2895" s="18">
        <v>0</v>
      </c>
      <c r="M2895" s="18">
        <v>0</v>
      </c>
      <c r="N2895" s="19" t="s">
        <v>6098</v>
      </c>
    </row>
    <row r="2896" spans="1:14" ht="31.5" x14ac:dyDescent="0.25">
      <c r="A2896" s="31" t="s">
        <v>5739</v>
      </c>
      <c r="B2896" s="19" t="s">
        <v>5799</v>
      </c>
      <c r="C2896" s="34" t="s">
        <v>5800</v>
      </c>
      <c r="D2896" s="18">
        <v>0</v>
      </c>
      <c r="E2896" s="18">
        <v>0</v>
      </c>
      <c r="F2896" s="18">
        <v>0</v>
      </c>
      <c r="G2896" s="18">
        <v>0</v>
      </c>
      <c r="H2896" s="18">
        <v>0</v>
      </c>
      <c r="I2896" s="18">
        <v>0</v>
      </c>
      <c r="J2896" s="18">
        <v>0</v>
      </c>
      <c r="K2896" s="18">
        <v>0</v>
      </c>
      <c r="L2896" s="18">
        <v>0</v>
      </c>
      <c r="M2896" s="18">
        <v>0</v>
      </c>
      <c r="N2896" s="19" t="s">
        <v>6098</v>
      </c>
    </row>
    <row r="2897" spans="1:14" ht="31.5" x14ac:dyDescent="0.25">
      <c r="A2897" s="31" t="s">
        <v>5739</v>
      </c>
      <c r="B2897" s="19" t="s">
        <v>5801</v>
      </c>
      <c r="C2897" s="34" t="s">
        <v>5802</v>
      </c>
      <c r="D2897" s="18">
        <v>0</v>
      </c>
      <c r="E2897" s="18">
        <v>0</v>
      </c>
      <c r="F2897" s="18">
        <v>0</v>
      </c>
      <c r="G2897" s="18">
        <v>0</v>
      </c>
      <c r="H2897" s="18">
        <v>0</v>
      </c>
      <c r="I2897" s="18">
        <v>0</v>
      </c>
      <c r="J2897" s="18">
        <v>0</v>
      </c>
      <c r="K2897" s="18">
        <v>0</v>
      </c>
      <c r="L2897" s="18">
        <v>0</v>
      </c>
      <c r="M2897" s="18">
        <v>0</v>
      </c>
      <c r="N2897" s="19" t="s">
        <v>6098</v>
      </c>
    </row>
    <row r="2898" spans="1:14" ht="63" x14ac:dyDescent="0.25">
      <c r="A2898" s="31" t="s">
        <v>5739</v>
      </c>
      <c r="B2898" s="19" t="s">
        <v>5803</v>
      </c>
      <c r="C2898" s="34" t="s">
        <v>5804</v>
      </c>
      <c r="D2898" s="18">
        <v>0</v>
      </c>
      <c r="E2898" s="18">
        <v>0</v>
      </c>
      <c r="F2898" s="18">
        <v>0</v>
      </c>
      <c r="G2898" s="18">
        <v>0</v>
      </c>
      <c r="H2898" s="18">
        <v>0</v>
      </c>
      <c r="I2898" s="18">
        <v>0</v>
      </c>
      <c r="J2898" s="18">
        <v>0</v>
      </c>
      <c r="K2898" s="18">
        <v>0</v>
      </c>
      <c r="L2898" s="18">
        <v>0</v>
      </c>
      <c r="M2898" s="18">
        <v>0</v>
      </c>
      <c r="N2898" s="19" t="s">
        <v>6098</v>
      </c>
    </row>
    <row r="2899" spans="1:14" ht="47.25" x14ac:dyDescent="0.25">
      <c r="A2899" s="31" t="s">
        <v>5739</v>
      </c>
      <c r="B2899" s="19" t="s">
        <v>5805</v>
      </c>
      <c r="C2899" s="34" t="s">
        <v>5806</v>
      </c>
      <c r="D2899" s="18">
        <v>0</v>
      </c>
      <c r="E2899" s="18">
        <v>0</v>
      </c>
      <c r="F2899" s="18">
        <v>0</v>
      </c>
      <c r="G2899" s="18">
        <v>0</v>
      </c>
      <c r="H2899" s="18">
        <v>0</v>
      </c>
      <c r="I2899" s="18">
        <v>0</v>
      </c>
      <c r="J2899" s="18">
        <v>0</v>
      </c>
      <c r="K2899" s="18">
        <v>0</v>
      </c>
      <c r="L2899" s="18">
        <v>0</v>
      </c>
      <c r="M2899" s="18">
        <v>0</v>
      </c>
      <c r="N2899" s="19" t="s">
        <v>6098</v>
      </c>
    </row>
    <row r="2900" spans="1:14" ht="47.25" x14ac:dyDescent="0.25">
      <c r="A2900" s="31" t="s">
        <v>5739</v>
      </c>
      <c r="B2900" s="19" t="s">
        <v>5807</v>
      </c>
      <c r="C2900" s="34" t="s">
        <v>5808</v>
      </c>
      <c r="D2900" s="18">
        <v>0</v>
      </c>
      <c r="E2900" s="18">
        <v>0</v>
      </c>
      <c r="F2900" s="18">
        <v>0</v>
      </c>
      <c r="G2900" s="18">
        <v>0</v>
      </c>
      <c r="H2900" s="18">
        <v>0</v>
      </c>
      <c r="I2900" s="18">
        <v>0</v>
      </c>
      <c r="J2900" s="18">
        <v>0</v>
      </c>
      <c r="K2900" s="18">
        <v>0</v>
      </c>
      <c r="L2900" s="18">
        <v>0</v>
      </c>
      <c r="M2900" s="18">
        <v>0</v>
      </c>
      <c r="N2900" s="19" t="s">
        <v>6098</v>
      </c>
    </row>
    <row r="2901" spans="1:14" ht="31.5" x14ac:dyDescent="0.25">
      <c r="A2901" s="31" t="s">
        <v>5739</v>
      </c>
      <c r="B2901" s="19" t="s">
        <v>5809</v>
      </c>
      <c r="C2901" s="34" t="s">
        <v>5810</v>
      </c>
      <c r="D2901" s="18">
        <v>0</v>
      </c>
      <c r="E2901" s="18">
        <v>0</v>
      </c>
      <c r="F2901" s="18">
        <v>0</v>
      </c>
      <c r="G2901" s="18">
        <v>0</v>
      </c>
      <c r="H2901" s="18">
        <v>0</v>
      </c>
      <c r="I2901" s="18">
        <v>0</v>
      </c>
      <c r="J2901" s="18">
        <v>0</v>
      </c>
      <c r="K2901" s="18">
        <v>0</v>
      </c>
      <c r="L2901" s="18">
        <v>0</v>
      </c>
      <c r="M2901" s="18">
        <v>0</v>
      </c>
      <c r="N2901" s="19" t="s">
        <v>6098</v>
      </c>
    </row>
    <row r="2902" spans="1:14" ht="31.5" x14ac:dyDescent="0.25">
      <c r="A2902" s="31" t="s">
        <v>5739</v>
      </c>
      <c r="B2902" s="19" t="s">
        <v>5811</v>
      </c>
      <c r="C2902" s="34" t="s">
        <v>5812</v>
      </c>
      <c r="D2902" s="18">
        <v>0</v>
      </c>
      <c r="E2902" s="18">
        <v>0</v>
      </c>
      <c r="F2902" s="18">
        <v>0</v>
      </c>
      <c r="G2902" s="18">
        <v>0</v>
      </c>
      <c r="H2902" s="18">
        <v>0</v>
      </c>
      <c r="I2902" s="18">
        <v>0</v>
      </c>
      <c r="J2902" s="18">
        <v>0</v>
      </c>
      <c r="K2902" s="18">
        <v>0</v>
      </c>
      <c r="L2902" s="18">
        <v>0</v>
      </c>
      <c r="M2902" s="18">
        <v>0</v>
      </c>
      <c r="N2902" s="19" t="s">
        <v>6098</v>
      </c>
    </row>
    <row r="2903" spans="1:14" ht="31.5" x14ac:dyDescent="0.25">
      <c r="A2903" s="31" t="s">
        <v>5739</v>
      </c>
      <c r="B2903" s="19" t="s">
        <v>5813</v>
      </c>
      <c r="C2903" s="34" t="s">
        <v>5814</v>
      </c>
      <c r="D2903" s="18">
        <v>0</v>
      </c>
      <c r="E2903" s="18">
        <v>0</v>
      </c>
      <c r="F2903" s="18">
        <v>0</v>
      </c>
      <c r="G2903" s="18">
        <v>0</v>
      </c>
      <c r="H2903" s="18">
        <v>0</v>
      </c>
      <c r="I2903" s="18">
        <v>0</v>
      </c>
      <c r="J2903" s="18">
        <v>0</v>
      </c>
      <c r="K2903" s="18">
        <v>0</v>
      </c>
      <c r="L2903" s="18">
        <v>0</v>
      </c>
      <c r="M2903" s="18">
        <v>0</v>
      </c>
      <c r="N2903" s="19" t="s">
        <v>6098</v>
      </c>
    </row>
    <row r="2904" spans="1:14" ht="31.5" x14ac:dyDescent="0.25">
      <c r="A2904" s="31" t="s">
        <v>5739</v>
      </c>
      <c r="B2904" s="19" t="s">
        <v>5815</v>
      </c>
      <c r="C2904" s="34" t="s">
        <v>5816</v>
      </c>
      <c r="D2904" s="18">
        <v>0</v>
      </c>
      <c r="E2904" s="18">
        <v>0</v>
      </c>
      <c r="F2904" s="18">
        <v>0</v>
      </c>
      <c r="G2904" s="18">
        <v>0</v>
      </c>
      <c r="H2904" s="18">
        <v>0</v>
      </c>
      <c r="I2904" s="18">
        <v>0</v>
      </c>
      <c r="J2904" s="18">
        <v>0</v>
      </c>
      <c r="K2904" s="18">
        <v>0</v>
      </c>
      <c r="L2904" s="18">
        <v>0</v>
      </c>
      <c r="M2904" s="18">
        <v>0</v>
      </c>
      <c r="N2904" s="19" t="s">
        <v>6098</v>
      </c>
    </row>
    <row r="2905" spans="1:14" ht="31.5" x14ac:dyDescent="0.25">
      <c r="A2905" s="31" t="s">
        <v>5739</v>
      </c>
      <c r="B2905" s="19" t="s">
        <v>5817</v>
      </c>
      <c r="C2905" s="34" t="s">
        <v>5818</v>
      </c>
      <c r="D2905" s="18">
        <v>0</v>
      </c>
      <c r="E2905" s="18">
        <v>0</v>
      </c>
      <c r="F2905" s="18">
        <v>0</v>
      </c>
      <c r="G2905" s="18">
        <v>0</v>
      </c>
      <c r="H2905" s="18">
        <v>0</v>
      </c>
      <c r="I2905" s="18">
        <v>0</v>
      </c>
      <c r="J2905" s="18">
        <v>0</v>
      </c>
      <c r="K2905" s="18">
        <v>0</v>
      </c>
      <c r="L2905" s="18">
        <v>0</v>
      </c>
      <c r="M2905" s="18">
        <v>0</v>
      </c>
      <c r="N2905" s="19" t="s">
        <v>6098</v>
      </c>
    </row>
    <row r="2906" spans="1:14" ht="31.5" x14ac:dyDescent="0.25">
      <c r="A2906" s="31" t="s">
        <v>5739</v>
      </c>
      <c r="B2906" s="19" t="s">
        <v>5819</v>
      </c>
      <c r="C2906" s="34" t="s">
        <v>5820</v>
      </c>
      <c r="D2906" s="18">
        <v>0</v>
      </c>
      <c r="E2906" s="18">
        <v>0</v>
      </c>
      <c r="F2906" s="18">
        <v>0</v>
      </c>
      <c r="G2906" s="18">
        <v>0</v>
      </c>
      <c r="H2906" s="18">
        <v>0</v>
      </c>
      <c r="I2906" s="18">
        <v>0</v>
      </c>
      <c r="J2906" s="18">
        <v>0</v>
      </c>
      <c r="K2906" s="18">
        <v>0</v>
      </c>
      <c r="L2906" s="18">
        <v>0</v>
      </c>
      <c r="M2906" s="18">
        <v>0</v>
      </c>
      <c r="N2906" s="19" t="s">
        <v>6098</v>
      </c>
    </row>
    <row r="2907" spans="1:14" ht="31.5" x14ac:dyDescent="0.25">
      <c r="A2907" s="31" t="s">
        <v>5739</v>
      </c>
      <c r="B2907" s="19" t="s">
        <v>5821</v>
      </c>
      <c r="C2907" s="34" t="s">
        <v>5822</v>
      </c>
      <c r="D2907" s="18">
        <v>0</v>
      </c>
      <c r="E2907" s="18">
        <v>0</v>
      </c>
      <c r="F2907" s="18">
        <v>0</v>
      </c>
      <c r="G2907" s="18">
        <v>0</v>
      </c>
      <c r="H2907" s="18">
        <v>0</v>
      </c>
      <c r="I2907" s="18">
        <v>0</v>
      </c>
      <c r="J2907" s="18">
        <v>0</v>
      </c>
      <c r="K2907" s="18">
        <v>0</v>
      </c>
      <c r="L2907" s="18">
        <v>0</v>
      </c>
      <c r="M2907" s="18">
        <v>0</v>
      </c>
      <c r="N2907" s="19" t="s">
        <v>6098</v>
      </c>
    </row>
    <row r="2908" spans="1:14" ht="31.5" x14ac:dyDescent="0.25">
      <c r="A2908" s="31" t="s">
        <v>5739</v>
      </c>
      <c r="B2908" s="19" t="s">
        <v>5823</v>
      </c>
      <c r="C2908" s="34" t="s">
        <v>5824</v>
      </c>
      <c r="D2908" s="18">
        <v>0</v>
      </c>
      <c r="E2908" s="18">
        <v>0</v>
      </c>
      <c r="F2908" s="18">
        <v>0</v>
      </c>
      <c r="G2908" s="18">
        <v>0</v>
      </c>
      <c r="H2908" s="18">
        <v>0</v>
      </c>
      <c r="I2908" s="18">
        <v>0</v>
      </c>
      <c r="J2908" s="18">
        <v>0</v>
      </c>
      <c r="K2908" s="18">
        <v>0</v>
      </c>
      <c r="L2908" s="18">
        <v>0</v>
      </c>
      <c r="M2908" s="18">
        <v>0</v>
      </c>
      <c r="N2908" s="19" t="s">
        <v>6098</v>
      </c>
    </row>
    <row r="2909" spans="1:14" ht="63" x14ac:dyDescent="0.25">
      <c r="A2909" s="31" t="s">
        <v>5739</v>
      </c>
      <c r="B2909" s="19" t="s">
        <v>5825</v>
      </c>
      <c r="C2909" s="34" t="s">
        <v>5826</v>
      </c>
      <c r="D2909" s="18">
        <v>0</v>
      </c>
      <c r="E2909" s="18">
        <v>0</v>
      </c>
      <c r="F2909" s="18">
        <v>0</v>
      </c>
      <c r="G2909" s="18">
        <v>0</v>
      </c>
      <c r="H2909" s="18">
        <v>0</v>
      </c>
      <c r="I2909" s="18">
        <v>0</v>
      </c>
      <c r="J2909" s="18">
        <v>0</v>
      </c>
      <c r="K2909" s="18">
        <v>0</v>
      </c>
      <c r="L2909" s="18">
        <v>0</v>
      </c>
      <c r="M2909" s="18">
        <v>0</v>
      </c>
      <c r="N2909" s="19" t="s">
        <v>6098</v>
      </c>
    </row>
    <row r="2910" spans="1:14" ht="47.25" x14ac:dyDescent="0.25">
      <c r="A2910" s="31" t="s">
        <v>5739</v>
      </c>
      <c r="B2910" s="19" t="s">
        <v>5827</v>
      </c>
      <c r="C2910" s="34" t="s">
        <v>5828</v>
      </c>
      <c r="D2910" s="18">
        <v>0</v>
      </c>
      <c r="E2910" s="18">
        <v>0</v>
      </c>
      <c r="F2910" s="18">
        <v>0</v>
      </c>
      <c r="G2910" s="18">
        <v>0</v>
      </c>
      <c r="H2910" s="18">
        <v>0</v>
      </c>
      <c r="I2910" s="18">
        <v>0</v>
      </c>
      <c r="J2910" s="18">
        <v>0</v>
      </c>
      <c r="K2910" s="18">
        <v>0</v>
      </c>
      <c r="L2910" s="18">
        <v>0</v>
      </c>
      <c r="M2910" s="18">
        <v>0</v>
      </c>
      <c r="N2910" s="19" t="s">
        <v>6098</v>
      </c>
    </row>
    <row r="2911" spans="1:14" ht="63" x14ac:dyDescent="0.25">
      <c r="A2911" s="31" t="s">
        <v>5739</v>
      </c>
      <c r="B2911" s="19" t="s">
        <v>5829</v>
      </c>
      <c r="C2911" s="34" t="s">
        <v>5830</v>
      </c>
      <c r="D2911" s="18">
        <v>0</v>
      </c>
      <c r="E2911" s="18">
        <v>0</v>
      </c>
      <c r="F2911" s="18">
        <v>0</v>
      </c>
      <c r="G2911" s="18">
        <v>0</v>
      </c>
      <c r="H2911" s="18">
        <v>0</v>
      </c>
      <c r="I2911" s="18">
        <v>0</v>
      </c>
      <c r="J2911" s="18">
        <v>0</v>
      </c>
      <c r="K2911" s="18">
        <v>0</v>
      </c>
      <c r="L2911" s="18">
        <v>0</v>
      </c>
      <c r="M2911" s="18">
        <v>0</v>
      </c>
      <c r="N2911" s="19" t="s">
        <v>6098</v>
      </c>
    </row>
    <row r="2912" spans="1:14" ht="63" x14ac:dyDescent="0.25">
      <c r="A2912" s="31" t="s">
        <v>5739</v>
      </c>
      <c r="B2912" s="19" t="s">
        <v>5831</v>
      </c>
      <c r="C2912" s="34" t="s">
        <v>5832</v>
      </c>
      <c r="D2912" s="18">
        <v>0</v>
      </c>
      <c r="E2912" s="18">
        <v>0</v>
      </c>
      <c r="F2912" s="18">
        <v>0</v>
      </c>
      <c r="G2912" s="18">
        <v>0</v>
      </c>
      <c r="H2912" s="18">
        <v>0</v>
      </c>
      <c r="I2912" s="18">
        <v>0</v>
      </c>
      <c r="J2912" s="18">
        <v>0</v>
      </c>
      <c r="K2912" s="18">
        <v>0</v>
      </c>
      <c r="L2912" s="18">
        <v>0</v>
      </c>
      <c r="M2912" s="18">
        <v>0</v>
      </c>
      <c r="N2912" s="19" t="s">
        <v>6098</v>
      </c>
    </row>
    <row r="2913" spans="1:14" ht="63" x14ac:dyDescent="0.25">
      <c r="A2913" s="31" t="s">
        <v>5739</v>
      </c>
      <c r="B2913" s="19" t="s">
        <v>5833</v>
      </c>
      <c r="C2913" s="34" t="s">
        <v>5834</v>
      </c>
      <c r="D2913" s="18">
        <v>0</v>
      </c>
      <c r="E2913" s="18">
        <v>0</v>
      </c>
      <c r="F2913" s="18">
        <v>0</v>
      </c>
      <c r="G2913" s="18">
        <v>0</v>
      </c>
      <c r="H2913" s="18">
        <v>0</v>
      </c>
      <c r="I2913" s="18">
        <v>0</v>
      </c>
      <c r="J2913" s="18">
        <v>0</v>
      </c>
      <c r="K2913" s="18">
        <v>0</v>
      </c>
      <c r="L2913" s="18">
        <v>0</v>
      </c>
      <c r="M2913" s="18">
        <v>0</v>
      </c>
      <c r="N2913" s="19" t="s">
        <v>6098</v>
      </c>
    </row>
    <row r="2914" spans="1:14" ht="63" x14ac:dyDescent="0.25">
      <c r="A2914" s="31" t="s">
        <v>5739</v>
      </c>
      <c r="B2914" s="19" t="s">
        <v>5835</v>
      </c>
      <c r="C2914" s="34" t="s">
        <v>5836</v>
      </c>
      <c r="D2914" s="18">
        <v>0</v>
      </c>
      <c r="E2914" s="18">
        <v>0</v>
      </c>
      <c r="F2914" s="18">
        <v>0</v>
      </c>
      <c r="G2914" s="18">
        <v>0</v>
      </c>
      <c r="H2914" s="18">
        <v>0</v>
      </c>
      <c r="I2914" s="18">
        <v>0</v>
      </c>
      <c r="J2914" s="18">
        <v>0</v>
      </c>
      <c r="K2914" s="18">
        <v>0</v>
      </c>
      <c r="L2914" s="18">
        <v>0</v>
      </c>
      <c r="M2914" s="18">
        <v>0</v>
      </c>
      <c r="N2914" s="19" t="s">
        <v>6098</v>
      </c>
    </row>
    <row r="2915" spans="1:14" ht="63" x14ac:dyDescent="0.25">
      <c r="A2915" s="31" t="s">
        <v>5739</v>
      </c>
      <c r="B2915" s="19" t="s">
        <v>5837</v>
      </c>
      <c r="C2915" s="34" t="s">
        <v>5838</v>
      </c>
      <c r="D2915" s="18">
        <v>0</v>
      </c>
      <c r="E2915" s="18">
        <v>0</v>
      </c>
      <c r="F2915" s="18">
        <v>0</v>
      </c>
      <c r="G2915" s="18">
        <v>0</v>
      </c>
      <c r="H2915" s="18">
        <v>0</v>
      </c>
      <c r="I2915" s="18">
        <v>0</v>
      </c>
      <c r="J2915" s="18">
        <v>0</v>
      </c>
      <c r="K2915" s="18">
        <v>0</v>
      </c>
      <c r="L2915" s="18">
        <v>0</v>
      </c>
      <c r="M2915" s="18">
        <v>0</v>
      </c>
      <c r="N2915" s="19" t="s">
        <v>6098</v>
      </c>
    </row>
    <row r="2916" spans="1:14" ht="63" x14ac:dyDescent="0.25">
      <c r="A2916" s="31" t="s">
        <v>5739</v>
      </c>
      <c r="B2916" s="19" t="s">
        <v>5839</v>
      </c>
      <c r="C2916" s="34" t="s">
        <v>5840</v>
      </c>
      <c r="D2916" s="18">
        <v>0</v>
      </c>
      <c r="E2916" s="18">
        <v>0</v>
      </c>
      <c r="F2916" s="18">
        <v>0</v>
      </c>
      <c r="G2916" s="18">
        <v>0</v>
      </c>
      <c r="H2916" s="18">
        <v>0</v>
      </c>
      <c r="I2916" s="18">
        <v>0</v>
      </c>
      <c r="J2916" s="18">
        <v>0</v>
      </c>
      <c r="K2916" s="18">
        <v>0</v>
      </c>
      <c r="L2916" s="18">
        <v>0</v>
      </c>
      <c r="M2916" s="18">
        <v>0</v>
      </c>
      <c r="N2916" s="19" t="s">
        <v>6098</v>
      </c>
    </row>
    <row r="2917" spans="1:14" ht="63" x14ac:dyDescent="0.25">
      <c r="A2917" s="31" t="s">
        <v>5739</v>
      </c>
      <c r="B2917" s="19" t="s">
        <v>5841</v>
      </c>
      <c r="C2917" s="34" t="s">
        <v>5842</v>
      </c>
      <c r="D2917" s="18">
        <v>0</v>
      </c>
      <c r="E2917" s="18">
        <v>0</v>
      </c>
      <c r="F2917" s="18">
        <v>0</v>
      </c>
      <c r="G2917" s="18">
        <v>0</v>
      </c>
      <c r="H2917" s="18">
        <v>0</v>
      </c>
      <c r="I2917" s="18">
        <v>0</v>
      </c>
      <c r="J2917" s="18">
        <v>0</v>
      </c>
      <c r="K2917" s="18">
        <v>0</v>
      </c>
      <c r="L2917" s="18">
        <v>0</v>
      </c>
      <c r="M2917" s="18">
        <v>0</v>
      </c>
      <c r="N2917" s="19" t="s">
        <v>6098</v>
      </c>
    </row>
    <row r="2918" spans="1:14" ht="31.5" x14ac:dyDescent="0.25">
      <c r="A2918" s="31" t="s">
        <v>5739</v>
      </c>
      <c r="B2918" s="19" t="s">
        <v>5843</v>
      </c>
      <c r="C2918" s="34" t="s">
        <v>5844</v>
      </c>
      <c r="D2918" s="18">
        <v>0</v>
      </c>
      <c r="E2918" s="18">
        <v>0</v>
      </c>
      <c r="F2918" s="18">
        <v>0</v>
      </c>
      <c r="G2918" s="18">
        <v>0</v>
      </c>
      <c r="H2918" s="18">
        <v>0</v>
      </c>
      <c r="I2918" s="18">
        <v>0</v>
      </c>
      <c r="J2918" s="18">
        <v>0</v>
      </c>
      <c r="K2918" s="18">
        <v>0</v>
      </c>
      <c r="L2918" s="18">
        <v>0</v>
      </c>
      <c r="M2918" s="18">
        <v>0</v>
      </c>
      <c r="N2918" s="19" t="s">
        <v>6098</v>
      </c>
    </row>
    <row r="2919" spans="1:14" ht="31.5" x14ac:dyDescent="0.25">
      <c r="A2919" s="31" t="s">
        <v>5739</v>
      </c>
      <c r="B2919" s="19" t="s">
        <v>5845</v>
      </c>
      <c r="C2919" s="34" t="s">
        <v>5846</v>
      </c>
      <c r="D2919" s="18">
        <v>0</v>
      </c>
      <c r="E2919" s="18">
        <v>0</v>
      </c>
      <c r="F2919" s="18">
        <v>0</v>
      </c>
      <c r="G2919" s="18">
        <v>0</v>
      </c>
      <c r="H2919" s="18">
        <v>0</v>
      </c>
      <c r="I2919" s="18">
        <v>0</v>
      </c>
      <c r="J2919" s="18">
        <v>0</v>
      </c>
      <c r="K2919" s="18">
        <v>0</v>
      </c>
      <c r="L2919" s="18">
        <v>0</v>
      </c>
      <c r="M2919" s="18">
        <v>0</v>
      </c>
      <c r="N2919" s="19" t="s">
        <v>6098</v>
      </c>
    </row>
    <row r="2920" spans="1:14" ht="31.5" x14ac:dyDescent="0.25">
      <c r="A2920" s="31" t="s">
        <v>5739</v>
      </c>
      <c r="B2920" s="19" t="s">
        <v>5847</v>
      </c>
      <c r="C2920" s="34" t="s">
        <v>5848</v>
      </c>
      <c r="D2920" s="18">
        <v>0</v>
      </c>
      <c r="E2920" s="18">
        <v>0</v>
      </c>
      <c r="F2920" s="18">
        <v>0</v>
      </c>
      <c r="G2920" s="18">
        <v>0</v>
      </c>
      <c r="H2920" s="18">
        <v>0</v>
      </c>
      <c r="I2920" s="18">
        <v>0</v>
      </c>
      <c r="J2920" s="18">
        <v>0</v>
      </c>
      <c r="K2920" s="18">
        <v>0</v>
      </c>
      <c r="L2920" s="18">
        <v>0</v>
      </c>
      <c r="M2920" s="18">
        <v>0</v>
      </c>
      <c r="N2920" s="19" t="s">
        <v>6098</v>
      </c>
    </row>
    <row r="2921" spans="1:14" ht="31.5" x14ac:dyDescent="0.25">
      <c r="A2921" s="31" t="s">
        <v>5739</v>
      </c>
      <c r="B2921" s="19" t="s">
        <v>5849</v>
      </c>
      <c r="C2921" s="34" t="s">
        <v>5850</v>
      </c>
      <c r="D2921" s="18">
        <v>0</v>
      </c>
      <c r="E2921" s="18">
        <v>0</v>
      </c>
      <c r="F2921" s="18">
        <v>0</v>
      </c>
      <c r="G2921" s="18">
        <v>0</v>
      </c>
      <c r="H2921" s="18">
        <v>0</v>
      </c>
      <c r="I2921" s="18">
        <v>0</v>
      </c>
      <c r="J2921" s="18">
        <v>0</v>
      </c>
      <c r="K2921" s="18">
        <v>0</v>
      </c>
      <c r="L2921" s="18">
        <v>0</v>
      </c>
      <c r="M2921" s="18">
        <v>0</v>
      </c>
      <c r="N2921" s="19" t="s">
        <v>6098</v>
      </c>
    </row>
    <row r="2922" spans="1:14" ht="47.25" x14ac:dyDescent="0.25">
      <c r="A2922" s="31" t="s">
        <v>5851</v>
      </c>
      <c r="B2922" s="19" t="s">
        <v>5852</v>
      </c>
      <c r="C2922" s="34" t="s">
        <v>58</v>
      </c>
      <c r="D2922" s="18">
        <f t="shared" ref="D2922:M2922" si="38">IFERROR(SUM(D2923,D2924),"нд")</f>
        <v>0</v>
      </c>
      <c r="E2922" s="18">
        <f t="shared" si="38"/>
        <v>0</v>
      </c>
      <c r="F2922" s="18">
        <f t="shared" si="38"/>
        <v>0</v>
      </c>
      <c r="G2922" s="18">
        <f t="shared" si="38"/>
        <v>0</v>
      </c>
      <c r="H2922" s="18">
        <f t="shared" si="38"/>
        <v>0</v>
      </c>
      <c r="I2922" s="18">
        <f t="shared" si="38"/>
        <v>0</v>
      </c>
      <c r="J2922" s="18">
        <f t="shared" si="38"/>
        <v>0</v>
      </c>
      <c r="K2922" s="18">
        <f t="shared" si="38"/>
        <v>0</v>
      </c>
      <c r="L2922" s="18">
        <f t="shared" si="38"/>
        <v>0</v>
      </c>
      <c r="M2922" s="18">
        <f t="shared" si="38"/>
        <v>0</v>
      </c>
      <c r="N2922" s="19" t="s">
        <v>6097</v>
      </c>
    </row>
    <row r="2923" spans="1:14" ht="47.25" x14ac:dyDescent="0.25">
      <c r="A2923" s="31" t="s">
        <v>5853</v>
      </c>
      <c r="B2923" s="19" t="s">
        <v>5854</v>
      </c>
      <c r="C2923" s="34" t="s">
        <v>58</v>
      </c>
      <c r="D2923" s="18">
        <f t="shared" ref="D2923:M2923" si="39">IFERROR(0,"нд")</f>
        <v>0</v>
      </c>
      <c r="E2923" s="18">
        <f t="shared" si="39"/>
        <v>0</v>
      </c>
      <c r="F2923" s="18">
        <f t="shared" si="39"/>
        <v>0</v>
      </c>
      <c r="G2923" s="18">
        <f t="shared" si="39"/>
        <v>0</v>
      </c>
      <c r="H2923" s="18">
        <f t="shared" si="39"/>
        <v>0</v>
      </c>
      <c r="I2923" s="18">
        <f t="shared" si="39"/>
        <v>0</v>
      </c>
      <c r="J2923" s="18">
        <f t="shared" si="39"/>
        <v>0</v>
      </c>
      <c r="K2923" s="18">
        <f t="shared" si="39"/>
        <v>0</v>
      </c>
      <c r="L2923" s="18">
        <f t="shared" si="39"/>
        <v>0</v>
      </c>
      <c r="M2923" s="18">
        <f t="shared" si="39"/>
        <v>0</v>
      </c>
      <c r="N2923" s="19" t="s">
        <v>6097</v>
      </c>
    </row>
    <row r="2924" spans="1:14" ht="47.25" x14ac:dyDescent="0.25">
      <c r="A2924" s="31" t="s">
        <v>5855</v>
      </c>
      <c r="B2924" s="19" t="s">
        <v>5856</v>
      </c>
      <c r="C2924" s="34" t="s">
        <v>58</v>
      </c>
      <c r="D2924" s="18">
        <f t="shared" ref="D2924:M2924" si="40">IFERROR(SUM(D2925:D2928),"нд")</f>
        <v>0</v>
      </c>
      <c r="E2924" s="18">
        <f t="shared" si="40"/>
        <v>0</v>
      </c>
      <c r="F2924" s="18">
        <f t="shared" si="40"/>
        <v>0</v>
      </c>
      <c r="G2924" s="18">
        <f t="shared" si="40"/>
        <v>0</v>
      </c>
      <c r="H2924" s="18">
        <f t="shared" si="40"/>
        <v>0</v>
      </c>
      <c r="I2924" s="18">
        <f t="shared" si="40"/>
        <v>0</v>
      </c>
      <c r="J2924" s="18">
        <f t="shared" si="40"/>
        <v>0</v>
      </c>
      <c r="K2924" s="18">
        <f t="shared" si="40"/>
        <v>0</v>
      </c>
      <c r="L2924" s="18">
        <f t="shared" si="40"/>
        <v>0</v>
      </c>
      <c r="M2924" s="18">
        <f t="shared" si="40"/>
        <v>0</v>
      </c>
      <c r="N2924" s="19" t="s">
        <v>6097</v>
      </c>
    </row>
    <row r="2925" spans="1:14" ht="31.5" x14ac:dyDescent="0.25">
      <c r="A2925" s="31" t="s">
        <v>5855</v>
      </c>
      <c r="B2925" s="19" t="s">
        <v>5857</v>
      </c>
      <c r="C2925" s="34" t="s">
        <v>5858</v>
      </c>
      <c r="D2925" s="18">
        <v>0</v>
      </c>
      <c r="E2925" s="18">
        <v>0</v>
      </c>
      <c r="F2925" s="18">
        <v>0</v>
      </c>
      <c r="G2925" s="18">
        <v>0</v>
      </c>
      <c r="H2925" s="18">
        <v>0</v>
      </c>
      <c r="I2925" s="18">
        <v>0</v>
      </c>
      <c r="J2925" s="18">
        <v>0</v>
      </c>
      <c r="K2925" s="18">
        <v>0</v>
      </c>
      <c r="L2925" s="18">
        <v>0</v>
      </c>
      <c r="M2925" s="18">
        <v>0</v>
      </c>
      <c r="N2925" s="19" t="s">
        <v>6098</v>
      </c>
    </row>
    <row r="2926" spans="1:14" ht="31.5" x14ac:dyDescent="0.25">
      <c r="A2926" s="31" t="s">
        <v>5855</v>
      </c>
      <c r="B2926" s="19" t="s">
        <v>5859</v>
      </c>
      <c r="C2926" s="34" t="s">
        <v>5860</v>
      </c>
      <c r="D2926" s="18">
        <v>0</v>
      </c>
      <c r="E2926" s="18">
        <v>0</v>
      </c>
      <c r="F2926" s="18">
        <v>0</v>
      </c>
      <c r="G2926" s="18">
        <v>0</v>
      </c>
      <c r="H2926" s="18">
        <v>0</v>
      </c>
      <c r="I2926" s="18">
        <v>0</v>
      </c>
      <c r="J2926" s="18">
        <v>0</v>
      </c>
      <c r="K2926" s="18">
        <v>0</v>
      </c>
      <c r="L2926" s="18">
        <v>0</v>
      </c>
      <c r="M2926" s="18">
        <v>0</v>
      </c>
      <c r="N2926" s="19" t="s">
        <v>6098</v>
      </c>
    </row>
    <row r="2927" spans="1:14" ht="31.5" x14ac:dyDescent="0.25">
      <c r="A2927" s="31" t="s">
        <v>5855</v>
      </c>
      <c r="B2927" s="19" t="s">
        <v>5861</v>
      </c>
      <c r="C2927" s="34" t="s">
        <v>5862</v>
      </c>
      <c r="D2927" s="18">
        <v>0</v>
      </c>
      <c r="E2927" s="18">
        <v>0</v>
      </c>
      <c r="F2927" s="18">
        <v>0</v>
      </c>
      <c r="G2927" s="18">
        <v>0</v>
      </c>
      <c r="H2927" s="18">
        <v>0</v>
      </c>
      <c r="I2927" s="18">
        <v>0</v>
      </c>
      <c r="J2927" s="18">
        <v>0</v>
      </c>
      <c r="K2927" s="18">
        <v>0</v>
      </c>
      <c r="L2927" s="18">
        <v>0</v>
      </c>
      <c r="M2927" s="18">
        <v>0</v>
      </c>
      <c r="N2927" s="19" t="s">
        <v>6098</v>
      </c>
    </row>
    <row r="2928" spans="1:14" ht="78.75" x14ac:dyDescent="0.25">
      <c r="A2928" s="31" t="s">
        <v>5855</v>
      </c>
      <c r="B2928" s="19" t="s">
        <v>5863</v>
      </c>
      <c r="C2928" s="34" t="s">
        <v>5864</v>
      </c>
      <c r="D2928" s="18">
        <v>0</v>
      </c>
      <c r="E2928" s="18">
        <v>0</v>
      </c>
      <c r="F2928" s="18">
        <v>0</v>
      </c>
      <c r="G2928" s="18">
        <v>0</v>
      </c>
      <c r="H2928" s="18">
        <v>0</v>
      </c>
      <c r="I2928" s="18">
        <v>0</v>
      </c>
      <c r="J2928" s="18">
        <v>0</v>
      </c>
      <c r="K2928" s="18">
        <v>0</v>
      </c>
      <c r="L2928" s="18">
        <v>0</v>
      </c>
      <c r="M2928" s="18">
        <v>0</v>
      </c>
      <c r="N2928" s="19" t="s">
        <v>6098</v>
      </c>
    </row>
    <row r="2929" spans="1:14" ht="31.5" x14ac:dyDescent="0.25">
      <c r="A2929" s="31" t="s">
        <v>5865</v>
      </c>
      <c r="B2929" s="19" t="s">
        <v>5866</v>
      </c>
      <c r="C2929" s="34" t="s">
        <v>58</v>
      </c>
      <c r="D2929" s="18">
        <f t="shared" ref="D2929:M2929" si="41">IFERROR(SUM(D2930:D2930),"нд")</f>
        <v>0</v>
      </c>
      <c r="E2929" s="18">
        <f t="shared" si="41"/>
        <v>0</v>
      </c>
      <c r="F2929" s="18">
        <f t="shared" si="41"/>
        <v>0</v>
      </c>
      <c r="G2929" s="18">
        <f t="shared" si="41"/>
        <v>0</v>
      </c>
      <c r="H2929" s="18">
        <f t="shared" si="41"/>
        <v>0</v>
      </c>
      <c r="I2929" s="18">
        <f t="shared" si="41"/>
        <v>0</v>
      </c>
      <c r="J2929" s="18">
        <f t="shared" si="41"/>
        <v>0</v>
      </c>
      <c r="K2929" s="18">
        <f t="shared" si="41"/>
        <v>0</v>
      </c>
      <c r="L2929" s="18">
        <f t="shared" si="41"/>
        <v>0</v>
      </c>
      <c r="M2929" s="18">
        <f t="shared" si="41"/>
        <v>0</v>
      </c>
      <c r="N2929" s="19" t="s">
        <v>6097</v>
      </c>
    </row>
    <row r="2930" spans="1:14" ht="47.25" x14ac:dyDescent="0.25">
      <c r="A2930" s="31" t="s">
        <v>5865</v>
      </c>
      <c r="B2930" s="19" t="s">
        <v>5867</v>
      </c>
      <c r="C2930" s="34" t="s">
        <v>5868</v>
      </c>
      <c r="D2930" s="18">
        <v>0</v>
      </c>
      <c r="E2930" s="18">
        <v>0</v>
      </c>
      <c r="F2930" s="18">
        <v>0</v>
      </c>
      <c r="G2930" s="18">
        <v>0</v>
      </c>
      <c r="H2930" s="18">
        <v>0</v>
      </c>
      <c r="I2930" s="18">
        <v>0</v>
      </c>
      <c r="J2930" s="18">
        <v>0</v>
      </c>
      <c r="K2930" s="18">
        <v>0</v>
      </c>
      <c r="L2930" s="18">
        <v>0</v>
      </c>
      <c r="M2930" s="18">
        <v>0</v>
      </c>
      <c r="N2930" s="19" t="s">
        <v>6098</v>
      </c>
    </row>
    <row r="2931" spans="1:14" ht="31.5" x14ac:dyDescent="0.25">
      <c r="A2931" s="31" t="s">
        <v>5869</v>
      </c>
      <c r="B2931" s="19" t="s">
        <v>5870</v>
      </c>
      <c r="C2931" s="34" t="s">
        <v>58</v>
      </c>
      <c r="D2931" s="18">
        <f t="shared" ref="D2931:M2931" si="42">IFERROR(0,"нд")</f>
        <v>0</v>
      </c>
      <c r="E2931" s="18">
        <f t="shared" si="42"/>
        <v>0</v>
      </c>
      <c r="F2931" s="18">
        <f t="shared" si="42"/>
        <v>0</v>
      </c>
      <c r="G2931" s="18">
        <f t="shared" si="42"/>
        <v>0</v>
      </c>
      <c r="H2931" s="18">
        <f t="shared" si="42"/>
        <v>0</v>
      </c>
      <c r="I2931" s="18">
        <f t="shared" si="42"/>
        <v>0</v>
      </c>
      <c r="J2931" s="18">
        <f t="shared" si="42"/>
        <v>0</v>
      </c>
      <c r="K2931" s="18">
        <f t="shared" si="42"/>
        <v>0</v>
      </c>
      <c r="L2931" s="18">
        <f t="shared" si="42"/>
        <v>0</v>
      </c>
      <c r="M2931" s="18">
        <f t="shared" si="42"/>
        <v>0</v>
      </c>
      <c r="N2931" s="19" t="s">
        <v>6097</v>
      </c>
    </row>
    <row r="2932" spans="1:14" x14ac:dyDescent="0.25">
      <c r="A2932" s="31" t="s">
        <v>5871</v>
      </c>
      <c r="B2932" s="19" t="s">
        <v>5872</v>
      </c>
      <c r="C2932" s="34" t="s">
        <v>58</v>
      </c>
      <c r="D2932" s="18">
        <f t="shared" ref="D2932:M2932" si="43">IFERROR(SUM(D2933:D3044),"нд")</f>
        <v>0</v>
      </c>
      <c r="E2932" s="18">
        <f t="shared" si="43"/>
        <v>0</v>
      </c>
      <c r="F2932" s="18">
        <f t="shared" si="43"/>
        <v>0</v>
      </c>
      <c r="G2932" s="18">
        <f t="shared" si="43"/>
        <v>0</v>
      </c>
      <c r="H2932" s="18">
        <f t="shared" si="43"/>
        <v>0</v>
      </c>
      <c r="I2932" s="18">
        <f t="shared" si="43"/>
        <v>0</v>
      </c>
      <c r="J2932" s="18">
        <f t="shared" si="43"/>
        <v>0</v>
      </c>
      <c r="K2932" s="18">
        <f t="shared" si="43"/>
        <v>0</v>
      </c>
      <c r="L2932" s="18">
        <f t="shared" si="43"/>
        <v>0</v>
      </c>
      <c r="M2932" s="18">
        <f t="shared" si="43"/>
        <v>0</v>
      </c>
      <c r="N2932" s="19" t="s">
        <v>6097</v>
      </c>
    </row>
    <row r="2933" spans="1:14" ht="31.5" x14ac:dyDescent="0.25">
      <c r="A2933" s="31" t="s">
        <v>5871</v>
      </c>
      <c r="B2933" s="19" t="s">
        <v>5873</v>
      </c>
      <c r="C2933" s="34" t="s">
        <v>5874</v>
      </c>
      <c r="D2933" s="18">
        <v>0</v>
      </c>
      <c r="E2933" s="18">
        <v>0</v>
      </c>
      <c r="F2933" s="18">
        <v>0</v>
      </c>
      <c r="G2933" s="18">
        <v>0</v>
      </c>
      <c r="H2933" s="18">
        <v>0</v>
      </c>
      <c r="I2933" s="18">
        <v>0</v>
      </c>
      <c r="J2933" s="18">
        <v>0</v>
      </c>
      <c r="K2933" s="18">
        <v>0</v>
      </c>
      <c r="L2933" s="18">
        <v>0</v>
      </c>
      <c r="M2933" s="18">
        <v>0</v>
      </c>
      <c r="N2933" s="19" t="s">
        <v>6098</v>
      </c>
    </row>
    <row r="2934" spans="1:14" ht="31.5" x14ac:dyDescent="0.25">
      <c r="A2934" s="31" t="s">
        <v>5871</v>
      </c>
      <c r="B2934" s="19" t="s">
        <v>5875</v>
      </c>
      <c r="C2934" s="34" t="s">
        <v>5876</v>
      </c>
      <c r="D2934" s="18">
        <v>0</v>
      </c>
      <c r="E2934" s="18">
        <v>0</v>
      </c>
      <c r="F2934" s="18">
        <v>0</v>
      </c>
      <c r="G2934" s="18">
        <v>0</v>
      </c>
      <c r="H2934" s="18">
        <v>0</v>
      </c>
      <c r="I2934" s="18">
        <v>0</v>
      </c>
      <c r="J2934" s="18">
        <v>0</v>
      </c>
      <c r="K2934" s="18">
        <v>0</v>
      </c>
      <c r="L2934" s="18">
        <v>0</v>
      </c>
      <c r="M2934" s="18">
        <v>0</v>
      </c>
      <c r="N2934" s="19" t="s">
        <v>6098</v>
      </c>
    </row>
    <row r="2935" spans="1:14" ht="47.25" x14ac:dyDescent="0.25">
      <c r="A2935" s="31" t="s">
        <v>5871</v>
      </c>
      <c r="B2935" s="19" t="s">
        <v>5877</v>
      </c>
      <c r="C2935" s="34" t="s">
        <v>5878</v>
      </c>
      <c r="D2935" s="18">
        <v>0</v>
      </c>
      <c r="E2935" s="18">
        <v>0</v>
      </c>
      <c r="F2935" s="18">
        <v>0</v>
      </c>
      <c r="G2935" s="18">
        <v>0</v>
      </c>
      <c r="H2935" s="18">
        <v>0</v>
      </c>
      <c r="I2935" s="18">
        <v>0</v>
      </c>
      <c r="J2935" s="18">
        <v>0</v>
      </c>
      <c r="K2935" s="18">
        <v>0</v>
      </c>
      <c r="L2935" s="18">
        <v>0</v>
      </c>
      <c r="M2935" s="18">
        <v>0</v>
      </c>
      <c r="N2935" s="19" t="s">
        <v>6098</v>
      </c>
    </row>
    <row r="2936" spans="1:14" ht="47.25" x14ac:dyDescent="0.25">
      <c r="A2936" s="31" t="s">
        <v>5871</v>
      </c>
      <c r="B2936" s="19" t="s">
        <v>5879</v>
      </c>
      <c r="C2936" s="34" t="s">
        <v>5880</v>
      </c>
      <c r="D2936" s="18">
        <v>0</v>
      </c>
      <c r="E2936" s="18">
        <v>0</v>
      </c>
      <c r="F2936" s="18">
        <v>0</v>
      </c>
      <c r="G2936" s="18">
        <v>0</v>
      </c>
      <c r="H2936" s="18">
        <v>0</v>
      </c>
      <c r="I2936" s="18">
        <v>0</v>
      </c>
      <c r="J2936" s="18">
        <v>0</v>
      </c>
      <c r="K2936" s="18">
        <v>0</v>
      </c>
      <c r="L2936" s="18">
        <v>0</v>
      </c>
      <c r="M2936" s="18">
        <v>0</v>
      </c>
      <c r="N2936" s="19" t="s">
        <v>6098</v>
      </c>
    </row>
    <row r="2937" spans="1:14" ht="63" x14ac:dyDescent="0.25">
      <c r="A2937" s="31" t="s">
        <v>5871</v>
      </c>
      <c r="B2937" s="19" t="s">
        <v>5881</v>
      </c>
      <c r="C2937" s="34" t="s">
        <v>5882</v>
      </c>
      <c r="D2937" s="18">
        <v>0</v>
      </c>
      <c r="E2937" s="18">
        <v>0</v>
      </c>
      <c r="F2937" s="18">
        <v>0</v>
      </c>
      <c r="G2937" s="18">
        <v>0</v>
      </c>
      <c r="H2937" s="18">
        <v>0</v>
      </c>
      <c r="I2937" s="18">
        <v>0</v>
      </c>
      <c r="J2937" s="18">
        <v>0</v>
      </c>
      <c r="K2937" s="18">
        <v>0</v>
      </c>
      <c r="L2937" s="18">
        <v>0</v>
      </c>
      <c r="M2937" s="18">
        <v>0</v>
      </c>
      <c r="N2937" s="19" t="s">
        <v>6098</v>
      </c>
    </row>
    <row r="2938" spans="1:14" ht="63" x14ac:dyDescent="0.25">
      <c r="A2938" s="31" t="s">
        <v>5871</v>
      </c>
      <c r="B2938" s="19" t="s">
        <v>5883</v>
      </c>
      <c r="C2938" s="34" t="s">
        <v>5884</v>
      </c>
      <c r="D2938" s="18">
        <v>0</v>
      </c>
      <c r="E2938" s="18">
        <v>0</v>
      </c>
      <c r="F2938" s="18">
        <v>0</v>
      </c>
      <c r="G2938" s="18">
        <v>0</v>
      </c>
      <c r="H2938" s="18">
        <v>0</v>
      </c>
      <c r="I2938" s="18">
        <v>0</v>
      </c>
      <c r="J2938" s="18">
        <v>0</v>
      </c>
      <c r="K2938" s="18">
        <v>0</v>
      </c>
      <c r="L2938" s="18">
        <v>0</v>
      </c>
      <c r="M2938" s="18">
        <v>0</v>
      </c>
      <c r="N2938" s="19" t="s">
        <v>6098</v>
      </c>
    </row>
    <row r="2939" spans="1:14" ht="63" x14ac:dyDescent="0.25">
      <c r="A2939" s="31" t="s">
        <v>5871</v>
      </c>
      <c r="B2939" s="19" t="s">
        <v>5885</v>
      </c>
      <c r="C2939" s="34" t="s">
        <v>5886</v>
      </c>
      <c r="D2939" s="18">
        <v>0</v>
      </c>
      <c r="E2939" s="18">
        <v>0</v>
      </c>
      <c r="F2939" s="18">
        <v>0</v>
      </c>
      <c r="G2939" s="18">
        <v>0</v>
      </c>
      <c r="H2939" s="18">
        <v>0</v>
      </c>
      <c r="I2939" s="18">
        <v>0</v>
      </c>
      <c r="J2939" s="18">
        <v>0</v>
      </c>
      <c r="K2939" s="18">
        <v>0</v>
      </c>
      <c r="L2939" s="18">
        <v>0</v>
      </c>
      <c r="M2939" s="18">
        <v>0</v>
      </c>
      <c r="N2939" s="19" t="s">
        <v>6098</v>
      </c>
    </row>
    <row r="2940" spans="1:14" ht="78.75" x14ac:dyDescent="0.25">
      <c r="A2940" s="31" t="s">
        <v>5871</v>
      </c>
      <c r="B2940" s="19" t="s">
        <v>5887</v>
      </c>
      <c r="C2940" s="34" t="s">
        <v>5888</v>
      </c>
      <c r="D2940" s="18">
        <v>0</v>
      </c>
      <c r="E2940" s="18">
        <v>0</v>
      </c>
      <c r="F2940" s="18">
        <v>0</v>
      </c>
      <c r="G2940" s="18">
        <v>0</v>
      </c>
      <c r="H2940" s="18">
        <v>0</v>
      </c>
      <c r="I2940" s="18">
        <v>0</v>
      </c>
      <c r="J2940" s="18">
        <v>0</v>
      </c>
      <c r="K2940" s="18">
        <v>0</v>
      </c>
      <c r="L2940" s="18">
        <v>0</v>
      </c>
      <c r="M2940" s="18">
        <v>0</v>
      </c>
      <c r="N2940" s="19" t="s">
        <v>6098</v>
      </c>
    </row>
    <row r="2941" spans="1:14" ht="63" x14ac:dyDescent="0.25">
      <c r="A2941" s="31" t="s">
        <v>5871</v>
      </c>
      <c r="B2941" s="19" t="s">
        <v>5889</v>
      </c>
      <c r="C2941" s="34" t="s">
        <v>5890</v>
      </c>
      <c r="D2941" s="18">
        <v>0</v>
      </c>
      <c r="E2941" s="18">
        <v>0</v>
      </c>
      <c r="F2941" s="18">
        <v>0</v>
      </c>
      <c r="G2941" s="18">
        <v>0</v>
      </c>
      <c r="H2941" s="18">
        <v>0</v>
      </c>
      <c r="I2941" s="18">
        <v>0</v>
      </c>
      <c r="J2941" s="18">
        <v>0</v>
      </c>
      <c r="K2941" s="18">
        <v>0</v>
      </c>
      <c r="L2941" s="18">
        <v>0</v>
      </c>
      <c r="M2941" s="18">
        <v>0</v>
      </c>
      <c r="N2941" s="19" t="s">
        <v>6098</v>
      </c>
    </row>
    <row r="2942" spans="1:14" ht="63" x14ac:dyDescent="0.25">
      <c r="A2942" s="31" t="s">
        <v>5871</v>
      </c>
      <c r="B2942" s="19" t="s">
        <v>5891</v>
      </c>
      <c r="C2942" s="34" t="s">
        <v>5892</v>
      </c>
      <c r="D2942" s="18">
        <v>0</v>
      </c>
      <c r="E2942" s="18">
        <v>0</v>
      </c>
      <c r="F2942" s="18">
        <v>0</v>
      </c>
      <c r="G2942" s="18">
        <v>0</v>
      </c>
      <c r="H2942" s="18">
        <v>0</v>
      </c>
      <c r="I2942" s="18">
        <v>0</v>
      </c>
      <c r="J2942" s="18">
        <v>0</v>
      </c>
      <c r="K2942" s="18">
        <v>0</v>
      </c>
      <c r="L2942" s="18">
        <v>0</v>
      </c>
      <c r="M2942" s="18">
        <v>0</v>
      </c>
      <c r="N2942" s="19" t="s">
        <v>6098</v>
      </c>
    </row>
    <row r="2943" spans="1:14" ht="78.75" x14ac:dyDescent="0.25">
      <c r="A2943" s="31" t="s">
        <v>5871</v>
      </c>
      <c r="B2943" s="19" t="s">
        <v>5893</v>
      </c>
      <c r="C2943" s="34" t="s">
        <v>5894</v>
      </c>
      <c r="D2943" s="18">
        <v>0</v>
      </c>
      <c r="E2943" s="18">
        <v>0</v>
      </c>
      <c r="F2943" s="18">
        <v>0</v>
      </c>
      <c r="G2943" s="18">
        <v>0</v>
      </c>
      <c r="H2943" s="18">
        <v>0</v>
      </c>
      <c r="I2943" s="18">
        <v>0</v>
      </c>
      <c r="J2943" s="18">
        <v>0</v>
      </c>
      <c r="K2943" s="18">
        <v>0</v>
      </c>
      <c r="L2943" s="18">
        <v>0</v>
      </c>
      <c r="M2943" s="18">
        <v>0</v>
      </c>
      <c r="N2943" s="19" t="s">
        <v>6098</v>
      </c>
    </row>
    <row r="2944" spans="1:14" ht="63" x14ac:dyDescent="0.25">
      <c r="A2944" s="31" t="s">
        <v>5871</v>
      </c>
      <c r="B2944" s="19" t="s">
        <v>5895</v>
      </c>
      <c r="C2944" s="34" t="s">
        <v>5896</v>
      </c>
      <c r="D2944" s="18">
        <v>0</v>
      </c>
      <c r="E2944" s="18">
        <v>0</v>
      </c>
      <c r="F2944" s="18">
        <v>0</v>
      </c>
      <c r="G2944" s="18">
        <v>0</v>
      </c>
      <c r="H2944" s="18">
        <v>0</v>
      </c>
      <c r="I2944" s="18">
        <v>0</v>
      </c>
      <c r="J2944" s="18">
        <v>0</v>
      </c>
      <c r="K2944" s="18">
        <v>0</v>
      </c>
      <c r="L2944" s="18">
        <v>0</v>
      </c>
      <c r="M2944" s="18">
        <v>0</v>
      </c>
      <c r="N2944" s="19" t="s">
        <v>6098</v>
      </c>
    </row>
    <row r="2945" spans="1:14" ht="78.75" x14ac:dyDescent="0.25">
      <c r="A2945" s="31" t="s">
        <v>5871</v>
      </c>
      <c r="B2945" s="19" t="s">
        <v>5897</v>
      </c>
      <c r="C2945" s="34" t="s">
        <v>5898</v>
      </c>
      <c r="D2945" s="18">
        <v>0</v>
      </c>
      <c r="E2945" s="18">
        <v>0</v>
      </c>
      <c r="F2945" s="18">
        <v>0</v>
      </c>
      <c r="G2945" s="18">
        <v>0</v>
      </c>
      <c r="H2945" s="18">
        <v>0</v>
      </c>
      <c r="I2945" s="18">
        <v>0</v>
      </c>
      <c r="J2945" s="18">
        <v>0</v>
      </c>
      <c r="K2945" s="18">
        <v>0</v>
      </c>
      <c r="L2945" s="18">
        <v>0</v>
      </c>
      <c r="M2945" s="18">
        <v>0</v>
      </c>
      <c r="N2945" s="19" t="s">
        <v>6098</v>
      </c>
    </row>
    <row r="2946" spans="1:14" ht="78.75" x14ac:dyDescent="0.25">
      <c r="A2946" s="31" t="s">
        <v>5871</v>
      </c>
      <c r="B2946" s="19" t="s">
        <v>5899</v>
      </c>
      <c r="C2946" s="34" t="s">
        <v>5900</v>
      </c>
      <c r="D2946" s="18">
        <v>0</v>
      </c>
      <c r="E2946" s="18">
        <v>0</v>
      </c>
      <c r="F2946" s="18">
        <v>0</v>
      </c>
      <c r="G2946" s="18">
        <v>0</v>
      </c>
      <c r="H2946" s="18">
        <v>0</v>
      </c>
      <c r="I2946" s="18">
        <v>0</v>
      </c>
      <c r="J2946" s="18">
        <v>0</v>
      </c>
      <c r="K2946" s="18">
        <v>0</v>
      </c>
      <c r="L2946" s="18">
        <v>0</v>
      </c>
      <c r="M2946" s="18">
        <v>0</v>
      </c>
      <c r="N2946" s="19" t="s">
        <v>6098</v>
      </c>
    </row>
    <row r="2947" spans="1:14" ht="31.5" x14ac:dyDescent="0.25">
      <c r="A2947" s="31" t="s">
        <v>5871</v>
      </c>
      <c r="B2947" s="19" t="s">
        <v>5901</v>
      </c>
      <c r="C2947" s="34" t="s">
        <v>5902</v>
      </c>
      <c r="D2947" s="18">
        <v>0</v>
      </c>
      <c r="E2947" s="18">
        <v>0</v>
      </c>
      <c r="F2947" s="18">
        <v>0</v>
      </c>
      <c r="G2947" s="18">
        <v>0</v>
      </c>
      <c r="H2947" s="18">
        <v>0</v>
      </c>
      <c r="I2947" s="18">
        <v>0</v>
      </c>
      <c r="J2947" s="18">
        <v>0</v>
      </c>
      <c r="K2947" s="18">
        <v>0</v>
      </c>
      <c r="L2947" s="18">
        <v>0</v>
      </c>
      <c r="M2947" s="18">
        <v>0</v>
      </c>
      <c r="N2947" s="19" t="s">
        <v>6098</v>
      </c>
    </row>
    <row r="2948" spans="1:14" ht="31.5" x14ac:dyDescent="0.25">
      <c r="A2948" s="31" t="s">
        <v>5871</v>
      </c>
      <c r="B2948" s="19" t="s">
        <v>5903</v>
      </c>
      <c r="C2948" s="34" t="s">
        <v>5904</v>
      </c>
      <c r="D2948" s="18">
        <v>0</v>
      </c>
      <c r="E2948" s="18">
        <v>0</v>
      </c>
      <c r="F2948" s="18">
        <v>0</v>
      </c>
      <c r="G2948" s="18">
        <v>0</v>
      </c>
      <c r="H2948" s="18">
        <v>0</v>
      </c>
      <c r="I2948" s="18">
        <v>0</v>
      </c>
      <c r="J2948" s="18">
        <v>0</v>
      </c>
      <c r="K2948" s="18">
        <v>0</v>
      </c>
      <c r="L2948" s="18">
        <v>0</v>
      </c>
      <c r="M2948" s="18">
        <v>0</v>
      </c>
      <c r="N2948" s="19" t="s">
        <v>6098</v>
      </c>
    </row>
    <row r="2949" spans="1:14" ht="47.25" x14ac:dyDescent="0.25">
      <c r="A2949" s="31" t="s">
        <v>5871</v>
      </c>
      <c r="B2949" s="19" t="s">
        <v>5905</v>
      </c>
      <c r="C2949" s="34" t="s">
        <v>5906</v>
      </c>
      <c r="D2949" s="18">
        <v>0</v>
      </c>
      <c r="E2949" s="18">
        <v>0</v>
      </c>
      <c r="F2949" s="18">
        <v>0</v>
      </c>
      <c r="G2949" s="18">
        <v>0</v>
      </c>
      <c r="H2949" s="18">
        <v>0</v>
      </c>
      <c r="I2949" s="18">
        <v>0</v>
      </c>
      <c r="J2949" s="18">
        <v>0</v>
      </c>
      <c r="K2949" s="18">
        <v>0</v>
      </c>
      <c r="L2949" s="18">
        <v>0</v>
      </c>
      <c r="M2949" s="18">
        <v>0</v>
      </c>
      <c r="N2949" s="19" t="s">
        <v>6098</v>
      </c>
    </row>
    <row r="2950" spans="1:14" ht="63" x14ac:dyDescent="0.25">
      <c r="A2950" s="31" t="s">
        <v>5871</v>
      </c>
      <c r="B2950" s="19" t="s">
        <v>5907</v>
      </c>
      <c r="C2950" s="34" t="s">
        <v>5908</v>
      </c>
      <c r="D2950" s="18">
        <v>0</v>
      </c>
      <c r="E2950" s="18">
        <v>0</v>
      </c>
      <c r="F2950" s="18">
        <v>0</v>
      </c>
      <c r="G2950" s="18">
        <v>0</v>
      </c>
      <c r="H2950" s="18">
        <v>0</v>
      </c>
      <c r="I2950" s="18">
        <v>0</v>
      </c>
      <c r="J2950" s="18">
        <v>0</v>
      </c>
      <c r="K2950" s="18">
        <v>0</v>
      </c>
      <c r="L2950" s="18">
        <v>0</v>
      </c>
      <c r="M2950" s="18">
        <v>0</v>
      </c>
      <c r="N2950" s="19" t="s">
        <v>6098</v>
      </c>
    </row>
    <row r="2951" spans="1:14" ht="63" x14ac:dyDescent="0.25">
      <c r="A2951" s="31" t="s">
        <v>5871</v>
      </c>
      <c r="B2951" s="19" t="s">
        <v>5909</v>
      </c>
      <c r="C2951" s="34" t="s">
        <v>5910</v>
      </c>
      <c r="D2951" s="18">
        <v>0</v>
      </c>
      <c r="E2951" s="18">
        <v>0</v>
      </c>
      <c r="F2951" s="18">
        <v>0</v>
      </c>
      <c r="G2951" s="18">
        <v>0</v>
      </c>
      <c r="H2951" s="18">
        <v>0</v>
      </c>
      <c r="I2951" s="18">
        <v>0</v>
      </c>
      <c r="J2951" s="18">
        <v>0</v>
      </c>
      <c r="K2951" s="18">
        <v>0</v>
      </c>
      <c r="L2951" s="18">
        <v>0</v>
      </c>
      <c r="M2951" s="18">
        <v>0</v>
      </c>
      <c r="N2951" s="19" t="s">
        <v>6098</v>
      </c>
    </row>
    <row r="2952" spans="1:14" ht="47.25" x14ac:dyDescent="0.25">
      <c r="A2952" s="31" t="s">
        <v>5871</v>
      </c>
      <c r="B2952" s="19" t="s">
        <v>5911</v>
      </c>
      <c r="C2952" s="34" t="s">
        <v>5912</v>
      </c>
      <c r="D2952" s="18">
        <v>0</v>
      </c>
      <c r="E2952" s="18">
        <v>0</v>
      </c>
      <c r="F2952" s="18">
        <v>0</v>
      </c>
      <c r="G2952" s="18">
        <v>0</v>
      </c>
      <c r="H2952" s="18">
        <v>0</v>
      </c>
      <c r="I2952" s="18">
        <v>0</v>
      </c>
      <c r="J2952" s="18">
        <v>0</v>
      </c>
      <c r="K2952" s="18">
        <v>0</v>
      </c>
      <c r="L2952" s="18">
        <v>0</v>
      </c>
      <c r="M2952" s="18">
        <v>0</v>
      </c>
      <c r="N2952" s="19" t="s">
        <v>6098</v>
      </c>
    </row>
    <row r="2953" spans="1:14" ht="47.25" x14ac:dyDescent="0.25">
      <c r="A2953" s="31" t="s">
        <v>5871</v>
      </c>
      <c r="B2953" s="19" t="s">
        <v>5913</v>
      </c>
      <c r="C2953" s="34" t="s">
        <v>5914</v>
      </c>
      <c r="D2953" s="18">
        <v>0</v>
      </c>
      <c r="E2953" s="18">
        <v>0</v>
      </c>
      <c r="F2953" s="18">
        <v>0</v>
      </c>
      <c r="G2953" s="18">
        <v>0</v>
      </c>
      <c r="H2953" s="18">
        <v>0</v>
      </c>
      <c r="I2953" s="18">
        <v>0</v>
      </c>
      <c r="J2953" s="18">
        <v>0</v>
      </c>
      <c r="K2953" s="18">
        <v>0</v>
      </c>
      <c r="L2953" s="18">
        <v>0</v>
      </c>
      <c r="M2953" s="18">
        <v>0</v>
      </c>
      <c r="N2953" s="19" t="s">
        <v>6098</v>
      </c>
    </row>
    <row r="2954" spans="1:14" ht="47.25" x14ac:dyDescent="0.25">
      <c r="A2954" s="31" t="s">
        <v>5871</v>
      </c>
      <c r="B2954" s="19" t="s">
        <v>5915</v>
      </c>
      <c r="C2954" s="34" t="s">
        <v>5916</v>
      </c>
      <c r="D2954" s="18">
        <v>0</v>
      </c>
      <c r="E2954" s="18">
        <v>0</v>
      </c>
      <c r="F2954" s="18">
        <v>0</v>
      </c>
      <c r="G2954" s="18">
        <v>0</v>
      </c>
      <c r="H2954" s="18">
        <v>0</v>
      </c>
      <c r="I2954" s="18">
        <v>0</v>
      </c>
      <c r="J2954" s="18">
        <v>0</v>
      </c>
      <c r="K2954" s="18">
        <v>0</v>
      </c>
      <c r="L2954" s="18">
        <v>0</v>
      </c>
      <c r="M2954" s="18">
        <v>0</v>
      </c>
      <c r="N2954" s="19" t="s">
        <v>6098</v>
      </c>
    </row>
    <row r="2955" spans="1:14" ht="47.25" x14ac:dyDescent="0.25">
      <c r="A2955" s="31" t="s">
        <v>5871</v>
      </c>
      <c r="B2955" s="19" t="s">
        <v>5917</v>
      </c>
      <c r="C2955" s="34" t="s">
        <v>5918</v>
      </c>
      <c r="D2955" s="18">
        <v>0</v>
      </c>
      <c r="E2955" s="18">
        <v>0</v>
      </c>
      <c r="F2955" s="18">
        <v>0</v>
      </c>
      <c r="G2955" s="18">
        <v>0</v>
      </c>
      <c r="H2955" s="18">
        <v>0</v>
      </c>
      <c r="I2955" s="18">
        <v>0</v>
      </c>
      <c r="J2955" s="18">
        <v>0</v>
      </c>
      <c r="K2955" s="18">
        <v>0</v>
      </c>
      <c r="L2955" s="18">
        <v>0</v>
      </c>
      <c r="M2955" s="18">
        <v>0</v>
      </c>
      <c r="N2955" s="19" t="s">
        <v>6098</v>
      </c>
    </row>
    <row r="2956" spans="1:14" ht="47.25" x14ac:dyDescent="0.25">
      <c r="A2956" s="31" t="s">
        <v>5871</v>
      </c>
      <c r="B2956" s="19" t="s">
        <v>5919</v>
      </c>
      <c r="C2956" s="34" t="s">
        <v>5920</v>
      </c>
      <c r="D2956" s="18">
        <v>0</v>
      </c>
      <c r="E2956" s="18">
        <v>0</v>
      </c>
      <c r="F2956" s="18">
        <v>0</v>
      </c>
      <c r="G2956" s="18">
        <v>0</v>
      </c>
      <c r="H2956" s="18">
        <v>0</v>
      </c>
      <c r="I2956" s="18">
        <v>0</v>
      </c>
      <c r="J2956" s="18">
        <v>0</v>
      </c>
      <c r="K2956" s="18">
        <v>0</v>
      </c>
      <c r="L2956" s="18">
        <v>0</v>
      </c>
      <c r="M2956" s="18">
        <v>0</v>
      </c>
      <c r="N2956" s="19" t="s">
        <v>6098</v>
      </c>
    </row>
    <row r="2957" spans="1:14" ht="47.25" x14ac:dyDescent="0.25">
      <c r="A2957" s="31" t="s">
        <v>5871</v>
      </c>
      <c r="B2957" s="19" t="s">
        <v>5921</v>
      </c>
      <c r="C2957" s="34" t="s">
        <v>5922</v>
      </c>
      <c r="D2957" s="18">
        <v>0</v>
      </c>
      <c r="E2957" s="18">
        <v>0</v>
      </c>
      <c r="F2957" s="18">
        <v>0</v>
      </c>
      <c r="G2957" s="18">
        <v>0</v>
      </c>
      <c r="H2957" s="18">
        <v>0</v>
      </c>
      <c r="I2957" s="18">
        <v>0</v>
      </c>
      <c r="J2957" s="18">
        <v>0</v>
      </c>
      <c r="K2957" s="18">
        <v>0</v>
      </c>
      <c r="L2957" s="18">
        <v>0</v>
      </c>
      <c r="M2957" s="18">
        <v>0</v>
      </c>
      <c r="N2957" s="19" t="s">
        <v>6098</v>
      </c>
    </row>
    <row r="2958" spans="1:14" ht="47.25" x14ac:dyDescent="0.25">
      <c r="A2958" s="31" t="s">
        <v>5871</v>
      </c>
      <c r="B2958" s="19" t="s">
        <v>5923</v>
      </c>
      <c r="C2958" s="34" t="s">
        <v>5924</v>
      </c>
      <c r="D2958" s="18">
        <v>0</v>
      </c>
      <c r="E2958" s="18">
        <v>0</v>
      </c>
      <c r="F2958" s="18">
        <v>0</v>
      </c>
      <c r="G2958" s="18">
        <v>0</v>
      </c>
      <c r="H2958" s="18">
        <v>0</v>
      </c>
      <c r="I2958" s="18">
        <v>0</v>
      </c>
      <c r="J2958" s="18">
        <v>0</v>
      </c>
      <c r="K2958" s="18">
        <v>0</v>
      </c>
      <c r="L2958" s="18">
        <v>0</v>
      </c>
      <c r="M2958" s="18">
        <v>0</v>
      </c>
      <c r="N2958" s="19" t="s">
        <v>6098</v>
      </c>
    </row>
    <row r="2959" spans="1:14" ht="47.25" x14ac:dyDescent="0.25">
      <c r="A2959" s="31" t="s">
        <v>5871</v>
      </c>
      <c r="B2959" s="19" t="s">
        <v>5925</v>
      </c>
      <c r="C2959" s="34" t="s">
        <v>5926</v>
      </c>
      <c r="D2959" s="18">
        <v>0</v>
      </c>
      <c r="E2959" s="18">
        <v>0</v>
      </c>
      <c r="F2959" s="18">
        <v>0</v>
      </c>
      <c r="G2959" s="18">
        <v>0</v>
      </c>
      <c r="H2959" s="18">
        <v>0</v>
      </c>
      <c r="I2959" s="18">
        <v>0</v>
      </c>
      <c r="J2959" s="18">
        <v>0</v>
      </c>
      <c r="K2959" s="18">
        <v>0</v>
      </c>
      <c r="L2959" s="18">
        <v>0</v>
      </c>
      <c r="M2959" s="18">
        <v>0</v>
      </c>
      <c r="N2959" s="19" t="s">
        <v>6098</v>
      </c>
    </row>
    <row r="2960" spans="1:14" ht="47.25" x14ac:dyDescent="0.25">
      <c r="A2960" s="31" t="s">
        <v>5871</v>
      </c>
      <c r="B2960" s="19" t="s">
        <v>5927</v>
      </c>
      <c r="C2960" s="34" t="s">
        <v>5928</v>
      </c>
      <c r="D2960" s="18">
        <v>0</v>
      </c>
      <c r="E2960" s="18">
        <v>0</v>
      </c>
      <c r="F2960" s="18">
        <v>0</v>
      </c>
      <c r="G2960" s="18">
        <v>0</v>
      </c>
      <c r="H2960" s="18">
        <v>0</v>
      </c>
      <c r="I2960" s="18">
        <v>0</v>
      </c>
      <c r="J2960" s="18">
        <v>0</v>
      </c>
      <c r="K2960" s="18">
        <v>0</v>
      </c>
      <c r="L2960" s="18">
        <v>0</v>
      </c>
      <c r="M2960" s="18">
        <v>0</v>
      </c>
      <c r="N2960" s="19" t="s">
        <v>6098</v>
      </c>
    </row>
    <row r="2961" spans="1:14" ht="47.25" x14ac:dyDescent="0.25">
      <c r="A2961" s="31" t="s">
        <v>5871</v>
      </c>
      <c r="B2961" s="19" t="s">
        <v>5929</v>
      </c>
      <c r="C2961" s="34" t="s">
        <v>5930</v>
      </c>
      <c r="D2961" s="18">
        <v>0</v>
      </c>
      <c r="E2961" s="18">
        <v>0</v>
      </c>
      <c r="F2961" s="18">
        <v>0</v>
      </c>
      <c r="G2961" s="18">
        <v>0</v>
      </c>
      <c r="H2961" s="18">
        <v>0</v>
      </c>
      <c r="I2961" s="18">
        <v>0</v>
      </c>
      <c r="J2961" s="18">
        <v>0</v>
      </c>
      <c r="K2961" s="18">
        <v>0</v>
      </c>
      <c r="L2961" s="18">
        <v>0</v>
      </c>
      <c r="M2961" s="18">
        <v>0</v>
      </c>
      <c r="N2961" s="19" t="s">
        <v>6098</v>
      </c>
    </row>
    <row r="2962" spans="1:14" ht="63" x14ac:dyDescent="0.25">
      <c r="A2962" s="31" t="s">
        <v>5871</v>
      </c>
      <c r="B2962" s="19" t="s">
        <v>5931</v>
      </c>
      <c r="C2962" s="34" t="s">
        <v>5932</v>
      </c>
      <c r="D2962" s="18">
        <v>0</v>
      </c>
      <c r="E2962" s="18">
        <v>0</v>
      </c>
      <c r="F2962" s="18">
        <v>0</v>
      </c>
      <c r="G2962" s="18">
        <v>0</v>
      </c>
      <c r="H2962" s="18">
        <v>0</v>
      </c>
      <c r="I2962" s="18">
        <v>0</v>
      </c>
      <c r="J2962" s="18">
        <v>0</v>
      </c>
      <c r="K2962" s="18">
        <v>0</v>
      </c>
      <c r="L2962" s="18">
        <v>0</v>
      </c>
      <c r="M2962" s="18">
        <v>0</v>
      </c>
      <c r="N2962" s="19" t="s">
        <v>6098</v>
      </c>
    </row>
    <row r="2963" spans="1:14" ht="78.75" x14ac:dyDescent="0.25">
      <c r="A2963" s="31" t="s">
        <v>5871</v>
      </c>
      <c r="B2963" s="19" t="s">
        <v>5933</v>
      </c>
      <c r="C2963" s="34" t="s">
        <v>5934</v>
      </c>
      <c r="D2963" s="18">
        <v>0</v>
      </c>
      <c r="E2963" s="18">
        <v>0</v>
      </c>
      <c r="F2963" s="18">
        <v>0</v>
      </c>
      <c r="G2963" s="18">
        <v>0</v>
      </c>
      <c r="H2963" s="18">
        <v>0</v>
      </c>
      <c r="I2963" s="18">
        <v>0</v>
      </c>
      <c r="J2963" s="18">
        <v>0</v>
      </c>
      <c r="K2963" s="18">
        <v>0</v>
      </c>
      <c r="L2963" s="18">
        <v>0</v>
      </c>
      <c r="M2963" s="18">
        <v>0</v>
      </c>
      <c r="N2963" s="19" t="s">
        <v>6098</v>
      </c>
    </row>
    <row r="2964" spans="1:14" ht="63" x14ac:dyDescent="0.25">
      <c r="A2964" s="31" t="s">
        <v>5871</v>
      </c>
      <c r="B2964" s="19" t="s">
        <v>5935</v>
      </c>
      <c r="C2964" s="34" t="s">
        <v>5936</v>
      </c>
      <c r="D2964" s="18">
        <v>0</v>
      </c>
      <c r="E2964" s="18">
        <v>0</v>
      </c>
      <c r="F2964" s="18">
        <v>0</v>
      </c>
      <c r="G2964" s="18">
        <v>0</v>
      </c>
      <c r="H2964" s="18">
        <v>0</v>
      </c>
      <c r="I2964" s="18">
        <v>0</v>
      </c>
      <c r="J2964" s="18">
        <v>0</v>
      </c>
      <c r="K2964" s="18">
        <v>0</v>
      </c>
      <c r="L2964" s="18">
        <v>0</v>
      </c>
      <c r="M2964" s="18">
        <v>0</v>
      </c>
      <c r="N2964" s="19" t="s">
        <v>6098</v>
      </c>
    </row>
    <row r="2965" spans="1:14" ht="63" x14ac:dyDescent="0.25">
      <c r="A2965" s="31" t="s">
        <v>5871</v>
      </c>
      <c r="B2965" s="19" t="s">
        <v>5937</v>
      </c>
      <c r="C2965" s="34" t="s">
        <v>5938</v>
      </c>
      <c r="D2965" s="18">
        <v>0</v>
      </c>
      <c r="E2965" s="18">
        <v>0</v>
      </c>
      <c r="F2965" s="18">
        <v>0</v>
      </c>
      <c r="G2965" s="18">
        <v>0</v>
      </c>
      <c r="H2965" s="18">
        <v>0</v>
      </c>
      <c r="I2965" s="18">
        <v>0</v>
      </c>
      <c r="J2965" s="18">
        <v>0</v>
      </c>
      <c r="K2965" s="18">
        <v>0</v>
      </c>
      <c r="L2965" s="18">
        <v>0</v>
      </c>
      <c r="M2965" s="18">
        <v>0</v>
      </c>
      <c r="N2965" s="19" t="s">
        <v>6098</v>
      </c>
    </row>
    <row r="2966" spans="1:14" ht="47.25" x14ac:dyDescent="0.25">
      <c r="A2966" s="31" t="s">
        <v>5871</v>
      </c>
      <c r="B2966" s="19" t="s">
        <v>5939</v>
      </c>
      <c r="C2966" s="34" t="s">
        <v>5940</v>
      </c>
      <c r="D2966" s="18">
        <v>0</v>
      </c>
      <c r="E2966" s="18">
        <v>0</v>
      </c>
      <c r="F2966" s="18">
        <v>0</v>
      </c>
      <c r="G2966" s="18">
        <v>0</v>
      </c>
      <c r="H2966" s="18">
        <v>0</v>
      </c>
      <c r="I2966" s="18">
        <v>0</v>
      </c>
      <c r="J2966" s="18">
        <v>0</v>
      </c>
      <c r="K2966" s="18">
        <v>0</v>
      </c>
      <c r="L2966" s="18">
        <v>0</v>
      </c>
      <c r="M2966" s="18">
        <v>0</v>
      </c>
      <c r="N2966" s="19" t="s">
        <v>6098</v>
      </c>
    </row>
    <row r="2967" spans="1:14" ht="47.25" x14ac:dyDescent="0.25">
      <c r="A2967" s="31" t="s">
        <v>5871</v>
      </c>
      <c r="B2967" s="19" t="s">
        <v>5941</v>
      </c>
      <c r="C2967" s="34" t="s">
        <v>5942</v>
      </c>
      <c r="D2967" s="18">
        <v>0</v>
      </c>
      <c r="E2967" s="18">
        <v>0</v>
      </c>
      <c r="F2967" s="18">
        <v>0</v>
      </c>
      <c r="G2967" s="18">
        <v>0</v>
      </c>
      <c r="H2967" s="18">
        <v>0</v>
      </c>
      <c r="I2967" s="18">
        <v>0</v>
      </c>
      <c r="J2967" s="18">
        <v>0</v>
      </c>
      <c r="K2967" s="18">
        <v>0</v>
      </c>
      <c r="L2967" s="18">
        <v>0</v>
      </c>
      <c r="M2967" s="18">
        <v>0</v>
      </c>
      <c r="N2967" s="19" t="s">
        <v>6098</v>
      </c>
    </row>
    <row r="2968" spans="1:14" ht="47.25" x14ac:dyDescent="0.25">
      <c r="A2968" s="31" t="s">
        <v>5871</v>
      </c>
      <c r="B2968" s="19" t="s">
        <v>5943</v>
      </c>
      <c r="C2968" s="34" t="s">
        <v>5944</v>
      </c>
      <c r="D2968" s="18">
        <v>0</v>
      </c>
      <c r="E2968" s="18">
        <v>0</v>
      </c>
      <c r="F2968" s="18">
        <v>0</v>
      </c>
      <c r="G2968" s="18">
        <v>0</v>
      </c>
      <c r="H2968" s="18">
        <v>0</v>
      </c>
      <c r="I2968" s="18">
        <v>0</v>
      </c>
      <c r="J2968" s="18">
        <v>0</v>
      </c>
      <c r="K2968" s="18">
        <v>0</v>
      </c>
      <c r="L2968" s="18">
        <v>0</v>
      </c>
      <c r="M2968" s="18">
        <v>0</v>
      </c>
      <c r="N2968" s="19" t="s">
        <v>6098</v>
      </c>
    </row>
    <row r="2969" spans="1:14" ht="47.25" x14ac:dyDescent="0.25">
      <c r="A2969" s="31" t="s">
        <v>5871</v>
      </c>
      <c r="B2969" s="19" t="s">
        <v>5945</v>
      </c>
      <c r="C2969" s="34" t="s">
        <v>5946</v>
      </c>
      <c r="D2969" s="18">
        <v>0</v>
      </c>
      <c r="E2969" s="18">
        <v>0</v>
      </c>
      <c r="F2969" s="18">
        <v>0</v>
      </c>
      <c r="G2969" s="18">
        <v>0</v>
      </c>
      <c r="H2969" s="18">
        <v>0</v>
      </c>
      <c r="I2969" s="18">
        <v>0</v>
      </c>
      <c r="J2969" s="18">
        <v>0</v>
      </c>
      <c r="K2969" s="18">
        <v>0</v>
      </c>
      <c r="L2969" s="18">
        <v>0</v>
      </c>
      <c r="M2969" s="18">
        <v>0</v>
      </c>
      <c r="N2969" s="19" t="s">
        <v>6098</v>
      </c>
    </row>
    <row r="2970" spans="1:14" ht="47.25" x14ac:dyDescent="0.25">
      <c r="A2970" s="31" t="s">
        <v>5871</v>
      </c>
      <c r="B2970" s="19" t="s">
        <v>5947</v>
      </c>
      <c r="C2970" s="34" t="s">
        <v>5948</v>
      </c>
      <c r="D2970" s="18">
        <v>0</v>
      </c>
      <c r="E2970" s="18">
        <v>0</v>
      </c>
      <c r="F2970" s="18">
        <v>0</v>
      </c>
      <c r="G2970" s="18">
        <v>0</v>
      </c>
      <c r="H2970" s="18">
        <v>0</v>
      </c>
      <c r="I2970" s="18">
        <v>0</v>
      </c>
      <c r="J2970" s="18">
        <v>0</v>
      </c>
      <c r="K2970" s="18">
        <v>0</v>
      </c>
      <c r="L2970" s="18">
        <v>0</v>
      </c>
      <c r="M2970" s="18">
        <v>0</v>
      </c>
      <c r="N2970" s="19" t="s">
        <v>6098</v>
      </c>
    </row>
    <row r="2971" spans="1:14" ht="47.25" x14ac:dyDescent="0.25">
      <c r="A2971" s="31" t="s">
        <v>5871</v>
      </c>
      <c r="B2971" s="19" t="s">
        <v>5949</v>
      </c>
      <c r="C2971" s="34" t="s">
        <v>5950</v>
      </c>
      <c r="D2971" s="18">
        <v>0</v>
      </c>
      <c r="E2971" s="18">
        <v>0</v>
      </c>
      <c r="F2971" s="18">
        <v>0</v>
      </c>
      <c r="G2971" s="18">
        <v>0</v>
      </c>
      <c r="H2971" s="18">
        <v>0</v>
      </c>
      <c r="I2971" s="18">
        <v>0</v>
      </c>
      <c r="J2971" s="18">
        <v>0</v>
      </c>
      <c r="K2971" s="18">
        <v>0</v>
      </c>
      <c r="L2971" s="18">
        <v>0</v>
      </c>
      <c r="M2971" s="18">
        <v>0</v>
      </c>
      <c r="N2971" s="19" t="s">
        <v>6098</v>
      </c>
    </row>
    <row r="2972" spans="1:14" ht="47.25" x14ac:dyDescent="0.25">
      <c r="A2972" s="31" t="s">
        <v>5871</v>
      </c>
      <c r="B2972" s="19" t="s">
        <v>5951</v>
      </c>
      <c r="C2972" s="34" t="s">
        <v>5952</v>
      </c>
      <c r="D2972" s="18">
        <v>0</v>
      </c>
      <c r="E2972" s="18">
        <v>0</v>
      </c>
      <c r="F2972" s="18">
        <v>0</v>
      </c>
      <c r="G2972" s="18">
        <v>0</v>
      </c>
      <c r="H2972" s="18">
        <v>0</v>
      </c>
      <c r="I2972" s="18">
        <v>0</v>
      </c>
      <c r="J2972" s="18">
        <v>0</v>
      </c>
      <c r="K2972" s="18">
        <v>0</v>
      </c>
      <c r="L2972" s="18">
        <v>0</v>
      </c>
      <c r="M2972" s="18">
        <v>0</v>
      </c>
      <c r="N2972" s="19" t="s">
        <v>6098</v>
      </c>
    </row>
    <row r="2973" spans="1:14" ht="63" x14ac:dyDescent="0.25">
      <c r="A2973" s="31" t="s">
        <v>5871</v>
      </c>
      <c r="B2973" s="19" t="s">
        <v>5953</v>
      </c>
      <c r="C2973" s="34" t="s">
        <v>5954</v>
      </c>
      <c r="D2973" s="18">
        <v>0</v>
      </c>
      <c r="E2973" s="18">
        <v>0</v>
      </c>
      <c r="F2973" s="18">
        <v>0</v>
      </c>
      <c r="G2973" s="18">
        <v>0</v>
      </c>
      <c r="H2973" s="18">
        <v>0</v>
      </c>
      <c r="I2973" s="18">
        <v>0</v>
      </c>
      <c r="J2973" s="18">
        <v>0</v>
      </c>
      <c r="K2973" s="18">
        <v>0</v>
      </c>
      <c r="L2973" s="18">
        <v>0</v>
      </c>
      <c r="M2973" s="18">
        <v>0</v>
      </c>
      <c r="N2973" s="19" t="s">
        <v>6098</v>
      </c>
    </row>
    <row r="2974" spans="1:14" ht="47.25" x14ac:dyDescent="0.25">
      <c r="A2974" s="31" t="s">
        <v>5871</v>
      </c>
      <c r="B2974" s="19" t="s">
        <v>5955</v>
      </c>
      <c r="C2974" s="34" t="s">
        <v>5956</v>
      </c>
      <c r="D2974" s="18">
        <v>0</v>
      </c>
      <c r="E2974" s="18">
        <v>0</v>
      </c>
      <c r="F2974" s="18">
        <v>0</v>
      </c>
      <c r="G2974" s="18">
        <v>0</v>
      </c>
      <c r="H2974" s="18">
        <v>0</v>
      </c>
      <c r="I2974" s="18">
        <v>0</v>
      </c>
      <c r="J2974" s="18">
        <v>0</v>
      </c>
      <c r="K2974" s="18">
        <v>0</v>
      </c>
      <c r="L2974" s="18">
        <v>0</v>
      </c>
      <c r="M2974" s="18">
        <v>0</v>
      </c>
      <c r="N2974" s="19" t="s">
        <v>6098</v>
      </c>
    </row>
    <row r="2975" spans="1:14" ht="47.25" x14ac:dyDescent="0.25">
      <c r="A2975" s="31" t="s">
        <v>5871</v>
      </c>
      <c r="B2975" s="19" t="s">
        <v>5957</v>
      </c>
      <c r="C2975" s="34" t="s">
        <v>5958</v>
      </c>
      <c r="D2975" s="18">
        <v>0</v>
      </c>
      <c r="E2975" s="18">
        <v>0</v>
      </c>
      <c r="F2975" s="18">
        <v>0</v>
      </c>
      <c r="G2975" s="18">
        <v>0</v>
      </c>
      <c r="H2975" s="18">
        <v>0</v>
      </c>
      <c r="I2975" s="18">
        <v>0</v>
      </c>
      <c r="J2975" s="18">
        <v>0</v>
      </c>
      <c r="K2975" s="18">
        <v>0</v>
      </c>
      <c r="L2975" s="18">
        <v>0</v>
      </c>
      <c r="M2975" s="18">
        <v>0</v>
      </c>
      <c r="N2975" s="19" t="s">
        <v>6098</v>
      </c>
    </row>
    <row r="2976" spans="1:14" ht="63" x14ac:dyDescent="0.25">
      <c r="A2976" s="31" t="s">
        <v>5871</v>
      </c>
      <c r="B2976" s="19" t="s">
        <v>5959</v>
      </c>
      <c r="C2976" s="34" t="s">
        <v>5960</v>
      </c>
      <c r="D2976" s="18">
        <v>0</v>
      </c>
      <c r="E2976" s="18">
        <v>0</v>
      </c>
      <c r="F2976" s="18">
        <v>0</v>
      </c>
      <c r="G2976" s="18">
        <v>0</v>
      </c>
      <c r="H2976" s="18">
        <v>0</v>
      </c>
      <c r="I2976" s="18">
        <v>0</v>
      </c>
      <c r="J2976" s="18">
        <v>0</v>
      </c>
      <c r="K2976" s="18">
        <v>0</v>
      </c>
      <c r="L2976" s="18">
        <v>0</v>
      </c>
      <c r="M2976" s="18">
        <v>0</v>
      </c>
      <c r="N2976" s="19" t="s">
        <v>6098</v>
      </c>
    </row>
    <row r="2977" spans="1:14" ht="47.25" x14ac:dyDescent="0.25">
      <c r="A2977" s="31" t="s">
        <v>5871</v>
      </c>
      <c r="B2977" s="19" t="s">
        <v>5961</v>
      </c>
      <c r="C2977" s="34" t="s">
        <v>5962</v>
      </c>
      <c r="D2977" s="18">
        <v>0</v>
      </c>
      <c r="E2977" s="18">
        <v>0</v>
      </c>
      <c r="F2977" s="18">
        <v>0</v>
      </c>
      <c r="G2977" s="18">
        <v>0</v>
      </c>
      <c r="H2977" s="18">
        <v>0</v>
      </c>
      <c r="I2977" s="18">
        <v>0</v>
      </c>
      <c r="J2977" s="18">
        <v>0</v>
      </c>
      <c r="K2977" s="18">
        <v>0</v>
      </c>
      <c r="L2977" s="18">
        <v>0</v>
      </c>
      <c r="M2977" s="18">
        <v>0</v>
      </c>
      <c r="N2977" s="19" t="s">
        <v>6098</v>
      </c>
    </row>
    <row r="2978" spans="1:14" ht="47.25" x14ac:dyDescent="0.25">
      <c r="A2978" s="31" t="s">
        <v>5871</v>
      </c>
      <c r="B2978" s="19" t="s">
        <v>5963</v>
      </c>
      <c r="C2978" s="34" t="s">
        <v>5964</v>
      </c>
      <c r="D2978" s="18">
        <v>0</v>
      </c>
      <c r="E2978" s="18">
        <v>0</v>
      </c>
      <c r="F2978" s="18">
        <v>0</v>
      </c>
      <c r="G2978" s="18">
        <v>0</v>
      </c>
      <c r="H2978" s="18">
        <v>0</v>
      </c>
      <c r="I2978" s="18">
        <v>0</v>
      </c>
      <c r="J2978" s="18">
        <v>0</v>
      </c>
      <c r="K2978" s="18">
        <v>0</v>
      </c>
      <c r="L2978" s="18">
        <v>0</v>
      </c>
      <c r="M2978" s="18">
        <v>0</v>
      </c>
      <c r="N2978" s="19" t="s">
        <v>6098</v>
      </c>
    </row>
    <row r="2979" spans="1:14" ht="47.25" x14ac:dyDescent="0.25">
      <c r="A2979" s="31" t="s">
        <v>5871</v>
      </c>
      <c r="B2979" s="19" t="s">
        <v>5965</v>
      </c>
      <c r="C2979" s="34" t="s">
        <v>5966</v>
      </c>
      <c r="D2979" s="18">
        <v>0</v>
      </c>
      <c r="E2979" s="18">
        <v>0</v>
      </c>
      <c r="F2979" s="18">
        <v>0</v>
      </c>
      <c r="G2979" s="18">
        <v>0</v>
      </c>
      <c r="H2979" s="18">
        <v>0</v>
      </c>
      <c r="I2979" s="18">
        <v>0</v>
      </c>
      <c r="J2979" s="18">
        <v>0</v>
      </c>
      <c r="K2979" s="18">
        <v>0</v>
      </c>
      <c r="L2979" s="18">
        <v>0</v>
      </c>
      <c r="M2979" s="18">
        <v>0</v>
      </c>
      <c r="N2979" s="19" t="s">
        <v>6098</v>
      </c>
    </row>
    <row r="2980" spans="1:14" ht="47.25" x14ac:dyDescent="0.25">
      <c r="A2980" s="31" t="s">
        <v>5871</v>
      </c>
      <c r="B2980" s="19" t="s">
        <v>5967</v>
      </c>
      <c r="C2980" s="34" t="s">
        <v>5968</v>
      </c>
      <c r="D2980" s="18">
        <v>0</v>
      </c>
      <c r="E2980" s="18">
        <v>0</v>
      </c>
      <c r="F2980" s="18">
        <v>0</v>
      </c>
      <c r="G2980" s="18">
        <v>0</v>
      </c>
      <c r="H2980" s="18">
        <v>0</v>
      </c>
      <c r="I2980" s="18">
        <v>0</v>
      </c>
      <c r="J2980" s="18">
        <v>0</v>
      </c>
      <c r="K2980" s="18">
        <v>0</v>
      </c>
      <c r="L2980" s="18">
        <v>0</v>
      </c>
      <c r="M2980" s="18">
        <v>0</v>
      </c>
      <c r="N2980" s="19" t="s">
        <v>6098</v>
      </c>
    </row>
    <row r="2981" spans="1:14" ht="47.25" x14ac:dyDescent="0.25">
      <c r="A2981" s="31" t="s">
        <v>5871</v>
      </c>
      <c r="B2981" s="19" t="s">
        <v>5969</v>
      </c>
      <c r="C2981" s="34" t="s">
        <v>5970</v>
      </c>
      <c r="D2981" s="18">
        <v>0</v>
      </c>
      <c r="E2981" s="18">
        <v>0</v>
      </c>
      <c r="F2981" s="18">
        <v>0</v>
      </c>
      <c r="G2981" s="18">
        <v>0</v>
      </c>
      <c r="H2981" s="18">
        <v>0</v>
      </c>
      <c r="I2981" s="18">
        <v>0</v>
      </c>
      <c r="J2981" s="18">
        <v>0</v>
      </c>
      <c r="K2981" s="18">
        <v>0</v>
      </c>
      <c r="L2981" s="18">
        <v>0</v>
      </c>
      <c r="M2981" s="18">
        <v>0</v>
      </c>
      <c r="N2981" s="19" t="s">
        <v>6098</v>
      </c>
    </row>
    <row r="2982" spans="1:14" ht="47.25" x14ac:dyDescent="0.25">
      <c r="A2982" s="31" t="s">
        <v>5871</v>
      </c>
      <c r="B2982" s="19" t="s">
        <v>5971</v>
      </c>
      <c r="C2982" s="34" t="s">
        <v>5972</v>
      </c>
      <c r="D2982" s="18">
        <v>0</v>
      </c>
      <c r="E2982" s="18">
        <v>0</v>
      </c>
      <c r="F2982" s="18">
        <v>0</v>
      </c>
      <c r="G2982" s="18">
        <v>0</v>
      </c>
      <c r="H2982" s="18">
        <v>0</v>
      </c>
      <c r="I2982" s="18">
        <v>0</v>
      </c>
      <c r="J2982" s="18">
        <v>0</v>
      </c>
      <c r="K2982" s="18">
        <v>0</v>
      </c>
      <c r="L2982" s="18">
        <v>0</v>
      </c>
      <c r="M2982" s="18">
        <v>0</v>
      </c>
      <c r="N2982" s="19" t="s">
        <v>6098</v>
      </c>
    </row>
    <row r="2983" spans="1:14" ht="94.5" x14ac:dyDescent="0.25">
      <c r="A2983" s="31" t="s">
        <v>5871</v>
      </c>
      <c r="B2983" s="19" t="s">
        <v>5973</v>
      </c>
      <c r="C2983" s="34" t="s">
        <v>5974</v>
      </c>
      <c r="D2983" s="18">
        <v>0</v>
      </c>
      <c r="E2983" s="18">
        <v>0</v>
      </c>
      <c r="F2983" s="18">
        <v>0</v>
      </c>
      <c r="G2983" s="18">
        <v>0</v>
      </c>
      <c r="H2983" s="18">
        <v>0</v>
      </c>
      <c r="I2983" s="18">
        <v>0</v>
      </c>
      <c r="J2983" s="18">
        <v>0</v>
      </c>
      <c r="K2983" s="18">
        <v>0</v>
      </c>
      <c r="L2983" s="18">
        <v>0</v>
      </c>
      <c r="M2983" s="18">
        <v>0</v>
      </c>
      <c r="N2983" s="19" t="s">
        <v>6098</v>
      </c>
    </row>
    <row r="2984" spans="1:14" ht="47.25" x14ac:dyDescent="0.25">
      <c r="A2984" s="31" t="s">
        <v>5871</v>
      </c>
      <c r="B2984" s="19" t="s">
        <v>5975</v>
      </c>
      <c r="C2984" s="34" t="s">
        <v>5976</v>
      </c>
      <c r="D2984" s="18">
        <v>0</v>
      </c>
      <c r="E2984" s="18">
        <v>0</v>
      </c>
      <c r="F2984" s="18">
        <v>0</v>
      </c>
      <c r="G2984" s="18">
        <v>0</v>
      </c>
      <c r="H2984" s="18">
        <v>0</v>
      </c>
      <c r="I2984" s="18">
        <v>0</v>
      </c>
      <c r="J2984" s="18">
        <v>0</v>
      </c>
      <c r="K2984" s="18">
        <v>0</v>
      </c>
      <c r="L2984" s="18">
        <v>0</v>
      </c>
      <c r="M2984" s="18">
        <v>0</v>
      </c>
      <c r="N2984" s="19" t="s">
        <v>6098</v>
      </c>
    </row>
    <row r="2985" spans="1:14" ht="47.25" x14ac:dyDescent="0.25">
      <c r="A2985" s="31" t="s">
        <v>5871</v>
      </c>
      <c r="B2985" s="19" t="s">
        <v>5977</v>
      </c>
      <c r="C2985" s="34" t="s">
        <v>5978</v>
      </c>
      <c r="D2985" s="18">
        <v>0</v>
      </c>
      <c r="E2985" s="18">
        <v>0</v>
      </c>
      <c r="F2985" s="18">
        <v>0</v>
      </c>
      <c r="G2985" s="18">
        <v>0</v>
      </c>
      <c r="H2985" s="18">
        <v>0</v>
      </c>
      <c r="I2985" s="18">
        <v>0</v>
      </c>
      <c r="J2985" s="18">
        <v>0</v>
      </c>
      <c r="K2985" s="18">
        <v>0</v>
      </c>
      <c r="L2985" s="18">
        <v>0</v>
      </c>
      <c r="M2985" s="18">
        <v>0</v>
      </c>
      <c r="N2985" s="19" t="s">
        <v>6098</v>
      </c>
    </row>
    <row r="2986" spans="1:14" ht="31.5" x14ac:dyDescent="0.25">
      <c r="A2986" s="31" t="s">
        <v>5871</v>
      </c>
      <c r="B2986" s="19" t="s">
        <v>5979</v>
      </c>
      <c r="C2986" s="34" t="s">
        <v>5980</v>
      </c>
      <c r="D2986" s="18">
        <v>0</v>
      </c>
      <c r="E2986" s="18">
        <v>0</v>
      </c>
      <c r="F2986" s="18">
        <v>0</v>
      </c>
      <c r="G2986" s="18">
        <v>0</v>
      </c>
      <c r="H2986" s="18">
        <v>0</v>
      </c>
      <c r="I2986" s="18">
        <v>0</v>
      </c>
      <c r="J2986" s="18">
        <v>0</v>
      </c>
      <c r="K2986" s="18">
        <v>0</v>
      </c>
      <c r="L2986" s="18">
        <v>0</v>
      </c>
      <c r="M2986" s="18">
        <v>0</v>
      </c>
      <c r="N2986" s="19" t="s">
        <v>6098</v>
      </c>
    </row>
    <row r="2987" spans="1:14" ht="31.5" x14ac:dyDescent="0.25">
      <c r="A2987" s="31" t="s">
        <v>5871</v>
      </c>
      <c r="B2987" s="19" t="s">
        <v>5981</v>
      </c>
      <c r="C2987" s="34" t="s">
        <v>5982</v>
      </c>
      <c r="D2987" s="18">
        <v>0</v>
      </c>
      <c r="E2987" s="18">
        <v>0</v>
      </c>
      <c r="F2987" s="18">
        <v>0</v>
      </c>
      <c r="G2987" s="18">
        <v>0</v>
      </c>
      <c r="H2987" s="18">
        <v>0</v>
      </c>
      <c r="I2987" s="18">
        <v>0</v>
      </c>
      <c r="J2987" s="18">
        <v>0</v>
      </c>
      <c r="K2987" s="18">
        <v>0</v>
      </c>
      <c r="L2987" s="18">
        <v>0</v>
      </c>
      <c r="M2987" s="18">
        <v>0</v>
      </c>
      <c r="N2987" s="19" t="s">
        <v>6098</v>
      </c>
    </row>
    <row r="2988" spans="1:14" ht="141.75" x14ac:dyDescent="0.25">
      <c r="A2988" s="31" t="s">
        <v>5871</v>
      </c>
      <c r="B2988" s="19" t="s">
        <v>5983</v>
      </c>
      <c r="C2988" s="34" t="s">
        <v>5984</v>
      </c>
      <c r="D2988" s="18">
        <v>0</v>
      </c>
      <c r="E2988" s="18">
        <v>0</v>
      </c>
      <c r="F2988" s="18">
        <v>0</v>
      </c>
      <c r="G2988" s="18">
        <v>0</v>
      </c>
      <c r="H2988" s="18">
        <v>0</v>
      </c>
      <c r="I2988" s="18">
        <v>0</v>
      </c>
      <c r="J2988" s="18">
        <v>0</v>
      </c>
      <c r="K2988" s="18">
        <v>0</v>
      </c>
      <c r="L2988" s="18">
        <v>0</v>
      </c>
      <c r="M2988" s="18">
        <v>0</v>
      </c>
      <c r="N2988" s="19" t="s">
        <v>6098</v>
      </c>
    </row>
    <row r="2989" spans="1:14" ht="141.75" x14ac:dyDescent="0.25">
      <c r="A2989" s="31" t="s">
        <v>5871</v>
      </c>
      <c r="B2989" s="19" t="s">
        <v>5985</v>
      </c>
      <c r="C2989" s="34" t="s">
        <v>5986</v>
      </c>
      <c r="D2989" s="18">
        <v>0</v>
      </c>
      <c r="E2989" s="18">
        <v>0</v>
      </c>
      <c r="F2989" s="18">
        <v>0</v>
      </c>
      <c r="G2989" s="18">
        <v>0</v>
      </c>
      <c r="H2989" s="18">
        <v>0</v>
      </c>
      <c r="I2989" s="18">
        <v>0</v>
      </c>
      <c r="J2989" s="18">
        <v>0</v>
      </c>
      <c r="K2989" s="18">
        <v>0</v>
      </c>
      <c r="L2989" s="18">
        <v>0</v>
      </c>
      <c r="M2989" s="18">
        <v>0</v>
      </c>
      <c r="N2989" s="19" t="s">
        <v>6098</v>
      </c>
    </row>
    <row r="2990" spans="1:14" ht="78.75" x14ac:dyDescent="0.25">
      <c r="A2990" s="31" t="s">
        <v>5871</v>
      </c>
      <c r="B2990" s="19" t="s">
        <v>5987</v>
      </c>
      <c r="C2990" s="34" t="s">
        <v>5988</v>
      </c>
      <c r="D2990" s="18">
        <v>0</v>
      </c>
      <c r="E2990" s="18">
        <v>0</v>
      </c>
      <c r="F2990" s="18">
        <v>0</v>
      </c>
      <c r="G2990" s="18">
        <v>0</v>
      </c>
      <c r="H2990" s="18">
        <v>0</v>
      </c>
      <c r="I2990" s="18">
        <v>0</v>
      </c>
      <c r="J2990" s="18">
        <v>0</v>
      </c>
      <c r="K2990" s="18">
        <v>0</v>
      </c>
      <c r="L2990" s="18">
        <v>0</v>
      </c>
      <c r="M2990" s="18">
        <v>0</v>
      </c>
      <c r="N2990" s="19" t="s">
        <v>6098</v>
      </c>
    </row>
    <row r="2991" spans="1:14" ht="78.75" x14ac:dyDescent="0.25">
      <c r="A2991" s="31" t="s">
        <v>5871</v>
      </c>
      <c r="B2991" s="19" t="s">
        <v>5989</v>
      </c>
      <c r="C2991" s="34" t="s">
        <v>5990</v>
      </c>
      <c r="D2991" s="18">
        <v>0</v>
      </c>
      <c r="E2991" s="18">
        <v>0</v>
      </c>
      <c r="F2991" s="18">
        <v>0</v>
      </c>
      <c r="G2991" s="18">
        <v>0</v>
      </c>
      <c r="H2991" s="18">
        <v>0</v>
      </c>
      <c r="I2991" s="18">
        <v>0</v>
      </c>
      <c r="J2991" s="18">
        <v>0</v>
      </c>
      <c r="K2991" s="18">
        <v>0</v>
      </c>
      <c r="L2991" s="18">
        <v>0</v>
      </c>
      <c r="M2991" s="18">
        <v>0</v>
      </c>
      <c r="N2991" s="19" t="s">
        <v>6098</v>
      </c>
    </row>
    <row r="2992" spans="1:14" ht="78.75" x14ac:dyDescent="0.25">
      <c r="A2992" s="31" t="s">
        <v>5871</v>
      </c>
      <c r="B2992" s="19" t="s">
        <v>5991</v>
      </c>
      <c r="C2992" s="34" t="s">
        <v>5992</v>
      </c>
      <c r="D2992" s="18">
        <v>0</v>
      </c>
      <c r="E2992" s="18">
        <v>0</v>
      </c>
      <c r="F2992" s="18">
        <v>0</v>
      </c>
      <c r="G2992" s="18">
        <v>0</v>
      </c>
      <c r="H2992" s="18">
        <v>0</v>
      </c>
      <c r="I2992" s="18">
        <v>0</v>
      </c>
      <c r="J2992" s="18">
        <v>0</v>
      </c>
      <c r="K2992" s="18">
        <v>0</v>
      </c>
      <c r="L2992" s="18">
        <v>0</v>
      </c>
      <c r="M2992" s="18">
        <v>0</v>
      </c>
      <c r="N2992" s="19" t="s">
        <v>6098</v>
      </c>
    </row>
    <row r="2993" spans="1:14" ht="47.25" x14ac:dyDescent="0.25">
      <c r="A2993" s="31" t="s">
        <v>5871</v>
      </c>
      <c r="B2993" s="19" t="s">
        <v>5993</v>
      </c>
      <c r="C2993" s="34" t="s">
        <v>5994</v>
      </c>
      <c r="D2993" s="18">
        <v>0</v>
      </c>
      <c r="E2993" s="18">
        <v>0</v>
      </c>
      <c r="F2993" s="18">
        <v>0</v>
      </c>
      <c r="G2993" s="18">
        <v>0</v>
      </c>
      <c r="H2993" s="18">
        <v>0</v>
      </c>
      <c r="I2993" s="18">
        <v>0</v>
      </c>
      <c r="J2993" s="18">
        <v>0</v>
      </c>
      <c r="K2993" s="18">
        <v>0</v>
      </c>
      <c r="L2993" s="18">
        <v>0</v>
      </c>
      <c r="M2993" s="18">
        <v>0</v>
      </c>
      <c r="N2993" s="19" t="s">
        <v>6098</v>
      </c>
    </row>
    <row r="2994" spans="1:14" ht="47.25" x14ac:dyDescent="0.25">
      <c r="A2994" s="31" t="s">
        <v>5871</v>
      </c>
      <c r="B2994" s="19" t="s">
        <v>5995</v>
      </c>
      <c r="C2994" s="34" t="s">
        <v>5996</v>
      </c>
      <c r="D2994" s="18">
        <v>0</v>
      </c>
      <c r="E2994" s="18">
        <v>0</v>
      </c>
      <c r="F2994" s="18">
        <v>0</v>
      </c>
      <c r="G2994" s="18">
        <v>0</v>
      </c>
      <c r="H2994" s="18">
        <v>0</v>
      </c>
      <c r="I2994" s="18">
        <v>0</v>
      </c>
      <c r="J2994" s="18">
        <v>0</v>
      </c>
      <c r="K2994" s="18">
        <v>0</v>
      </c>
      <c r="L2994" s="18">
        <v>0</v>
      </c>
      <c r="M2994" s="18">
        <v>0</v>
      </c>
      <c r="N2994" s="19" t="s">
        <v>6098</v>
      </c>
    </row>
    <row r="2995" spans="1:14" ht="110.25" x14ac:dyDescent="0.25">
      <c r="A2995" s="31" t="s">
        <v>5871</v>
      </c>
      <c r="B2995" s="19" t="s">
        <v>5997</v>
      </c>
      <c r="C2995" s="34" t="s">
        <v>5998</v>
      </c>
      <c r="D2995" s="18">
        <v>0</v>
      </c>
      <c r="E2995" s="18">
        <v>0</v>
      </c>
      <c r="F2995" s="18">
        <v>0</v>
      </c>
      <c r="G2995" s="18">
        <v>0</v>
      </c>
      <c r="H2995" s="18">
        <v>0</v>
      </c>
      <c r="I2995" s="18">
        <v>0</v>
      </c>
      <c r="J2995" s="18">
        <v>0</v>
      </c>
      <c r="K2995" s="18">
        <v>0</v>
      </c>
      <c r="L2995" s="18">
        <v>0</v>
      </c>
      <c r="M2995" s="18">
        <v>0</v>
      </c>
      <c r="N2995" s="19" t="s">
        <v>6098</v>
      </c>
    </row>
    <row r="2996" spans="1:14" ht="157.5" x14ac:dyDescent="0.25">
      <c r="A2996" s="31" t="s">
        <v>5871</v>
      </c>
      <c r="B2996" s="19" t="s">
        <v>5999</v>
      </c>
      <c r="C2996" s="34" t="s">
        <v>6000</v>
      </c>
      <c r="D2996" s="18">
        <v>0</v>
      </c>
      <c r="E2996" s="18">
        <v>0</v>
      </c>
      <c r="F2996" s="18">
        <v>0</v>
      </c>
      <c r="G2996" s="18">
        <v>0</v>
      </c>
      <c r="H2996" s="18">
        <v>0</v>
      </c>
      <c r="I2996" s="18">
        <v>0</v>
      </c>
      <c r="J2996" s="18">
        <v>0</v>
      </c>
      <c r="K2996" s="18">
        <v>0</v>
      </c>
      <c r="L2996" s="18">
        <v>0</v>
      </c>
      <c r="M2996" s="18">
        <v>0</v>
      </c>
      <c r="N2996" s="19" t="s">
        <v>6098</v>
      </c>
    </row>
    <row r="2997" spans="1:14" ht="220.5" x14ac:dyDescent="0.25">
      <c r="A2997" s="31" t="s">
        <v>5871</v>
      </c>
      <c r="B2997" s="19" t="s">
        <v>6001</v>
      </c>
      <c r="C2997" s="34" t="s">
        <v>6002</v>
      </c>
      <c r="D2997" s="18">
        <v>0</v>
      </c>
      <c r="E2997" s="18">
        <v>0</v>
      </c>
      <c r="F2997" s="18">
        <v>0</v>
      </c>
      <c r="G2997" s="18">
        <v>0</v>
      </c>
      <c r="H2997" s="18">
        <v>0</v>
      </c>
      <c r="I2997" s="18">
        <v>0</v>
      </c>
      <c r="J2997" s="18">
        <v>0</v>
      </c>
      <c r="K2997" s="18">
        <v>0</v>
      </c>
      <c r="L2997" s="18">
        <v>0</v>
      </c>
      <c r="M2997" s="18">
        <v>0</v>
      </c>
      <c r="N2997" s="19" t="s">
        <v>6098</v>
      </c>
    </row>
    <row r="2998" spans="1:14" ht="126" x14ac:dyDescent="0.25">
      <c r="A2998" s="31" t="s">
        <v>5871</v>
      </c>
      <c r="B2998" s="19" t="s">
        <v>6003</v>
      </c>
      <c r="C2998" s="34" t="s">
        <v>6004</v>
      </c>
      <c r="D2998" s="18">
        <v>0</v>
      </c>
      <c r="E2998" s="18">
        <v>0</v>
      </c>
      <c r="F2998" s="18">
        <v>0</v>
      </c>
      <c r="G2998" s="18">
        <v>0</v>
      </c>
      <c r="H2998" s="18">
        <v>0</v>
      </c>
      <c r="I2998" s="18">
        <v>0</v>
      </c>
      <c r="J2998" s="18">
        <v>0</v>
      </c>
      <c r="K2998" s="18">
        <v>0</v>
      </c>
      <c r="L2998" s="18">
        <v>0</v>
      </c>
      <c r="M2998" s="18">
        <v>0</v>
      </c>
      <c r="N2998" s="19" t="s">
        <v>6098</v>
      </c>
    </row>
    <row r="2999" spans="1:14" ht="267.75" x14ac:dyDescent="0.25">
      <c r="A2999" s="31" t="s">
        <v>5871</v>
      </c>
      <c r="B2999" s="19" t="s">
        <v>6005</v>
      </c>
      <c r="C2999" s="34" t="s">
        <v>6006</v>
      </c>
      <c r="D2999" s="18">
        <v>0</v>
      </c>
      <c r="E2999" s="18">
        <v>0</v>
      </c>
      <c r="F2999" s="18">
        <v>0</v>
      </c>
      <c r="G2999" s="18">
        <v>0</v>
      </c>
      <c r="H2999" s="18">
        <v>0</v>
      </c>
      <c r="I2999" s="18">
        <v>0</v>
      </c>
      <c r="J2999" s="18">
        <v>0</v>
      </c>
      <c r="K2999" s="18">
        <v>0</v>
      </c>
      <c r="L2999" s="18">
        <v>0</v>
      </c>
      <c r="M2999" s="18">
        <v>0</v>
      </c>
      <c r="N2999" s="19" t="s">
        <v>6098</v>
      </c>
    </row>
    <row r="3000" spans="1:14" ht="157.5" x14ac:dyDescent="0.25">
      <c r="A3000" s="31" t="s">
        <v>5871</v>
      </c>
      <c r="B3000" s="19" t="s">
        <v>6007</v>
      </c>
      <c r="C3000" s="34" t="s">
        <v>6008</v>
      </c>
      <c r="D3000" s="18">
        <v>0</v>
      </c>
      <c r="E3000" s="18">
        <v>0</v>
      </c>
      <c r="F3000" s="18">
        <v>0</v>
      </c>
      <c r="G3000" s="18">
        <v>0</v>
      </c>
      <c r="H3000" s="18">
        <v>0</v>
      </c>
      <c r="I3000" s="18">
        <v>0</v>
      </c>
      <c r="J3000" s="18">
        <v>0</v>
      </c>
      <c r="K3000" s="18">
        <v>0</v>
      </c>
      <c r="L3000" s="18">
        <v>0</v>
      </c>
      <c r="M3000" s="18">
        <v>0</v>
      </c>
      <c r="N3000" s="19" t="s">
        <v>6098</v>
      </c>
    </row>
    <row r="3001" spans="1:14" ht="141.75" x14ac:dyDescent="0.25">
      <c r="A3001" s="31" t="s">
        <v>5871</v>
      </c>
      <c r="B3001" s="19" t="s">
        <v>6009</v>
      </c>
      <c r="C3001" s="34" t="s">
        <v>6010</v>
      </c>
      <c r="D3001" s="18">
        <v>0</v>
      </c>
      <c r="E3001" s="18">
        <v>0</v>
      </c>
      <c r="F3001" s="18">
        <v>0</v>
      </c>
      <c r="G3001" s="18">
        <v>0</v>
      </c>
      <c r="H3001" s="18">
        <v>0</v>
      </c>
      <c r="I3001" s="18">
        <v>0</v>
      </c>
      <c r="J3001" s="18">
        <v>0</v>
      </c>
      <c r="K3001" s="18">
        <v>0</v>
      </c>
      <c r="L3001" s="18">
        <v>0</v>
      </c>
      <c r="M3001" s="18">
        <v>0</v>
      </c>
      <c r="N3001" s="19" t="s">
        <v>6098</v>
      </c>
    </row>
    <row r="3002" spans="1:14" ht="252" x14ac:dyDescent="0.25">
      <c r="A3002" s="31" t="s">
        <v>5871</v>
      </c>
      <c r="B3002" s="19" t="s">
        <v>6011</v>
      </c>
      <c r="C3002" s="34" t="s">
        <v>6012</v>
      </c>
      <c r="D3002" s="18">
        <v>0</v>
      </c>
      <c r="E3002" s="18">
        <v>0</v>
      </c>
      <c r="F3002" s="18">
        <v>0</v>
      </c>
      <c r="G3002" s="18">
        <v>0</v>
      </c>
      <c r="H3002" s="18">
        <v>0</v>
      </c>
      <c r="I3002" s="18">
        <v>0</v>
      </c>
      <c r="J3002" s="18">
        <v>0</v>
      </c>
      <c r="K3002" s="18">
        <v>0</v>
      </c>
      <c r="L3002" s="18">
        <v>0</v>
      </c>
      <c r="M3002" s="18">
        <v>0</v>
      </c>
      <c r="N3002" s="19" t="s">
        <v>6098</v>
      </c>
    </row>
    <row r="3003" spans="1:14" ht="94.5" x14ac:dyDescent="0.25">
      <c r="A3003" s="31" t="s">
        <v>5871</v>
      </c>
      <c r="B3003" s="19" t="s">
        <v>6013</v>
      </c>
      <c r="C3003" s="34" t="s">
        <v>6014</v>
      </c>
      <c r="D3003" s="18">
        <v>0</v>
      </c>
      <c r="E3003" s="18">
        <v>0</v>
      </c>
      <c r="F3003" s="18">
        <v>0</v>
      </c>
      <c r="G3003" s="18">
        <v>0</v>
      </c>
      <c r="H3003" s="18">
        <v>0</v>
      </c>
      <c r="I3003" s="18">
        <v>0</v>
      </c>
      <c r="J3003" s="18">
        <v>0</v>
      </c>
      <c r="K3003" s="18">
        <v>0</v>
      </c>
      <c r="L3003" s="18">
        <v>0</v>
      </c>
      <c r="M3003" s="18">
        <v>0</v>
      </c>
      <c r="N3003" s="19" t="s">
        <v>6098</v>
      </c>
    </row>
    <row r="3004" spans="1:14" ht="63" x14ac:dyDescent="0.25">
      <c r="A3004" s="31" t="s">
        <v>5871</v>
      </c>
      <c r="B3004" s="19" t="s">
        <v>6015</v>
      </c>
      <c r="C3004" s="34" t="s">
        <v>6016</v>
      </c>
      <c r="D3004" s="18">
        <v>0</v>
      </c>
      <c r="E3004" s="18">
        <v>0</v>
      </c>
      <c r="F3004" s="18">
        <v>0</v>
      </c>
      <c r="G3004" s="18">
        <v>0</v>
      </c>
      <c r="H3004" s="18">
        <v>0</v>
      </c>
      <c r="I3004" s="18">
        <v>0</v>
      </c>
      <c r="J3004" s="18">
        <v>0</v>
      </c>
      <c r="K3004" s="18">
        <v>0</v>
      </c>
      <c r="L3004" s="18">
        <v>0</v>
      </c>
      <c r="M3004" s="18">
        <v>0</v>
      </c>
      <c r="N3004" s="19" t="s">
        <v>6098</v>
      </c>
    </row>
    <row r="3005" spans="1:14" ht="157.5" x14ac:dyDescent="0.25">
      <c r="A3005" s="31" t="s">
        <v>5871</v>
      </c>
      <c r="B3005" s="19" t="s">
        <v>6017</v>
      </c>
      <c r="C3005" s="34" t="s">
        <v>6018</v>
      </c>
      <c r="D3005" s="18">
        <v>0</v>
      </c>
      <c r="E3005" s="18">
        <v>0</v>
      </c>
      <c r="F3005" s="18">
        <v>0</v>
      </c>
      <c r="G3005" s="18">
        <v>0</v>
      </c>
      <c r="H3005" s="18">
        <v>0</v>
      </c>
      <c r="I3005" s="18">
        <v>0</v>
      </c>
      <c r="J3005" s="18">
        <v>0</v>
      </c>
      <c r="K3005" s="18">
        <v>0</v>
      </c>
      <c r="L3005" s="18">
        <v>0</v>
      </c>
      <c r="M3005" s="18">
        <v>0</v>
      </c>
      <c r="N3005" s="19" t="s">
        <v>6098</v>
      </c>
    </row>
    <row r="3006" spans="1:14" ht="94.5" x14ac:dyDescent="0.25">
      <c r="A3006" s="31" t="s">
        <v>5871</v>
      </c>
      <c r="B3006" s="19" t="s">
        <v>6019</v>
      </c>
      <c r="C3006" s="34" t="s">
        <v>6020</v>
      </c>
      <c r="D3006" s="18">
        <v>0</v>
      </c>
      <c r="E3006" s="18">
        <v>0</v>
      </c>
      <c r="F3006" s="18">
        <v>0</v>
      </c>
      <c r="G3006" s="18">
        <v>0</v>
      </c>
      <c r="H3006" s="18">
        <v>0</v>
      </c>
      <c r="I3006" s="18">
        <v>0</v>
      </c>
      <c r="J3006" s="18">
        <v>0</v>
      </c>
      <c r="K3006" s="18">
        <v>0</v>
      </c>
      <c r="L3006" s="18">
        <v>0</v>
      </c>
      <c r="M3006" s="18">
        <v>0</v>
      </c>
      <c r="N3006" s="19" t="s">
        <v>6098</v>
      </c>
    </row>
    <row r="3007" spans="1:14" ht="78.75" x14ac:dyDescent="0.25">
      <c r="A3007" s="31" t="s">
        <v>5871</v>
      </c>
      <c r="B3007" s="19" t="s">
        <v>6021</v>
      </c>
      <c r="C3007" s="34" t="s">
        <v>6022</v>
      </c>
      <c r="D3007" s="18">
        <v>0</v>
      </c>
      <c r="E3007" s="18">
        <v>0</v>
      </c>
      <c r="F3007" s="18">
        <v>0</v>
      </c>
      <c r="G3007" s="18">
        <v>0</v>
      </c>
      <c r="H3007" s="18">
        <v>0</v>
      </c>
      <c r="I3007" s="18">
        <v>0</v>
      </c>
      <c r="J3007" s="18">
        <v>0</v>
      </c>
      <c r="K3007" s="18">
        <v>0</v>
      </c>
      <c r="L3007" s="18">
        <v>0</v>
      </c>
      <c r="M3007" s="18">
        <v>0</v>
      </c>
      <c r="N3007" s="19" t="s">
        <v>6098</v>
      </c>
    </row>
    <row r="3008" spans="1:14" ht="110.25" x14ac:dyDescent="0.25">
      <c r="A3008" s="31" t="s">
        <v>5871</v>
      </c>
      <c r="B3008" s="19" t="s">
        <v>6023</v>
      </c>
      <c r="C3008" s="34" t="s">
        <v>6024</v>
      </c>
      <c r="D3008" s="18">
        <v>0</v>
      </c>
      <c r="E3008" s="18">
        <v>0</v>
      </c>
      <c r="F3008" s="18">
        <v>0</v>
      </c>
      <c r="G3008" s="18">
        <v>0</v>
      </c>
      <c r="H3008" s="18">
        <v>0</v>
      </c>
      <c r="I3008" s="18">
        <v>0</v>
      </c>
      <c r="J3008" s="18">
        <v>0</v>
      </c>
      <c r="K3008" s="18">
        <v>0</v>
      </c>
      <c r="L3008" s="18">
        <v>0</v>
      </c>
      <c r="M3008" s="18">
        <v>0</v>
      </c>
      <c r="N3008" s="19" t="s">
        <v>6098</v>
      </c>
    </row>
    <row r="3009" spans="1:14" ht="141.75" x14ac:dyDescent="0.25">
      <c r="A3009" s="31" t="s">
        <v>5871</v>
      </c>
      <c r="B3009" s="19" t="s">
        <v>6025</v>
      </c>
      <c r="C3009" s="34" t="s">
        <v>6026</v>
      </c>
      <c r="D3009" s="18">
        <v>0</v>
      </c>
      <c r="E3009" s="18">
        <v>0</v>
      </c>
      <c r="F3009" s="18">
        <v>0</v>
      </c>
      <c r="G3009" s="18">
        <v>0</v>
      </c>
      <c r="H3009" s="18">
        <v>0</v>
      </c>
      <c r="I3009" s="18">
        <v>0</v>
      </c>
      <c r="J3009" s="18">
        <v>0</v>
      </c>
      <c r="K3009" s="18">
        <v>0</v>
      </c>
      <c r="L3009" s="18">
        <v>0</v>
      </c>
      <c r="M3009" s="18">
        <v>0</v>
      </c>
      <c r="N3009" s="19" t="s">
        <v>6098</v>
      </c>
    </row>
    <row r="3010" spans="1:14" ht="47.25" x14ac:dyDescent="0.25">
      <c r="A3010" s="31" t="s">
        <v>5871</v>
      </c>
      <c r="B3010" s="19" t="s">
        <v>6027</v>
      </c>
      <c r="C3010" s="34" t="s">
        <v>6028</v>
      </c>
      <c r="D3010" s="18">
        <v>0</v>
      </c>
      <c r="E3010" s="18">
        <v>0</v>
      </c>
      <c r="F3010" s="18">
        <v>0</v>
      </c>
      <c r="G3010" s="18">
        <v>0</v>
      </c>
      <c r="H3010" s="18">
        <v>0</v>
      </c>
      <c r="I3010" s="18">
        <v>0</v>
      </c>
      <c r="J3010" s="18">
        <v>0</v>
      </c>
      <c r="K3010" s="18">
        <v>0</v>
      </c>
      <c r="L3010" s="18">
        <v>0</v>
      </c>
      <c r="M3010" s="18">
        <v>0</v>
      </c>
      <c r="N3010" s="19" t="s">
        <v>6098</v>
      </c>
    </row>
    <row r="3011" spans="1:14" ht="78.75" x14ac:dyDescent="0.25">
      <c r="A3011" s="31" t="s">
        <v>5871</v>
      </c>
      <c r="B3011" s="19" t="s">
        <v>6029</v>
      </c>
      <c r="C3011" s="34" t="s">
        <v>6030</v>
      </c>
      <c r="D3011" s="18">
        <v>0</v>
      </c>
      <c r="E3011" s="18">
        <v>0</v>
      </c>
      <c r="F3011" s="18">
        <v>0</v>
      </c>
      <c r="G3011" s="18">
        <v>0</v>
      </c>
      <c r="H3011" s="18">
        <v>0</v>
      </c>
      <c r="I3011" s="18">
        <v>0</v>
      </c>
      <c r="J3011" s="18">
        <v>0</v>
      </c>
      <c r="K3011" s="18">
        <v>0</v>
      </c>
      <c r="L3011" s="18">
        <v>0</v>
      </c>
      <c r="M3011" s="18">
        <v>0</v>
      </c>
      <c r="N3011" s="19" t="s">
        <v>6098</v>
      </c>
    </row>
    <row r="3012" spans="1:14" ht="47.25" x14ac:dyDescent="0.25">
      <c r="A3012" s="31" t="s">
        <v>5871</v>
      </c>
      <c r="B3012" s="19" t="s">
        <v>6031</v>
      </c>
      <c r="C3012" s="34" t="s">
        <v>6032</v>
      </c>
      <c r="D3012" s="18">
        <v>0</v>
      </c>
      <c r="E3012" s="18">
        <v>0</v>
      </c>
      <c r="F3012" s="18">
        <v>0</v>
      </c>
      <c r="G3012" s="18">
        <v>0</v>
      </c>
      <c r="H3012" s="18">
        <v>0</v>
      </c>
      <c r="I3012" s="18">
        <v>0</v>
      </c>
      <c r="J3012" s="18">
        <v>0</v>
      </c>
      <c r="K3012" s="18">
        <v>0</v>
      </c>
      <c r="L3012" s="18">
        <v>0</v>
      </c>
      <c r="M3012" s="18">
        <v>0</v>
      </c>
      <c r="N3012" s="19" t="s">
        <v>6098</v>
      </c>
    </row>
    <row r="3013" spans="1:14" ht="78.75" x14ac:dyDescent="0.25">
      <c r="A3013" s="31" t="s">
        <v>5871</v>
      </c>
      <c r="B3013" s="19" t="s">
        <v>6033</v>
      </c>
      <c r="C3013" s="34" t="s">
        <v>6034</v>
      </c>
      <c r="D3013" s="18">
        <v>0</v>
      </c>
      <c r="E3013" s="18">
        <v>0</v>
      </c>
      <c r="F3013" s="18">
        <v>0</v>
      </c>
      <c r="G3013" s="18">
        <v>0</v>
      </c>
      <c r="H3013" s="18">
        <v>0</v>
      </c>
      <c r="I3013" s="18">
        <v>0</v>
      </c>
      <c r="J3013" s="18">
        <v>0</v>
      </c>
      <c r="K3013" s="18">
        <v>0</v>
      </c>
      <c r="L3013" s="18">
        <v>0</v>
      </c>
      <c r="M3013" s="18">
        <v>0</v>
      </c>
      <c r="N3013" s="19" t="s">
        <v>6098</v>
      </c>
    </row>
    <row r="3014" spans="1:14" ht="31.5" x14ac:dyDescent="0.25">
      <c r="A3014" s="31" t="s">
        <v>5871</v>
      </c>
      <c r="B3014" s="19" t="s">
        <v>6035</v>
      </c>
      <c r="C3014" s="34" t="s">
        <v>6036</v>
      </c>
      <c r="D3014" s="18">
        <v>0</v>
      </c>
      <c r="E3014" s="18">
        <v>0</v>
      </c>
      <c r="F3014" s="18">
        <v>0</v>
      </c>
      <c r="G3014" s="18">
        <v>0</v>
      </c>
      <c r="H3014" s="18">
        <v>0</v>
      </c>
      <c r="I3014" s="18">
        <v>0</v>
      </c>
      <c r="J3014" s="18">
        <v>0</v>
      </c>
      <c r="K3014" s="18">
        <v>0</v>
      </c>
      <c r="L3014" s="18">
        <v>0</v>
      </c>
      <c r="M3014" s="18">
        <v>0</v>
      </c>
      <c r="N3014" s="19" t="s">
        <v>6098</v>
      </c>
    </row>
    <row r="3015" spans="1:14" ht="31.5" x14ac:dyDescent="0.25">
      <c r="A3015" s="31" t="s">
        <v>5871</v>
      </c>
      <c r="B3015" s="19" t="s">
        <v>6037</v>
      </c>
      <c r="C3015" s="34" t="s">
        <v>6038</v>
      </c>
      <c r="D3015" s="18">
        <v>0</v>
      </c>
      <c r="E3015" s="18">
        <v>0</v>
      </c>
      <c r="F3015" s="18">
        <v>0</v>
      </c>
      <c r="G3015" s="18">
        <v>0</v>
      </c>
      <c r="H3015" s="18">
        <v>0</v>
      </c>
      <c r="I3015" s="18">
        <v>0</v>
      </c>
      <c r="J3015" s="18">
        <v>0</v>
      </c>
      <c r="K3015" s="18">
        <v>0</v>
      </c>
      <c r="L3015" s="18">
        <v>0</v>
      </c>
      <c r="M3015" s="18">
        <v>0</v>
      </c>
      <c r="N3015" s="19" t="s">
        <v>6098</v>
      </c>
    </row>
    <row r="3016" spans="1:14" ht="31.5" x14ac:dyDescent="0.25">
      <c r="A3016" s="31" t="s">
        <v>5871</v>
      </c>
      <c r="B3016" s="19" t="s">
        <v>6039</v>
      </c>
      <c r="C3016" s="34" t="s">
        <v>6040</v>
      </c>
      <c r="D3016" s="18">
        <v>0</v>
      </c>
      <c r="E3016" s="18">
        <v>0</v>
      </c>
      <c r="F3016" s="18">
        <v>0</v>
      </c>
      <c r="G3016" s="18">
        <v>0</v>
      </c>
      <c r="H3016" s="18">
        <v>0</v>
      </c>
      <c r="I3016" s="18">
        <v>0</v>
      </c>
      <c r="J3016" s="18">
        <v>0</v>
      </c>
      <c r="K3016" s="18">
        <v>0</v>
      </c>
      <c r="L3016" s="18">
        <v>0</v>
      </c>
      <c r="M3016" s="18">
        <v>0</v>
      </c>
      <c r="N3016" s="19" t="s">
        <v>6098</v>
      </c>
    </row>
    <row r="3017" spans="1:14" ht="31.5" x14ac:dyDescent="0.25">
      <c r="A3017" s="31" t="s">
        <v>5871</v>
      </c>
      <c r="B3017" s="19" t="s">
        <v>6041</v>
      </c>
      <c r="C3017" s="34" t="s">
        <v>6042</v>
      </c>
      <c r="D3017" s="18">
        <v>0</v>
      </c>
      <c r="E3017" s="18">
        <v>0</v>
      </c>
      <c r="F3017" s="18">
        <v>0</v>
      </c>
      <c r="G3017" s="18">
        <v>0</v>
      </c>
      <c r="H3017" s="18">
        <v>0</v>
      </c>
      <c r="I3017" s="18">
        <v>0</v>
      </c>
      <c r="J3017" s="18">
        <v>0</v>
      </c>
      <c r="K3017" s="18">
        <v>0</v>
      </c>
      <c r="L3017" s="18">
        <v>0</v>
      </c>
      <c r="M3017" s="18">
        <v>0</v>
      </c>
      <c r="N3017" s="19" t="s">
        <v>6098</v>
      </c>
    </row>
    <row r="3018" spans="1:14" ht="78.75" x14ac:dyDescent="0.25">
      <c r="A3018" s="31" t="s">
        <v>5871</v>
      </c>
      <c r="B3018" s="19" t="s">
        <v>6043</v>
      </c>
      <c r="C3018" s="34" t="s">
        <v>6044</v>
      </c>
      <c r="D3018" s="18">
        <v>0</v>
      </c>
      <c r="E3018" s="18">
        <v>0</v>
      </c>
      <c r="F3018" s="18">
        <v>0</v>
      </c>
      <c r="G3018" s="18">
        <v>0</v>
      </c>
      <c r="H3018" s="18">
        <v>0</v>
      </c>
      <c r="I3018" s="18">
        <v>0</v>
      </c>
      <c r="J3018" s="18">
        <v>0</v>
      </c>
      <c r="K3018" s="18">
        <v>0</v>
      </c>
      <c r="L3018" s="18">
        <v>0</v>
      </c>
      <c r="M3018" s="18">
        <v>0</v>
      </c>
      <c r="N3018" s="19" t="s">
        <v>6098</v>
      </c>
    </row>
    <row r="3019" spans="1:14" ht="47.25" x14ac:dyDescent="0.25">
      <c r="A3019" s="31" t="s">
        <v>5871</v>
      </c>
      <c r="B3019" s="19" t="s">
        <v>6045</v>
      </c>
      <c r="C3019" s="34" t="s">
        <v>6046</v>
      </c>
      <c r="D3019" s="18">
        <v>0</v>
      </c>
      <c r="E3019" s="18">
        <v>0</v>
      </c>
      <c r="F3019" s="18">
        <v>0</v>
      </c>
      <c r="G3019" s="18">
        <v>0</v>
      </c>
      <c r="H3019" s="18">
        <v>0</v>
      </c>
      <c r="I3019" s="18">
        <v>0</v>
      </c>
      <c r="J3019" s="18">
        <v>0</v>
      </c>
      <c r="K3019" s="18">
        <v>0</v>
      </c>
      <c r="L3019" s="18">
        <v>0</v>
      </c>
      <c r="M3019" s="18">
        <v>0</v>
      </c>
      <c r="N3019" s="19" t="s">
        <v>6098</v>
      </c>
    </row>
    <row r="3020" spans="1:14" ht="47.25" x14ac:dyDescent="0.25">
      <c r="A3020" s="31" t="s">
        <v>5871</v>
      </c>
      <c r="B3020" s="19" t="s">
        <v>6047</v>
      </c>
      <c r="C3020" s="34" t="s">
        <v>6048</v>
      </c>
      <c r="D3020" s="18">
        <v>0</v>
      </c>
      <c r="E3020" s="18">
        <v>0</v>
      </c>
      <c r="F3020" s="18">
        <v>0</v>
      </c>
      <c r="G3020" s="18">
        <v>0</v>
      </c>
      <c r="H3020" s="18">
        <v>0</v>
      </c>
      <c r="I3020" s="18">
        <v>0</v>
      </c>
      <c r="J3020" s="18">
        <v>0</v>
      </c>
      <c r="K3020" s="18">
        <v>0</v>
      </c>
      <c r="L3020" s="18">
        <v>0</v>
      </c>
      <c r="M3020" s="18">
        <v>0</v>
      </c>
      <c r="N3020" s="19" t="s">
        <v>6098</v>
      </c>
    </row>
    <row r="3021" spans="1:14" ht="47.25" x14ac:dyDescent="0.25">
      <c r="A3021" s="31" t="s">
        <v>5871</v>
      </c>
      <c r="B3021" s="19" t="s">
        <v>6049</v>
      </c>
      <c r="C3021" s="34" t="s">
        <v>6050</v>
      </c>
      <c r="D3021" s="18">
        <v>0</v>
      </c>
      <c r="E3021" s="18">
        <v>0</v>
      </c>
      <c r="F3021" s="18">
        <v>0</v>
      </c>
      <c r="G3021" s="18">
        <v>0</v>
      </c>
      <c r="H3021" s="18">
        <v>0</v>
      </c>
      <c r="I3021" s="18">
        <v>0</v>
      </c>
      <c r="J3021" s="18">
        <v>0</v>
      </c>
      <c r="K3021" s="18">
        <v>0</v>
      </c>
      <c r="L3021" s="18">
        <v>0</v>
      </c>
      <c r="M3021" s="18">
        <v>0</v>
      </c>
      <c r="N3021" s="19" t="s">
        <v>6098</v>
      </c>
    </row>
    <row r="3022" spans="1:14" ht="47.25" x14ac:dyDescent="0.25">
      <c r="A3022" s="31" t="s">
        <v>5871</v>
      </c>
      <c r="B3022" s="19" t="s">
        <v>6051</v>
      </c>
      <c r="C3022" s="34" t="s">
        <v>6052</v>
      </c>
      <c r="D3022" s="18">
        <v>0</v>
      </c>
      <c r="E3022" s="18">
        <v>0</v>
      </c>
      <c r="F3022" s="18">
        <v>0</v>
      </c>
      <c r="G3022" s="18">
        <v>0</v>
      </c>
      <c r="H3022" s="18">
        <v>0</v>
      </c>
      <c r="I3022" s="18">
        <v>0</v>
      </c>
      <c r="J3022" s="18">
        <v>0</v>
      </c>
      <c r="K3022" s="18">
        <v>0</v>
      </c>
      <c r="L3022" s="18">
        <v>0</v>
      </c>
      <c r="M3022" s="18">
        <v>0</v>
      </c>
      <c r="N3022" s="19" t="s">
        <v>6098</v>
      </c>
    </row>
    <row r="3023" spans="1:14" ht="47.25" x14ac:dyDescent="0.25">
      <c r="A3023" s="31" t="s">
        <v>5871</v>
      </c>
      <c r="B3023" s="19" t="s">
        <v>6053</v>
      </c>
      <c r="C3023" s="34" t="s">
        <v>6054</v>
      </c>
      <c r="D3023" s="18">
        <v>0</v>
      </c>
      <c r="E3023" s="18">
        <v>0</v>
      </c>
      <c r="F3023" s="18">
        <v>0</v>
      </c>
      <c r="G3023" s="18">
        <v>0</v>
      </c>
      <c r="H3023" s="18">
        <v>0</v>
      </c>
      <c r="I3023" s="18">
        <v>0</v>
      </c>
      <c r="J3023" s="18">
        <v>0</v>
      </c>
      <c r="K3023" s="18">
        <v>0</v>
      </c>
      <c r="L3023" s="18">
        <v>0</v>
      </c>
      <c r="M3023" s="18">
        <v>0</v>
      </c>
      <c r="N3023" s="19" t="s">
        <v>6098</v>
      </c>
    </row>
    <row r="3024" spans="1:14" ht="47.25" x14ac:dyDescent="0.25">
      <c r="A3024" s="31" t="s">
        <v>5871</v>
      </c>
      <c r="B3024" s="19" t="s">
        <v>6055</v>
      </c>
      <c r="C3024" s="34" t="s">
        <v>6056</v>
      </c>
      <c r="D3024" s="18">
        <v>0</v>
      </c>
      <c r="E3024" s="18">
        <v>0</v>
      </c>
      <c r="F3024" s="18">
        <v>0</v>
      </c>
      <c r="G3024" s="18">
        <v>0</v>
      </c>
      <c r="H3024" s="18">
        <v>0</v>
      </c>
      <c r="I3024" s="18">
        <v>0</v>
      </c>
      <c r="J3024" s="18">
        <v>0</v>
      </c>
      <c r="K3024" s="18">
        <v>0</v>
      </c>
      <c r="L3024" s="18">
        <v>0</v>
      </c>
      <c r="M3024" s="18">
        <v>0</v>
      </c>
      <c r="N3024" s="19" t="s">
        <v>6098</v>
      </c>
    </row>
    <row r="3025" spans="1:14" ht="47.25" x14ac:dyDescent="0.25">
      <c r="A3025" s="31" t="s">
        <v>5871</v>
      </c>
      <c r="B3025" s="19" t="s">
        <v>6057</v>
      </c>
      <c r="C3025" s="34" t="s">
        <v>6058</v>
      </c>
      <c r="D3025" s="18">
        <v>0</v>
      </c>
      <c r="E3025" s="18">
        <v>0</v>
      </c>
      <c r="F3025" s="18">
        <v>0</v>
      </c>
      <c r="G3025" s="18">
        <v>0</v>
      </c>
      <c r="H3025" s="18">
        <v>0</v>
      </c>
      <c r="I3025" s="18">
        <v>0</v>
      </c>
      <c r="J3025" s="18">
        <v>0</v>
      </c>
      <c r="K3025" s="18">
        <v>0</v>
      </c>
      <c r="L3025" s="18">
        <v>0</v>
      </c>
      <c r="M3025" s="18">
        <v>0</v>
      </c>
      <c r="N3025" s="19" t="s">
        <v>6098</v>
      </c>
    </row>
    <row r="3026" spans="1:14" ht="47.25" x14ac:dyDescent="0.25">
      <c r="A3026" s="31" t="s">
        <v>5871</v>
      </c>
      <c r="B3026" s="19" t="s">
        <v>6059</v>
      </c>
      <c r="C3026" s="34" t="s">
        <v>6060</v>
      </c>
      <c r="D3026" s="18">
        <v>0</v>
      </c>
      <c r="E3026" s="18">
        <v>0</v>
      </c>
      <c r="F3026" s="18">
        <v>0</v>
      </c>
      <c r="G3026" s="18">
        <v>0</v>
      </c>
      <c r="H3026" s="18">
        <v>0</v>
      </c>
      <c r="I3026" s="18">
        <v>0</v>
      </c>
      <c r="J3026" s="18">
        <v>0</v>
      </c>
      <c r="K3026" s="18">
        <v>0</v>
      </c>
      <c r="L3026" s="18">
        <v>0</v>
      </c>
      <c r="M3026" s="18">
        <v>0</v>
      </c>
      <c r="N3026" s="19" t="s">
        <v>6098</v>
      </c>
    </row>
    <row r="3027" spans="1:14" ht="47.25" x14ac:dyDescent="0.25">
      <c r="A3027" s="31" t="s">
        <v>5871</v>
      </c>
      <c r="B3027" s="19" t="s">
        <v>6061</v>
      </c>
      <c r="C3027" s="34" t="s">
        <v>6062</v>
      </c>
      <c r="D3027" s="18">
        <v>0</v>
      </c>
      <c r="E3027" s="18">
        <v>0</v>
      </c>
      <c r="F3027" s="18">
        <v>0</v>
      </c>
      <c r="G3027" s="18">
        <v>0</v>
      </c>
      <c r="H3027" s="18">
        <v>0</v>
      </c>
      <c r="I3027" s="18">
        <v>0</v>
      </c>
      <c r="J3027" s="18">
        <v>0</v>
      </c>
      <c r="K3027" s="18">
        <v>0</v>
      </c>
      <c r="L3027" s="18">
        <v>0</v>
      </c>
      <c r="M3027" s="18">
        <v>0</v>
      </c>
      <c r="N3027" s="19" t="s">
        <v>6098</v>
      </c>
    </row>
    <row r="3028" spans="1:14" ht="47.25" x14ac:dyDescent="0.25">
      <c r="A3028" s="31" t="s">
        <v>5871</v>
      </c>
      <c r="B3028" s="19" t="s">
        <v>6063</v>
      </c>
      <c r="C3028" s="34" t="s">
        <v>6064</v>
      </c>
      <c r="D3028" s="18">
        <v>0</v>
      </c>
      <c r="E3028" s="18">
        <v>0</v>
      </c>
      <c r="F3028" s="18">
        <v>0</v>
      </c>
      <c r="G3028" s="18">
        <v>0</v>
      </c>
      <c r="H3028" s="18">
        <v>0</v>
      </c>
      <c r="I3028" s="18">
        <v>0</v>
      </c>
      <c r="J3028" s="18">
        <v>0</v>
      </c>
      <c r="K3028" s="18">
        <v>0</v>
      </c>
      <c r="L3028" s="18">
        <v>0</v>
      </c>
      <c r="M3028" s="18">
        <v>0</v>
      </c>
      <c r="N3028" s="19" t="s">
        <v>6098</v>
      </c>
    </row>
    <row r="3029" spans="1:14" ht="47.25" x14ac:dyDescent="0.25">
      <c r="A3029" s="31" t="s">
        <v>5871</v>
      </c>
      <c r="B3029" s="19" t="s">
        <v>6065</v>
      </c>
      <c r="C3029" s="34" t="s">
        <v>6066</v>
      </c>
      <c r="D3029" s="18">
        <v>0</v>
      </c>
      <c r="E3029" s="18">
        <v>0</v>
      </c>
      <c r="F3029" s="18">
        <v>0</v>
      </c>
      <c r="G3029" s="18">
        <v>0</v>
      </c>
      <c r="H3029" s="18">
        <v>0</v>
      </c>
      <c r="I3029" s="18">
        <v>0</v>
      </c>
      <c r="J3029" s="18">
        <v>0</v>
      </c>
      <c r="K3029" s="18">
        <v>0</v>
      </c>
      <c r="L3029" s="18">
        <v>0</v>
      </c>
      <c r="M3029" s="18">
        <v>0</v>
      </c>
      <c r="N3029" s="19" t="s">
        <v>6098</v>
      </c>
    </row>
    <row r="3030" spans="1:14" ht="47.25" x14ac:dyDescent="0.25">
      <c r="A3030" s="31" t="s">
        <v>5871</v>
      </c>
      <c r="B3030" s="19" t="s">
        <v>6067</v>
      </c>
      <c r="C3030" s="34" t="s">
        <v>6068</v>
      </c>
      <c r="D3030" s="18">
        <v>0</v>
      </c>
      <c r="E3030" s="18">
        <v>0</v>
      </c>
      <c r="F3030" s="18">
        <v>0</v>
      </c>
      <c r="G3030" s="18">
        <v>0</v>
      </c>
      <c r="H3030" s="18">
        <v>0</v>
      </c>
      <c r="I3030" s="18">
        <v>0</v>
      </c>
      <c r="J3030" s="18">
        <v>0</v>
      </c>
      <c r="K3030" s="18">
        <v>0</v>
      </c>
      <c r="L3030" s="18">
        <v>0</v>
      </c>
      <c r="M3030" s="18">
        <v>0</v>
      </c>
      <c r="N3030" s="19" t="s">
        <v>6098</v>
      </c>
    </row>
    <row r="3031" spans="1:14" ht="47.25" x14ac:dyDescent="0.25">
      <c r="A3031" s="31" t="s">
        <v>5871</v>
      </c>
      <c r="B3031" s="19" t="s">
        <v>6069</v>
      </c>
      <c r="C3031" s="34" t="s">
        <v>6070</v>
      </c>
      <c r="D3031" s="18">
        <v>0</v>
      </c>
      <c r="E3031" s="18">
        <v>0</v>
      </c>
      <c r="F3031" s="18">
        <v>0</v>
      </c>
      <c r="G3031" s="18">
        <v>0</v>
      </c>
      <c r="H3031" s="18">
        <v>0</v>
      </c>
      <c r="I3031" s="18">
        <v>0</v>
      </c>
      <c r="J3031" s="18">
        <v>0</v>
      </c>
      <c r="K3031" s="18">
        <v>0</v>
      </c>
      <c r="L3031" s="18">
        <v>0</v>
      </c>
      <c r="M3031" s="18">
        <v>0</v>
      </c>
      <c r="N3031" s="19" t="s">
        <v>6098</v>
      </c>
    </row>
    <row r="3032" spans="1:14" ht="78.75" x14ac:dyDescent="0.25">
      <c r="A3032" s="31" t="s">
        <v>5871</v>
      </c>
      <c r="B3032" s="19" t="s">
        <v>6071</v>
      </c>
      <c r="C3032" s="34" t="s">
        <v>6072</v>
      </c>
      <c r="D3032" s="18">
        <v>0</v>
      </c>
      <c r="E3032" s="18">
        <v>0</v>
      </c>
      <c r="F3032" s="18">
        <v>0</v>
      </c>
      <c r="G3032" s="18">
        <v>0</v>
      </c>
      <c r="H3032" s="18">
        <v>0</v>
      </c>
      <c r="I3032" s="18">
        <v>0</v>
      </c>
      <c r="J3032" s="18">
        <v>0</v>
      </c>
      <c r="K3032" s="18">
        <v>0</v>
      </c>
      <c r="L3032" s="18">
        <v>0</v>
      </c>
      <c r="M3032" s="18">
        <v>0</v>
      </c>
      <c r="N3032" s="19" t="s">
        <v>6098</v>
      </c>
    </row>
    <row r="3033" spans="1:14" ht="78.75" x14ac:dyDescent="0.25">
      <c r="A3033" s="31" t="s">
        <v>5871</v>
      </c>
      <c r="B3033" s="19" t="s">
        <v>6073</v>
      </c>
      <c r="C3033" s="34" t="s">
        <v>6074</v>
      </c>
      <c r="D3033" s="18">
        <v>0</v>
      </c>
      <c r="E3033" s="18">
        <v>0</v>
      </c>
      <c r="F3033" s="18">
        <v>0</v>
      </c>
      <c r="G3033" s="18">
        <v>0</v>
      </c>
      <c r="H3033" s="18">
        <v>0</v>
      </c>
      <c r="I3033" s="18">
        <v>0</v>
      </c>
      <c r="J3033" s="18">
        <v>0</v>
      </c>
      <c r="K3033" s="18">
        <v>0</v>
      </c>
      <c r="L3033" s="18">
        <v>0</v>
      </c>
      <c r="M3033" s="18">
        <v>0</v>
      </c>
      <c r="N3033" s="19" t="s">
        <v>6098</v>
      </c>
    </row>
    <row r="3034" spans="1:14" ht="94.5" x14ac:dyDescent="0.25">
      <c r="A3034" s="31" t="s">
        <v>5871</v>
      </c>
      <c r="B3034" s="19" t="s">
        <v>6075</v>
      </c>
      <c r="C3034" s="34" t="s">
        <v>6076</v>
      </c>
      <c r="D3034" s="18">
        <v>0</v>
      </c>
      <c r="E3034" s="18">
        <v>0</v>
      </c>
      <c r="F3034" s="18">
        <v>0</v>
      </c>
      <c r="G3034" s="18">
        <v>0</v>
      </c>
      <c r="H3034" s="18">
        <v>0</v>
      </c>
      <c r="I3034" s="18">
        <v>0</v>
      </c>
      <c r="J3034" s="18">
        <v>0</v>
      </c>
      <c r="K3034" s="18">
        <v>0</v>
      </c>
      <c r="L3034" s="18">
        <v>0</v>
      </c>
      <c r="M3034" s="18">
        <v>0</v>
      </c>
      <c r="N3034" s="19" t="s">
        <v>6098</v>
      </c>
    </row>
    <row r="3035" spans="1:14" ht="63" x14ac:dyDescent="0.25">
      <c r="A3035" s="31" t="s">
        <v>5871</v>
      </c>
      <c r="B3035" s="19" t="s">
        <v>6077</v>
      </c>
      <c r="C3035" s="34" t="s">
        <v>6078</v>
      </c>
      <c r="D3035" s="18">
        <v>0</v>
      </c>
      <c r="E3035" s="18">
        <v>0</v>
      </c>
      <c r="F3035" s="18">
        <v>0</v>
      </c>
      <c r="G3035" s="18">
        <v>0</v>
      </c>
      <c r="H3035" s="18">
        <v>0</v>
      </c>
      <c r="I3035" s="18">
        <v>0</v>
      </c>
      <c r="J3035" s="18">
        <v>0</v>
      </c>
      <c r="K3035" s="18">
        <v>0</v>
      </c>
      <c r="L3035" s="18">
        <v>0</v>
      </c>
      <c r="M3035" s="18">
        <v>0</v>
      </c>
      <c r="N3035" s="19" t="s">
        <v>6098</v>
      </c>
    </row>
    <row r="3036" spans="1:14" ht="63" x14ac:dyDescent="0.25">
      <c r="A3036" s="31" t="s">
        <v>5871</v>
      </c>
      <c r="B3036" s="19" t="s">
        <v>6079</v>
      </c>
      <c r="C3036" s="34" t="s">
        <v>6080</v>
      </c>
      <c r="D3036" s="18">
        <v>0</v>
      </c>
      <c r="E3036" s="18">
        <v>0</v>
      </c>
      <c r="F3036" s="18">
        <v>0</v>
      </c>
      <c r="G3036" s="18">
        <v>0</v>
      </c>
      <c r="H3036" s="18">
        <v>0</v>
      </c>
      <c r="I3036" s="18">
        <v>0</v>
      </c>
      <c r="J3036" s="18">
        <v>0</v>
      </c>
      <c r="K3036" s="18">
        <v>0</v>
      </c>
      <c r="L3036" s="18">
        <v>0</v>
      </c>
      <c r="M3036" s="18">
        <v>0</v>
      </c>
      <c r="N3036" s="19" t="s">
        <v>6098</v>
      </c>
    </row>
    <row r="3037" spans="1:14" ht="94.5" x14ac:dyDescent="0.25">
      <c r="A3037" s="31" t="s">
        <v>5871</v>
      </c>
      <c r="B3037" s="19" t="s">
        <v>6081</v>
      </c>
      <c r="C3037" s="34" t="s">
        <v>6082</v>
      </c>
      <c r="D3037" s="18">
        <v>0</v>
      </c>
      <c r="E3037" s="18">
        <v>0</v>
      </c>
      <c r="F3037" s="18">
        <v>0</v>
      </c>
      <c r="G3037" s="18">
        <v>0</v>
      </c>
      <c r="H3037" s="18">
        <v>0</v>
      </c>
      <c r="I3037" s="18">
        <v>0</v>
      </c>
      <c r="J3037" s="18">
        <v>0</v>
      </c>
      <c r="K3037" s="18">
        <v>0</v>
      </c>
      <c r="L3037" s="18">
        <v>0</v>
      </c>
      <c r="M3037" s="18">
        <v>0</v>
      </c>
      <c r="N3037" s="19" t="s">
        <v>6098</v>
      </c>
    </row>
    <row r="3038" spans="1:14" ht="110.25" x14ac:dyDescent="0.25">
      <c r="A3038" s="31" t="s">
        <v>5871</v>
      </c>
      <c r="B3038" s="19" t="s">
        <v>6083</v>
      </c>
      <c r="C3038" s="34" t="s">
        <v>6084</v>
      </c>
      <c r="D3038" s="18">
        <v>0</v>
      </c>
      <c r="E3038" s="18">
        <v>0</v>
      </c>
      <c r="F3038" s="18">
        <v>0</v>
      </c>
      <c r="G3038" s="18">
        <v>0</v>
      </c>
      <c r="H3038" s="18">
        <v>0</v>
      </c>
      <c r="I3038" s="18">
        <v>0</v>
      </c>
      <c r="J3038" s="18">
        <v>0</v>
      </c>
      <c r="K3038" s="18">
        <v>0</v>
      </c>
      <c r="L3038" s="18">
        <v>0</v>
      </c>
      <c r="M3038" s="18">
        <v>0</v>
      </c>
      <c r="N3038" s="19" t="s">
        <v>6098</v>
      </c>
    </row>
    <row r="3039" spans="1:14" ht="78.75" x14ac:dyDescent="0.25">
      <c r="A3039" s="31" t="s">
        <v>5871</v>
      </c>
      <c r="B3039" s="19" t="s">
        <v>6085</v>
      </c>
      <c r="C3039" s="34" t="s">
        <v>6086</v>
      </c>
      <c r="D3039" s="18">
        <v>0</v>
      </c>
      <c r="E3039" s="18">
        <v>0</v>
      </c>
      <c r="F3039" s="18">
        <v>0</v>
      </c>
      <c r="G3039" s="18">
        <v>0</v>
      </c>
      <c r="H3039" s="18">
        <v>0</v>
      </c>
      <c r="I3039" s="18">
        <v>0</v>
      </c>
      <c r="J3039" s="18">
        <v>0</v>
      </c>
      <c r="K3039" s="18">
        <v>0</v>
      </c>
      <c r="L3039" s="18">
        <v>0</v>
      </c>
      <c r="M3039" s="18">
        <v>0</v>
      </c>
      <c r="N3039" s="19" t="s">
        <v>6098</v>
      </c>
    </row>
    <row r="3040" spans="1:14" ht="78.75" x14ac:dyDescent="0.25">
      <c r="A3040" s="31" t="s">
        <v>5871</v>
      </c>
      <c r="B3040" s="19" t="s">
        <v>6087</v>
      </c>
      <c r="C3040" s="34" t="s">
        <v>6088</v>
      </c>
      <c r="D3040" s="18">
        <v>0</v>
      </c>
      <c r="E3040" s="18">
        <v>0</v>
      </c>
      <c r="F3040" s="18">
        <v>0</v>
      </c>
      <c r="G3040" s="18">
        <v>0</v>
      </c>
      <c r="H3040" s="18">
        <v>0</v>
      </c>
      <c r="I3040" s="18">
        <v>0</v>
      </c>
      <c r="J3040" s="18">
        <v>0</v>
      </c>
      <c r="K3040" s="18">
        <v>0</v>
      </c>
      <c r="L3040" s="18">
        <v>0</v>
      </c>
      <c r="M3040" s="18">
        <v>0</v>
      </c>
      <c r="N3040" s="19" t="s">
        <v>6098</v>
      </c>
    </row>
    <row r="3041" spans="1:14" ht="47.25" x14ac:dyDescent="0.25">
      <c r="A3041" s="31" t="s">
        <v>5871</v>
      </c>
      <c r="B3041" s="19" t="s">
        <v>6089</v>
      </c>
      <c r="C3041" s="34" t="s">
        <v>6090</v>
      </c>
      <c r="D3041" s="18">
        <v>0</v>
      </c>
      <c r="E3041" s="18">
        <v>0</v>
      </c>
      <c r="F3041" s="18">
        <v>0</v>
      </c>
      <c r="G3041" s="18">
        <v>0</v>
      </c>
      <c r="H3041" s="18">
        <v>0</v>
      </c>
      <c r="I3041" s="18">
        <v>0</v>
      </c>
      <c r="J3041" s="18">
        <v>0</v>
      </c>
      <c r="K3041" s="18">
        <v>0</v>
      </c>
      <c r="L3041" s="18">
        <v>0</v>
      </c>
      <c r="M3041" s="18">
        <v>0</v>
      </c>
      <c r="N3041" s="19" t="s">
        <v>6098</v>
      </c>
    </row>
    <row r="3042" spans="1:14" ht="78.75" x14ac:dyDescent="0.25">
      <c r="A3042" s="31" t="s">
        <v>5871</v>
      </c>
      <c r="B3042" s="19" t="s">
        <v>6091</v>
      </c>
      <c r="C3042" s="34" t="s">
        <v>6092</v>
      </c>
      <c r="D3042" s="18">
        <v>0</v>
      </c>
      <c r="E3042" s="18">
        <v>0</v>
      </c>
      <c r="F3042" s="18">
        <v>0</v>
      </c>
      <c r="G3042" s="18">
        <v>0</v>
      </c>
      <c r="H3042" s="18">
        <v>0</v>
      </c>
      <c r="I3042" s="18">
        <v>0</v>
      </c>
      <c r="J3042" s="18">
        <v>0</v>
      </c>
      <c r="K3042" s="18">
        <v>0</v>
      </c>
      <c r="L3042" s="18">
        <v>0</v>
      </c>
      <c r="M3042" s="18">
        <v>0</v>
      </c>
      <c r="N3042" s="19" t="s">
        <v>6098</v>
      </c>
    </row>
    <row r="3043" spans="1:14" ht="94.5" x14ac:dyDescent="0.25">
      <c r="A3043" s="31" t="s">
        <v>5871</v>
      </c>
      <c r="B3043" s="19" t="s">
        <v>6093</v>
      </c>
      <c r="C3043" s="34" t="s">
        <v>6094</v>
      </c>
      <c r="D3043" s="18">
        <v>0</v>
      </c>
      <c r="E3043" s="18">
        <v>0</v>
      </c>
      <c r="F3043" s="18">
        <v>0</v>
      </c>
      <c r="G3043" s="18">
        <v>0</v>
      </c>
      <c r="H3043" s="18">
        <v>0</v>
      </c>
      <c r="I3043" s="18">
        <v>0</v>
      </c>
      <c r="J3043" s="18">
        <v>0</v>
      </c>
      <c r="K3043" s="18">
        <v>0</v>
      </c>
      <c r="L3043" s="18">
        <v>0</v>
      </c>
      <c r="M3043" s="18">
        <v>0</v>
      </c>
      <c r="N3043" s="19" t="s">
        <v>6098</v>
      </c>
    </row>
    <row r="3044" spans="1:14" ht="47.25" x14ac:dyDescent="0.25">
      <c r="A3044" s="31" t="s">
        <v>5871</v>
      </c>
      <c r="B3044" s="19" t="s">
        <v>6095</v>
      </c>
      <c r="C3044" s="34" t="s">
        <v>6096</v>
      </c>
      <c r="D3044" s="18">
        <v>0</v>
      </c>
      <c r="E3044" s="18">
        <v>0</v>
      </c>
      <c r="F3044" s="18">
        <v>0</v>
      </c>
      <c r="G3044" s="18">
        <v>0</v>
      </c>
      <c r="H3044" s="18">
        <v>0</v>
      </c>
      <c r="I3044" s="18">
        <v>0</v>
      </c>
      <c r="J3044" s="18">
        <v>0</v>
      </c>
      <c r="K3044" s="18">
        <v>0</v>
      </c>
      <c r="L3044" s="18">
        <v>0</v>
      </c>
      <c r="M3044" s="18">
        <v>0</v>
      </c>
      <c r="N3044" s="19" t="s">
        <v>6098</v>
      </c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1" t="s">
        <v>41</v>
      </c>
      <c r="B2" s="22">
        <v>2016</v>
      </c>
      <c r="C2" s="22">
        <v>2017</v>
      </c>
      <c r="D2" s="22">
        <v>2018</v>
      </c>
      <c r="E2" s="22">
        <v>2019</v>
      </c>
      <c r="F2" s="22">
        <v>2020</v>
      </c>
      <c r="G2" s="22">
        <v>2021</v>
      </c>
      <c r="H2" s="22">
        <v>2022</v>
      </c>
      <c r="I2" s="22">
        <v>2023</v>
      </c>
      <c r="J2" s="22">
        <v>2024</v>
      </c>
      <c r="K2" s="23" t="s">
        <v>29</v>
      </c>
    </row>
    <row r="3" spans="1:11" x14ac:dyDescent="0.25">
      <c r="A3" s="24" t="s">
        <v>30</v>
      </c>
      <c r="B3" s="17"/>
      <c r="C3" s="17">
        <v>2.3490000000000002</v>
      </c>
      <c r="D3" s="17">
        <v>2.5619999999999998</v>
      </c>
      <c r="E3" s="17">
        <v>2.7530000000000001</v>
      </c>
      <c r="F3" s="17">
        <v>2.9609999999999999</v>
      </c>
      <c r="G3" s="17">
        <v>3.1859999999999999</v>
      </c>
      <c r="H3" s="17"/>
      <c r="I3" s="17"/>
      <c r="J3" s="17"/>
      <c r="K3" s="25">
        <v>2.76</v>
      </c>
    </row>
    <row r="4" spans="1:11" x14ac:dyDescent="0.25">
      <c r="A4" s="24" t="s">
        <v>31</v>
      </c>
      <c r="B4" s="17"/>
      <c r="C4" s="17">
        <v>2.234</v>
      </c>
      <c r="D4" s="17">
        <v>2.4569999999999999</v>
      </c>
      <c r="E4" s="17">
        <v>2.6659999999999999</v>
      </c>
      <c r="F4" s="17">
        <v>2.8929999999999998</v>
      </c>
      <c r="G4" s="17">
        <v>3.1389999999999998</v>
      </c>
      <c r="H4" s="17"/>
      <c r="I4" s="17"/>
      <c r="J4" s="17"/>
      <c r="K4" s="25">
        <v>2.68</v>
      </c>
    </row>
    <row r="5" spans="1:11" x14ac:dyDescent="0.25">
      <c r="A5" s="24" t="s">
        <v>32</v>
      </c>
      <c r="B5" s="17"/>
      <c r="C5" s="17">
        <v>2.2370000000000001</v>
      </c>
      <c r="D5" s="17">
        <v>2.4609999999999999</v>
      </c>
      <c r="E5" s="17">
        <v>2.67</v>
      </c>
      <c r="F5" s="17">
        <v>2.8969999999999998</v>
      </c>
      <c r="G5" s="17">
        <v>3.1429999999999998</v>
      </c>
      <c r="H5" s="17"/>
      <c r="I5" s="17"/>
      <c r="J5" s="17"/>
      <c r="K5" s="25">
        <v>2.68</v>
      </c>
    </row>
    <row r="6" spans="1:11" x14ac:dyDescent="0.25">
      <c r="A6" s="24" t="s">
        <v>33</v>
      </c>
      <c r="B6" s="17"/>
      <c r="C6" s="17">
        <v>2.032</v>
      </c>
      <c r="D6" s="17">
        <v>2.2349999999999999</v>
      </c>
      <c r="E6" s="17">
        <v>2.4249999999999998</v>
      </c>
      <c r="F6" s="17">
        <v>2.6309999999999998</v>
      </c>
      <c r="G6" s="17">
        <v>2.855</v>
      </c>
      <c r="H6" s="17"/>
      <c r="I6" s="17"/>
      <c r="J6" s="17"/>
      <c r="K6" s="25">
        <v>2.44</v>
      </c>
    </row>
    <row r="7" spans="1:11" x14ac:dyDescent="0.25">
      <c r="A7" s="24" t="s">
        <v>34</v>
      </c>
      <c r="B7" s="17"/>
      <c r="C7" s="17">
        <v>2.3239999999999998</v>
      </c>
      <c r="D7" s="17">
        <v>2.556</v>
      </c>
      <c r="E7" s="17">
        <v>2.7730000000000001</v>
      </c>
      <c r="F7" s="17">
        <v>3.0089999999999999</v>
      </c>
      <c r="G7" s="17">
        <v>3.2650000000000001</v>
      </c>
      <c r="H7" s="17"/>
      <c r="I7" s="17"/>
      <c r="J7" s="17"/>
      <c r="K7" s="25">
        <v>2.79</v>
      </c>
    </row>
    <row r="8" spans="1:11" x14ac:dyDescent="0.25">
      <c r="A8" s="24" t="s">
        <v>35</v>
      </c>
      <c r="B8" s="17"/>
      <c r="C8" s="17">
        <v>1.96</v>
      </c>
      <c r="D8" s="17">
        <v>2.1560000000000001</v>
      </c>
      <c r="E8" s="17">
        <v>2.339</v>
      </c>
      <c r="F8" s="17">
        <v>2.5379999999999998</v>
      </c>
      <c r="G8" s="17">
        <v>2.754</v>
      </c>
      <c r="H8" s="17"/>
      <c r="I8" s="17"/>
      <c r="J8" s="17"/>
      <c r="K8" s="25">
        <v>2.35</v>
      </c>
    </row>
    <row r="9" spans="1:11" x14ac:dyDescent="0.25">
      <c r="A9" s="24" t="s">
        <v>36</v>
      </c>
      <c r="B9" s="17"/>
      <c r="C9" s="17">
        <v>1.984</v>
      </c>
      <c r="D9" s="17">
        <v>2.1829999999999998</v>
      </c>
      <c r="E9" s="17">
        <v>2.3679999999999999</v>
      </c>
      <c r="F9" s="17">
        <v>2.57</v>
      </c>
      <c r="G9" s="17">
        <v>2.7879999999999998</v>
      </c>
      <c r="H9" s="17"/>
      <c r="I9" s="17"/>
      <c r="J9" s="17"/>
      <c r="K9" s="25">
        <v>2.38</v>
      </c>
    </row>
    <row r="10" spans="1:11" x14ac:dyDescent="0.25">
      <c r="A10" s="24" t="s">
        <v>37</v>
      </c>
      <c r="B10" s="17"/>
      <c r="C10" s="17">
        <v>2.0409999999999999</v>
      </c>
      <c r="D10" s="17">
        <v>2.2450000000000001</v>
      </c>
      <c r="E10" s="17">
        <v>2.4359999999999999</v>
      </c>
      <c r="F10" s="17">
        <v>2.6429999999999998</v>
      </c>
      <c r="G10" s="17">
        <v>2.8679999999999999</v>
      </c>
      <c r="H10" s="17"/>
      <c r="I10" s="17"/>
      <c r="J10" s="17"/>
      <c r="K10" s="25">
        <v>2.4500000000000002</v>
      </c>
    </row>
    <row r="11" spans="1:11" x14ac:dyDescent="0.25">
      <c r="A11" s="24" t="s">
        <v>38</v>
      </c>
      <c r="B11" s="17"/>
      <c r="C11" s="17">
        <v>1.9730000000000001</v>
      </c>
      <c r="D11" s="17">
        <v>2.17</v>
      </c>
      <c r="E11" s="17">
        <v>2.3540000000000001</v>
      </c>
      <c r="F11" s="17">
        <v>2.5539999999999998</v>
      </c>
      <c r="G11" s="17">
        <v>2.7719999999999998</v>
      </c>
      <c r="H11" s="17"/>
      <c r="I11" s="17"/>
      <c r="J11" s="17"/>
      <c r="K11" s="25">
        <v>2.36</v>
      </c>
    </row>
    <row r="12" spans="1:11" x14ac:dyDescent="0.25">
      <c r="A12" s="24" t="s">
        <v>39</v>
      </c>
      <c r="B12" s="17"/>
      <c r="C12" s="17">
        <v>2.0129999999999999</v>
      </c>
      <c r="D12" s="17">
        <v>2.3149999999999999</v>
      </c>
      <c r="E12" s="17">
        <v>2.528</v>
      </c>
      <c r="F12" s="17">
        <v>2.7610000000000001</v>
      </c>
      <c r="G12" s="17">
        <v>3.0150000000000001</v>
      </c>
      <c r="H12" s="17"/>
      <c r="I12" s="17"/>
      <c r="J12" s="17"/>
      <c r="K12" s="25">
        <v>2.5299999999999998</v>
      </c>
    </row>
    <row r="13" spans="1:11" x14ac:dyDescent="0.25">
      <c r="A13" s="24" t="s">
        <v>40</v>
      </c>
      <c r="B13" s="17"/>
      <c r="C13" s="17">
        <v>2.2869999999999999</v>
      </c>
      <c r="D13" s="17">
        <v>2.516</v>
      </c>
      <c r="E13" s="17">
        <v>2.73</v>
      </c>
      <c r="F13" s="17">
        <v>2.9620000000000002</v>
      </c>
      <c r="G13" s="17">
        <v>3.214</v>
      </c>
      <c r="H13" s="17"/>
      <c r="I13" s="17"/>
      <c r="J13" s="17"/>
      <c r="K13" s="25">
        <v>2.74</v>
      </c>
    </row>
    <row r="14" spans="1:11" x14ac:dyDescent="0.25">
      <c r="A14" s="24" t="s">
        <v>42</v>
      </c>
      <c r="B14" s="17">
        <v>1.9039999999999999</v>
      </c>
      <c r="C14" s="17">
        <v>2.1989999999999998</v>
      </c>
      <c r="D14" s="17">
        <v>2.33</v>
      </c>
      <c r="E14" s="20">
        <v>2.6337281791332563</v>
      </c>
      <c r="F14" s="20">
        <v>2.6871596004587155</v>
      </c>
      <c r="G14" s="20">
        <v>2.7953058647982489</v>
      </c>
      <c r="H14" s="20">
        <v>2.8830195189660222</v>
      </c>
      <c r="I14" s="20">
        <v>2.9744749473296959</v>
      </c>
      <c r="J14" s="20">
        <v>3.063709195749587</v>
      </c>
      <c r="K14" s="26">
        <v>2.8395662177392551</v>
      </c>
    </row>
    <row r="15" spans="1:11" x14ac:dyDescent="0.25">
      <c r="A15" s="24" t="s">
        <v>43</v>
      </c>
      <c r="B15" s="17">
        <v>2.0329999999999999</v>
      </c>
      <c r="C15" s="17">
        <v>2.4119999999999999</v>
      </c>
      <c r="D15" s="17">
        <v>2.4550000000000001</v>
      </c>
      <c r="E15" s="20">
        <v>2.7389700000000001</v>
      </c>
      <c r="F15" s="20">
        <v>2.8352499999999998</v>
      </c>
      <c r="G15" s="20">
        <v>2.9458899999999999</v>
      </c>
      <c r="H15" s="20">
        <v>3.0360999999999998</v>
      </c>
      <c r="I15" s="20">
        <v>3.1286700000000001</v>
      </c>
      <c r="J15" s="20">
        <v>3.2225301000000002</v>
      </c>
      <c r="K15" s="26">
        <v>2.98456835</v>
      </c>
    </row>
    <row r="16" spans="1:11" x14ac:dyDescent="0.25">
      <c r="A16" s="24" t="s">
        <v>44</v>
      </c>
      <c r="B16" s="17">
        <v>1.885</v>
      </c>
      <c r="C16" s="17">
        <v>2.1930000000000001</v>
      </c>
      <c r="D16" s="17">
        <v>2.254</v>
      </c>
      <c r="E16" s="20">
        <v>2.8423633496724339</v>
      </c>
      <c r="F16" s="20">
        <v>2.8790957777532618</v>
      </c>
      <c r="G16" s="20">
        <v>3.0004707495425667</v>
      </c>
      <c r="H16" s="20">
        <v>3.0860520644137521</v>
      </c>
      <c r="I16" s="20">
        <v>3.1915690772564353</v>
      </c>
      <c r="J16" s="20">
        <v>3.2873161495741283</v>
      </c>
      <c r="K16" s="26">
        <v>3.047811194702096</v>
      </c>
    </row>
    <row r="17" spans="1:11" x14ac:dyDescent="0.25">
      <c r="A17" s="24" t="s">
        <v>45</v>
      </c>
      <c r="B17" s="17">
        <v>2.02</v>
      </c>
      <c r="C17" s="17">
        <v>2.3079999999999998</v>
      </c>
      <c r="D17" s="17">
        <v>2.4470000000000001</v>
      </c>
      <c r="E17" s="20">
        <v>2.6975128088964899</v>
      </c>
      <c r="F17" s="20">
        <v>2.7769805153873568</v>
      </c>
      <c r="G17" s="20">
        <v>2.8843426991770067</v>
      </c>
      <c r="H17" s="20">
        <v>2.9725147215549059</v>
      </c>
      <c r="I17" s="20">
        <v>3.0631805259792504</v>
      </c>
      <c r="J17" s="20">
        <v>3.155075941758628</v>
      </c>
      <c r="K17" s="26">
        <v>2.9249345354589393</v>
      </c>
    </row>
    <row r="18" spans="1:11" x14ac:dyDescent="0.25">
      <c r="A18" s="24" t="s">
        <v>46</v>
      </c>
      <c r="B18" s="17">
        <v>2.3370000000000002</v>
      </c>
      <c r="C18" s="17">
        <v>2.6720000000000002</v>
      </c>
      <c r="D18" s="17">
        <v>2.7759999999999998</v>
      </c>
      <c r="E18" s="20">
        <v>2.9161719463892601</v>
      </c>
      <c r="F18" s="20">
        <v>3.0287893636138001</v>
      </c>
      <c r="G18" s="20">
        <v>3.14625253156533</v>
      </c>
      <c r="H18" s="20">
        <v>3.2442302947860502</v>
      </c>
      <c r="I18" s="20">
        <v>3.3444587366410499</v>
      </c>
      <c r="J18" s="20">
        <v>3.4447924987402816</v>
      </c>
      <c r="K18" s="26">
        <v>3.1874492286226288</v>
      </c>
    </row>
    <row r="19" spans="1:11" x14ac:dyDescent="0.25">
      <c r="A19" s="24" t="s">
        <v>47</v>
      </c>
      <c r="B19" s="17">
        <v>2.5089999999999999</v>
      </c>
      <c r="C19" s="17">
        <v>2.6469999999999998</v>
      </c>
      <c r="D19" s="17">
        <v>2.8559999999999999</v>
      </c>
      <c r="E19" s="20">
        <v>3.4082322698521166</v>
      </c>
      <c r="F19" s="20">
        <v>3.3824757152986922</v>
      </c>
      <c r="G19" s="20">
        <v>3.514444285298691</v>
      </c>
      <c r="H19" s="20">
        <v>3.623637769498691</v>
      </c>
      <c r="I19" s="20">
        <v>3.7359533233826916</v>
      </c>
      <c r="J19" s="20">
        <v>3.8480319230841724</v>
      </c>
      <c r="K19" s="26">
        <v>3.5854625477358422</v>
      </c>
    </row>
    <row r="20" spans="1:11" x14ac:dyDescent="0.25">
      <c r="A20" s="24" t="s">
        <v>48</v>
      </c>
      <c r="B20" s="17">
        <v>2.085</v>
      </c>
      <c r="C20" s="17">
        <v>2.3460000000000001</v>
      </c>
      <c r="D20" s="17">
        <v>2.399</v>
      </c>
      <c r="E20" s="20">
        <v>2.8639692199664664</v>
      </c>
      <c r="F20" s="20">
        <v>3.1126218265153081</v>
      </c>
      <c r="G20" s="20">
        <v>3.2326433690055034</v>
      </c>
      <c r="H20" s="20">
        <v>3.3338448354246144</v>
      </c>
      <c r="I20" s="20">
        <v>3.4359435797070161</v>
      </c>
      <c r="J20" s="20">
        <v>3.5390218870982268</v>
      </c>
      <c r="K20" s="26">
        <v>3.2530074529528559</v>
      </c>
    </row>
    <row r="21" spans="1:11" x14ac:dyDescent="0.25">
      <c r="A21" s="24" t="s">
        <v>49</v>
      </c>
      <c r="B21" s="17">
        <v>2.11</v>
      </c>
      <c r="C21" s="17">
        <v>2.306</v>
      </c>
      <c r="D21" s="17">
        <v>2.4550000000000001</v>
      </c>
      <c r="E21" s="20">
        <v>2.8459772828432182</v>
      </c>
      <c r="F21" s="20">
        <v>3.0781065197734967</v>
      </c>
      <c r="G21" s="20">
        <v>3.198629124708801</v>
      </c>
      <c r="H21" s="20">
        <v>3.2984995781017004</v>
      </c>
      <c r="I21" s="20">
        <v>3.4016178955547156</v>
      </c>
      <c r="J21" s="20">
        <v>3.5036664324213573</v>
      </c>
      <c r="K21" s="26">
        <v>3.2210828055672152</v>
      </c>
    </row>
    <row r="22" spans="1:11" ht="16.5" thickBot="1" x14ac:dyDescent="0.3">
      <c r="A22" s="27" t="s">
        <v>50</v>
      </c>
      <c r="B22" s="28">
        <v>1.9730000000000001</v>
      </c>
      <c r="C22" s="28">
        <v>2.2469999999999999</v>
      </c>
      <c r="D22" s="28">
        <v>2.3980000000000001</v>
      </c>
      <c r="E22" s="29">
        <v>2.8914032773255136</v>
      </c>
      <c r="F22" s="29">
        <v>2.9279311214338901</v>
      </c>
      <c r="G22" s="29">
        <v>2.9073836849334094</v>
      </c>
      <c r="H22" s="29">
        <v>2.9958238678568692</v>
      </c>
      <c r="I22" s="29">
        <v>3.0895150887612783</v>
      </c>
      <c r="J22" s="29">
        <v>3.1822005414241166</v>
      </c>
      <c r="K22" s="30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2020-02-21T11:23:09Z</dcterms:modified>
</cp:coreProperties>
</file>