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Отправка на общественное обсуждение (март 2020) (Версия 1)\E0213_1075260020043_01\"/>
    </mc:Choice>
  </mc:AlternateContent>
  <bookViews>
    <workbookView xWindow="0" yWindow="0" windowWidth="2904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'f9'!$A$1:$N$1047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L32" i="189"/>
  <c r="M32" i="189"/>
  <c r="M29" i="189" s="1"/>
  <c r="K63" i="189"/>
  <c r="L63" i="189"/>
  <c r="M63" i="189"/>
  <c r="K64" i="189"/>
  <c r="L64" i="189"/>
  <c r="M64" i="189"/>
  <c r="K67" i="189"/>
  <c r="L67" i="189"/>
  <c r="M67" i="189"/>
  <c r="K68" i="189"/>
  <c r="L68" i="189"/>
  <c r="M68" i="189"/>
  <c r="K69" i="189"/>
  <c r="L69" i="189"/>
  <c r="M69" i="189"/>
  <c r="K71" i="189"/>
  <c r="L71" i="189"/>
  <c r="M71" i="189"/>
  <c r="K72" i="189"/>
  <c r="L72" i="189"/>
  <c r="M72" i="189"/>
  <c r="K73" i="189"/>
  <c r="L73" i="189"/>
  <c r="M73" i="189"/>
  <c r="K75" i="189"/>
  <c r="L75" i="189"/>
  <c r="M75" i="189"/>
  <c r="K76" i="189"/>
  <c r="L76" i="189"/>
  <c r="M76" i="189"/>
  <c r="K119" i="189"/>
  <c r="L119" i="189"/>
  <c r="M119" i="189"/>
  <c r="K139" i="189"/>
  <c r="L139" i="189"/>
  <c r="M139" i="189"/>
  <c r="K400" i="189"/>
  <c r="L400" i="189"/>
  <c r="M400" i="189"/>
  <c r="K536" i="189"/>
  <c r="L536" i="189"/>
  <c r="M536" i="189"/>
  <c r="K817" i="189"/>
  <c r="L817" i="189"/>
  <c r="M817" i="189"/>
  <c r="K832" i="189"/>
  <c r="L832" i="189"/>
  <c r="M832" i="189"/>
  <c r="K840" i="189"/>
  <c r="L840" i="189"/>
  <c r="M840" i="189"/>
  <c r="K841" i="189"/>
  <c r="L841" i="189"/>
  <c r="M841" i="189"/>
  <c r="K842" i="189"/>
  <c r="L842" i="189"/>
  <c r="M842" i="189"/>
  <c r="K845" i="189"/>
  <c r="L845" i="189"/>
  <c r="M845" i="189"/>
  <c r="K846" i="189"/>
  <c r="L846" i="189"/>
  <c r="M846" i="189"/>
  <c r="K847" i="189"/>
  <c r="L847" i="189"/>
  <c r="M847" i="189"/>
  <c r="K849" i="189"/>
  <c r="L849" i="189"/>
  <c r="M849" i="189"/>
  <c r="K955" i="189"/>
  <c r="L955" i="189"/>
  <c r="M955" i="189"/>
  <c r="K997" i="189"/>
  <c r="L997" i="189"/>
  <c r="M997" i="189"/>
  <c r="K998" i="189"/>
  <c r="L998" i="189"/>
  <c r="M998" i="189"/>
  <c r="K1011" i="189"/>
  <c r="K24" i="189" s="1"/>
  <c r="L1011" i="189"/>
  <c r="L24" i="189" s="1"/>
  <c r="M1011" i="189"/>
  <c r="M24" i="189" s="1"/>
  <c r="K1013" i="189"/>
  <c r="K25" i="189" s="1"/>
  <c r="L1013" i="189"/>
  <c r="L25" i="189" s="1"/>
  <c r="M1013" i="189"/>
  <c r="M25" i="189" s="1"/>
  <c r="K1014" i="189"/>
  <c r="K26" i="189" s="1"/>
  <c r="L1014" i="189"/>
  <c r="L26" i="189" s="1"/>
  <c r="M1014" i="189"/>
  <c r="M26" i="189" s="1"/>
  <c r="D32" i="189"/>
  <c r="D29" i="189" s="1"/>
  <c r="E32" i="189"/>
  <c r="F32" i="189"/>
  <c r="G32" i="189"/>
  <c r="H32" i="189"/>
  <c r="I32" i="189"/>
  <c r="J32" i="189"/>
  <c r="D63" i="189"/>
  <c r="E63" i="189"/>
  <c r="F63" i="189"/>
  <c r="G63" i="189"/>
  <c r="H63" i="189"/>
  <c r="I63" i="189"/>
  <c r="J63" i="189"/>
  <c r="D64" i="189"/>
  <c r="E64" i="189"/>
  <c r="F64" i="189"/>
  <c r="G64" i="189"/>
  <c r="H64" i="189"/>
  <c r="I64" i="189"/>
  <c r="J64" i="189"/>
  <c r="D67" i="189"/>
  <c r="E67" i="189"/>
  <c r="F67" i="189"/>
  <c r="G67" i="189"/>
  <c r="H67" i="189"/>
  <c r="I67" i="189"/>
  <c r="J67" i="189"/>
  <c r="D68" i="189"/>
  <c r="E68" i="189"/>
  <c r="F68" i="189"/>
  <c r="G68" i="189"/>
  <c r="H68" i="189"/>
  <c r="I68" i="189"/>
  <c r="J68" i="189"/>
  <c r="D69" i="189"/>
  <c r="E69" i="189"/>
  <c r="F69" i="189"/>
  <c r="G69" i="189"/>
  <c r="H69" i="189"/>
  <c r="I69" i="189"/>
  <c r="J69" i="189"/>
  <c r="D71" i="189"/>
  <c r="E71" i="189"/>
  <c r="F71" i="189"/>
  <c r="G71" i="189"/>
  <c r="H71" i="189"/>
  <c r="I71" i="189"/>
  <c r="J71" i="189"/>
  <c r="D72" i="189"/>
  <c r="E72" i="189"/>
  <c r="F72" i="189"/>
  <c r="G72" i="189"/>
  <c r="H72" i="189"/>
  <c r="I72" i="189"/>
  <c r="J72" i="189"/>
  <c r="D73" i="189"/>
  <c r="E73" i="189"/>
  <c r="F73" i="189"/>
  <c r="G73" i="189"/>
  <c r="H73" i="189"/>
  <c r="I73" i="189"/>
  <c r="J73" i="189"/>
  <c r="D75" i="189"/>
  <c r="E75" i="189"/>
  <c r="F75" i="189"/>
  <c r="G75" i="189"/>
  <c r="H75" i="189"/>
  <c r="I75" i="189"/>
  <c r="J75" i="189"/>
  <c r="D76" i="189"/>
  <c r="E76" i="189"/>
  <c r="F76" i="189"/>
  <c r="G76" i="189"/>
  <c r="H76" i="189"/>
  <c r="I76" i="189"/>
  <c r="J76" i="189"/>
  <c r="D119" i="189"/>
  <c r="E119" i="189"/>
  <c r="F119" i="189"/>
  <c r="G119" i="189"/>
  <c r="H119" i="189"/>
  <c r="I119" i="189"/>
  <c r="J119" i="189"/>
  <c r="D139" i="189"/>
  <c r="E139" i="189"/>
  <c r="F139" i="189"/>
  <c r="G139" i="189"/>
  <c r="H139" i="189"/>
  <c r="I139" i="189"/>
  <c r="J139" i="189"/>
  <c r="D400" i="189"/>
  <c r="E400" i="189"/>
  <c r="F400" i="189"/>
  <c r="G400" i="189"/>
  <c r="H400" i="189"/>
  <c r="I400" i="189"/>
  <c r="J400" i="189"/>
  <c r="D536" i="189"/>
  <c r="E536" i="189"/>
  <c r="F536" i="189"/>
  <c r="G536" i="189"/>
  <c r="H536" i="189"/>
  <c r="I536" i="189"/>
  <c r="J536" i="189"/>
  <c r="D817" i="189"/>
  <c r="E817" i="189"/>
  <c r="F817" i="189"/>
  <c r="G817" i="189"/>
  <c r="H817" i="189"/>
  <c r="I817" i="189"/>
  <c r="J817" i="189"/>
  <c r="D832" i="189"/>
  <c r="E832" i="189"/>
  <c r="F832" i="189"/>
  <c r="G832" i="189"/>
  <c r="H832" i="189"/>
  <c r="I832" i="189"/>
  <c r="J832" i="189"/>
  <c r="D840" i="189"/>
  <c r="E840" i="189"/>
  <c r="F840" i="189"/>
  <c r="G840" i="189"/>
  <c r="H840" i="189"/>
  <c r="I840" i="189"/>
  <c r="J840" i="189"/>
  <c r="D841" i="189"/>
  <c r="E841" i="189"/>
  <c r="F841" i="189"/>
  <c r="G841" i="189"/>
  <c r="H841" i="189"/>
  <c r="I841" i="189"/>
  <c r="J841" i="189"/>
  <c r="D842" i="189"/>
  <c r="E842" i="189"/>
  <c r="F842" i="189"/>
  <c r="G842" i="189"/>
  <c r="H842" i="189"/>
  <c r="I842" i="189"/>
  <c r="J842" i="189"/>
  <c r="D845" i="189"/>
  <c r="E845" i="189"/>
  <c r="F845" i="189"/>
  <c r="G845" i="189"/>
  <c r="H845" i="189"/>
  <c r="I845" i="189"/>
  <c r="J845" i="189"/>
  <c r="D846" i="189"/>
  <c r="E846" i="189"/>
  <c r="F846" i="189"/>
  <c r="G846" i="189"/>
  <c r="H846" i="189"/>
  <c r="I846" i="189"/>
  <c r="J846" i="189"/>
  <c r="D847" i="189"/>
  <c r="E847" i="189"/>
  <c r="F847" i="189"/>
  <c r="G847" i="189"/>
  <c r="H847" i="189"/>
  <c r="I847" i="189"/>
  <c r="J847" i="189"/>
  <c r="D849" i="189"/>
  <c r="E849" i="189"/>
  <c r="F849" i="189"/>
  <c r="G849" i="189"/>
  <c r="H849" i="189"/>
  <c r="I849" i="189"/>
  <c r="J849" i="189"/>
  <c r="D955" i="189"/>
  <c r="E955" i="189"/>
  <c r="F955" i="189"/>
  <c r="G955" i="189"/>
  <c r="H955" i="189"/>
  <c r="I955" i="189"/>
  <c r="J955" i="189"/>
  <c r="D997" i="189"/>
  <c r="E997" i="189"/>
  <c r="F997" i="189"/>
  <c r="G997" i="189"/>
  <c r="H997" i="189"/>
  <c r="I997" i="189"/>
  <c r="J997" i="189"/>
  <c r="D998" i="189"/>
  <c r="E998" i="189"/>
  <c r="F998" i="189"/>
  <c r="G998" i="189"/>
  <c r="H998" i="189"/>
  <c r="I998" i="189"/>
  <c r="J998" i="189"/>
  <c r="D1011" i="189"/>
  <c r="D24" i="189" s="1"/>
  <c r="E1011" i="189"/>
  <c r="E24" i="189" s="1"/>
  <c r="F1011" i="189"/>
  <c r="F24" i="189" s="1"/>
  <c r="G1011" i="189"/>
  <c r="G24" i="189" s="1"/>
  <c r="H1011" i="189"/>
  <c r="H24" i="189" s="1"/>
  <c r="I1011" i="189"/>
  <c r="I24" i="189" s="1"/>
  <c r="J1011" i="189"/>
  <c r="J24" i="189" s="1"/>
  <c r="D1013" i="189"/>
  <c r="D25" i="189" s="1"/>
  <c r="E1013" i="189"/>
  <c r="E25" i="189" s="1"/>
  <c r="F1013" i="189"/>
  <c r="F25" i="189" s="1"/>
  <c r="G1013" i="189"/>
  <c r="G25" i="189" s="1"/>
  <c r="H1013" i="189"/>
  <c r="H25" i="189" s="1"/>
  <c r="I1013" i="189"/>
  <c r="I25" i="189" s="1"/>
  <c r="J1013" i="189"/>
  <c r="J25" i="189" s="1"/>
  <c r="D1014" i="189"/>
  <c r="D26" i="189" s="1"/>
  <c r="E1014" i="189"/>
  <c r="E26" i="189" s="1"/>
  <c r="F1014" i="189"/>
  <c r="F26" i="189" s="1"/>
  <c r="G1014" i="189"/>
  <c r="G26" i="189" s="1"/>
  <c r="H1014" i="189"/>
  <c r="H26" i="189" s="1"/>
  <c r="I1014" i="189"/>
  <c r="I26" i="189" s="1"/>
  <c r="J1014" i="189"/>
  <c r="J26" i="189" s="1"/>
  <c r="J996" i="189" l="1"/>
  <c r="J23" i="189" s="1"/>
  <c r="F996" i="189"/>
  <c r="F23" i="189" s="1"/>
  <c r="F74" i="189"/>
  <c r="K70" i="189"/>
  <c r="L66" i="189"/>
  <c r="L65" i="189" s="1"/>
  <c r="E996" i="189"/>
  <c r="E23" i="189" s="1"/>
  <c r="I996" i="189"/>
  <c r="I23" i="189" s="1"/>
  <c r="E74" i="189"/>
  <c r="D66" i="189"/>
  <c r="J399" i="189"/>
  <c r="I399" i="189"/>
  <c r="H996" i="189"/>
  <c r="H23" i="189" s="1"/>
  <c r="D996" i="189"/>
  <c r="D23" i="189" s="1"/>
  <c r="I118" i="189"/>
  <c r="D74" i="189"/>
  <c r="H70" i="189"/>
  <c r="H65" i="189" s="1"/>
  <c r="D70" i="189"/>
  <c r="I66" i="189"/>
  <c r="G62" i="189"/>
  <c r="M996" i="189"/>
  <c r="M23" i="189" s="1"/>
  <c r="M70" i="189"/>
  <c r="L70" i="189"/>
  <c r="M66" i="189"/>
  <c r="K62" i="189"/>
  <c r="G996" i="189"/>
  <c r="G23" i="189" s="1"/>
  <c r="F399" i="189"/>
  <c r="H118" i="189"/>
  <c r="G70" i="189"/>
  <c r="F66" i="189"/>
  <c r="H66" i="189"/>
  <c r="J62" i="189"/>
  <c r="F62" i="189"/>
  <c r="K66" i="189"/>
  <c r="K65" i="189" s="1"/>
  <c r="E399" i="189"/>
  <c r="G118" i="189"/>
  <c r="J70" i="189"/>
  <c r="J65" i="189" s="1"/>
  <c r="J28" i="189" s="1"/>
  <c r="F70" i="189"/>
  <c r="E66" i="189"/>
  <c r="G66" i="189"/>
  <c r="I62" i="189"/>
  <c r="E62" i="189"/>
  <c r="K848" i="189"/>
  <c r="K816" i="189"/>
  <c r="M62" i="189"/>
  <c r="D399" i="189"/>
  <c r="J118" i="189"/>
  <c r="F118" i="189"/>
  <c r="I70" i="189"/>
  <c r="I65" i="189" s="1"/>
  <c r="E70" i="189"/>
  <c r="J66" i="189"/>
  <c r="H62" i="189"/>
  <c r="D62" i="189"/>
  <c r="L62" i="189"/>
  <c r="E118" i="189"/>
  <c r="K74" i="189"/>
  <c r="J816" i="189"/>
  <c r="J117" i="189" s="1"/>
  <c r="J22" i="189" s="1"/>
  <c r="I848" i="189"/>
  <c r="I816" i="189"/>
  <c r="F29" i="189"/>
  <c r="M848" i="189"/>
  <c r="L74" i="189"/>
  <c r="J848" i="189"/>
  <c r="H848" i="189"/>
  <c r="H816" i="189"/>
  <c r="E29" i="189"/>
  <c r="L848" i="189"/>
  <c r="M74" i="189"/>
  <c r="F848" i="189"/>
  <c r="F816" i="189"/>
  <c r="J74" i="189"/>
  <c r="E848" i="189"/>
  <c r="E816" i="189"/>
  <c r="E117" i="189" s="1"/>
  <c r="E22" i="189" s="1"/>
  <c r="K118" i="189"/>
  <c r="K996" i="189"/>
  <c r="K23" i="189" s="1"/>
  <c r="D118" i="189"/>
  <c r="L399" i="189"/>
  <c r="I74" i="189"/>
  <c r="H399" i="189"/>
  <c r="G816" i="189"/>
  <c r="D816" i="189"/>
  <c r="J29" i="189"/>
  <c r="L996" i="189"/>
  <c r="L23" i="189" s="1"/>
  <c r="D848" i="189"/>
  <c r="I29" i="189"/>
  <c r="H29" i="189"/>
  <c r="G848" i="189"/>
  <c r="G29" i="189"/>
  <c r="G399" i="189"/>
  <c r="K399" i="189"/>
  <c r="L118" i="189"/>
  <c r="M118" i="189"/>
  <c r="M399" i="189"/>
  <c r="H74" i="189"/>
  <c r="G74" i="189"/>
  <c r="M816" i="189"/>
  <c r="L29" i="189"/>
  <c r="L816" i="189"/>
  <c r="K29" i="189"/>
  <c r="D65" i="189" l="1"/>
  <c r="M65" i="189"/>
  <c r="M28" i="189" s="1"/>
  <c r="M21" i="189" s="1"/>
  <c r="L117" i="189"/>
  <c r="L22" i="189" s="1"/>
  <c r="K117" i="189"/>
  <c r="K22" i="189" s="1"/>
  <c r="F117" i="189"/>
  <c r="F22" i="189" s="1"/>
  <c r="E65" i="189"/>
  <c r="G65" i="189"/>
  <c r="G28" i="189" s="1"/>
  <c r="M117" i="189"/>
  <c r="M22" i="189" s="1"/>
  <c r="F65" i="189"/>
  <c r="F28" i="189" s="1"/>
  <c r="F27" i="189" s="1"/>
  <c r="F20" i="189" s="1"/>
  <c r="L28" i="189"/>
  <c r="L21" i="189" s="1"/>
  <c r="D28" i="189"/>
  <c r="D21" i="189" s="1"/>
  <c r="D117" i="189"/>
  <c r="D22" i="189" s="1"/>
  <c r="K28" i="189"/>
  <c r="K21" i="189" s="1"/>
  <c r="G117" i="189"/>
  <c r="G22" i="189" s="1"/>
  <c r="H117" i="189"/>
  <c r="H22" i="189" s="1"/>
  <c r="I117" i="189"/>
  <c r="I22" i="189" s="1"/>
  <c r="H28" i="189"/>
  <c r="H21" i="189" s="1"/>
  <c r="E28" i="189"/>
  <c r="E27" i="189" s="1"/>
  <c r="E20" i="189" s="1"/>
  <c r="I28" i="189"/>
  <c r="I21" i="189" s="1"/>
  <c r="J21" i="189"/>
  <c r="J27" i="189"/>
  <c r="J20" i="189" s="1"/>
  <c r="L27" i="189" l="1"/>
  <c r="L20" i="189" s="1"/>
  <c r="K27" i="189"/>
  <c r="K20" i="189" s="1"/>
  <c r="D27" i="189"/>
  <c r="D20" i="189" s="1"/>
  <c r="E21" i="189"/>
  <c r="M27" i="189"/>
  <c r="M20" i="189" s="1"/>
  <c r="G27" i="189"/>
  <c r="G20" i="189" s="1"/>
  <c r="G21" i="189"/>
  <c r="F21" i="189"/>
  <c r="H27" i="189"/>
  <c r="H20" i="189" s="1"/>
  <c r="I27" i="189"/>
  <c r="I20" i="189" s="1"/>
</calcChain>
</file>

<file path=xl/sharedStrings.xml><?xml version="1.0" encoding="utf-8"?>
<sst xmlns="http://schemas.openxmlformats.org/spreadsheetml/2006/main" count="4172" uniqueCount="2105">
  <si>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</si>
  <si>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</si>
  <si>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</si>
  <si>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</si>
  <si>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</si>
  <si>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</si>
  <si>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</si>
  <si>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</si>
  <si>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</si>
  <si>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</si>
  <si>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</si>
  <si>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</si>
  <si>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</si>
  <si>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</si>
  <si>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</si>
  <si>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</si>
  <si>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</si>
  <si>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</si>
  <si>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</si>
  <si>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</si>
  <si>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</si>
  <si>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</si>
  <si>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</si>
  <si>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</si>
  <si>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</si>
  <si>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</si>
  <si>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</si>
  <si>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</si>
  <si>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</si>
  <si>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</si>
  <si>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</si>
  <si>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</si>
  <si>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</si>
  <si>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</si>
  <si>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</si>
  <si>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</si>
  <si>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</si>
  <si>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</si>
  <si>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</si>
  <si>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</si>
  <si>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</si>
  <si>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</si>
  <si>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</si>
  <si>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</si>
  <si>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</si>
  <si>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</si>
  <si>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</si>
  <si>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</si>
  <si>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</si>
  <si>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</si>
  <si>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</si>
  <si>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</si>
  <si>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</si>
  <si>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</si>
  <si>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</si>
  <si>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</si>
  <si>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</si>
  <si>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</si>
  <si>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</si>
  <si>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</si>
  <si>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</si>
  <si>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</si>
  <si>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</si>
  <si>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</si>
  <si>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</si>
  <si>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</si>
  <si>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</si>
  <si>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</si>
  <si>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</si>
  <si>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</si>
  <si>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</si>
  <si>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</si>
  <si>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</si>
  <si>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</si>
  <si>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</si>
  <si>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</si>
  <si>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</si>
  <si>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</si>
  <si>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</si>
  <si>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</si>
  <si>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</si>
  <si>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</si>
  <si>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</si>
  <si>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двухцепной КЛ 10 кВ от ячеек 1 и 2 СШ ПС 35/10 кВ Чистые Пруды до РТП 10/0,4 кВ в жилом районе «Чистые Пруды» (ООО "Кировспецмонтаж") протяженность по трассе 1,37 км</t>
  </si>
  <si>
    <t>F_KRE-00010-000</t>
  </si>
  <si>
    <t>Строительство двухцепной КЛ 10 кВ от ячеек 1 и 2 СШ ПС 35/10 кВ Чистые Пруды до РТП 10/0,4 кВ в жилом районе «Чистые Пруды» (ООО "Кировспецмонтаж") (ВОЛС+демонтажные работы) протяженность по трассе 2,92 км</t>
  </si>
  <si>
    <t>G_KRE-00010-002</t>
  </si>
  <si>
    <t>Строительство питающей ВЛ-110 кВ ПС 110/10 кВ "Речная" протяженность по трассе 1,328 км. (ВЛ в двухцепном исполнении - 1,328 км.)</t>
  </si>
  <si>
    <t>F_KRE-00064-000</t>
  </si>
  <si>
    <t>Строительство ЛЭП-10 кВ, КЛ-10 кВ от опоры № 35 отпайки на Р-22 "С" ЛЭП-10 кВ №2 1СШ РУ-10 кВ ПС 110/10 кВ "Кстинино", 2 СШ РУ-10 кВ ПС 110/10 кВ "Кстинино", монтаж выключателя (АО "КРИК" мкр. "Верхние Черемушки") протяженность по трассе 3,406 км</t>
  </si>
  <si>
    <t>G_KRE-00064-001</t>
  </si>
  <si>
    <t>Строительство ВЛ 0,4 кВ в районе села Русаново Орловского сельского поселения Орловского района (ВЛ 0,4 кВ протяженностью 0,061 км) (для техприсоединения ООО "Агрофирма "Пригородная", договор № 431002664 от 11.10.2017, 150-670 кВт)</t>
  </si>
  <si>
    <t>I_KRE-00107-024</t>
  </si>
  <si>
    <t>Строительство ТП 10/0,4 кВ с трансформаторами 2х250 кВА для Техприсоединения ООО Агрофирма Пригородная, договор № 431002664 от 11.10.17, с.Русаново Орловского р-а (до 670 кВт; "Модернизация распредсетей 0,4-10 кВ"; трансформаторная мощность 0,5 МВА)</t>
  </si>
  <si>
    <t>I_KRE-00107-025</t>
  </si>
  <si>
    <t>Строительство ВЛ-10 кВ от Ф-3 и Ф-8 ПС 110/10 кВ Кырчаны в районе с. Архангельское Немского района Кировской области, протяженностью - 14,03 км, с установкой двух пунктов секционирования 10 кВ (ВЛ в двухцепном исполнении - 5,829 км., в одноцепном исполнении - 8,201 км.) (для техприсоединения АО "Агрофирма "Немский", договор №431005561 от 30.03.2018, свыше 670 кВт)</t>
  </si>
  <si>
    <t>I_KRE-00107-026</t>
  </si>
  <si>
    <t>Строительство ВЛ 0,4 кВ в с. Адышево Оричевского района Кировской области, протяженностью - 0,047 км (для техприсоединения ООО "Агрофирма "Адышево", договор №431010447 от 19.09.2018, свыше 150 кВт)</t>
  </si>
  <si>
    <t>J_KRE-00107-034</t>
  </si>
  <si>
    <t>Строительство ТП с трансформатором 160 кВА в с. Адышево Оричевского района Кировской области (для техприсоединения ООО "Агрофирма "Адышево", договор №431010447 от 19.09.2018, свыше 150 кВт)</t>
  </si>
  <si>
    <t>J_KRE-00107-035</t>
  </si>
  <si>
    <t>Строительство ВЛ 0,4-10 кВ в Омутнинском районе Кировской области, протяженностью - 0,100 км (для техприсоединения ООО "ВяткаЛесинторг", договор №431011520 от 05.10.2018, свыше 150 кВт)</t>
  </si>
  <si>
    <t>J_KRE-00107-036</t>
  </si>
  <si>
    <t>Строительство ТП с трансформатором 250 кВА в Омутнинском районе Кировской области (для техприсоединения ООО "ВяткаЛесинторг", договор №431011520 от 05.10.2018, свыше 150 кВт)</t>
  </si>
  <si>
    <t>J_KRE-00107-037</t>
  </si>
  <si>
    <t>Строительство ВЛ 0,4-10 кВ в с/п Юбилейное Котельничского района Кировской области, протяженность - 0,073 км (для техприсоединения ООО Агрофирма "Колхоз "Путь Ленина", договор № 431008618 от 03.07.2018, свыше 150 кВт)</t>
  </si>
  <si>
    <t>J_KRE-00107-038</t>
  </si>
  <si>
    <t>Строительство ТП с трансформаторами 2х250 кВА в с/п Юбилейное Котельничского района Кировской области (для техприсоединения ООО Агрофирма "Колхоз "Путь Ленина", договор № 431008618 от 03.07.2018, свыше 150 кВт)</t>
  </si>
  <si>
    <t>J_KRE-00107-039</t>
  </si>
  <si>
    <t>Строительство ВЛ 0,4-10 кВ в с. Адышево Оричевского района Кировской области, протяженностью - 0,075 км (для техприсоединения ООО "Агрофирма "Адышево", договор № 431012080 от 13.11.2018, свыше 150 кВт)</t>
  </si>
  <si>
    <t>J_KRE-00107-040</t>
  </si>
  <si>
    <t>Строительство ТП с трансформатором 250 кВА в с. Адышево Оричевского района Кировской области (для техприсоединения ООО "Агрофирма "Адышево", договор № 431012080 от 13.11.2018, свыше 150 кВт)</t>
  </si>
  <si>
    <t>J_KRE-00107-041</t>
  </si>
  <si>
    <t>Строительство ВЛ 0,4-10 кВ в с. Утманово Подосиновского района Кировской области, протяженностью - 0,090 км (для техприсоединения ООО "Лесоруб", договор № 431010989 от 21.09.2018, свыше 150 кВт)</t>
  </si>
  <si>
    <t>J_KRE-00107-042</t>
  </si>
  <si>
    <t>Строительство ВЛ 0,4-10 кВ в с. Коршик Оричевского района Кировской области протяженностью - 0,230 км (для техприсоединения ООО "Агрофирма "Коршик", договор № 431013578 от 01.03.2019, свыше 150 кВт)</t>
  </si>
  <si>
    <t>J_KRE-00107-043</t>
  </si>
  <si>
    <t>Строительство ТП с трансформаторами 2х 250 кВА в с. Коршик Оричевского района Кировской области (для техприсоединения ООО "Агрофирма "Коршик", договор № 431013578 от 01.03.2019, свыше 150 кВт)</t>
  </si>
  <si>
    <t>J_KRE-00107-044</t>
  </si>
  <si>
    <t>Строительство ВЛ 0,4-10 кВ в д. Слободка Слободского района Кировской области протяженностью - 0,110 км (для техприсоединения ООО "КировФорест", договор № 431013880 от 14.03.2019, свыше 150 кВт)</t>
  </si>
  <si>
    <t>J_KRE-00107-045</t>
  </si>
  <si>
    <t>Строительство ТП с трансформатором 630 кВА в д. Слободка Слободского района Кировской области (для техприсоединения ООО "КировФорест", договор № 431013880 от 14.03.2019, свыше 150 кВт)</t>
  </si>
  <si>
    <t>J_KRE-00107-046</t>
  </si>
  <si>
    <t>Строительство ВЛ 10 кВ в п. Октябрьский Зуевского района Кировской области протяженностью - 0,080 км (для техприсоединения ОАО "Племзавод Мухинский", договор № 431013881 от 01.04.2019, свыше 150 кВт)</t>
  </si>
  <si>
    <t>J_KRE-00107-047</t>
  </si>
  <si>
    <t>Строительство ВЛ 0,4 кВ в с. Полом Кирово-Чепецкого района Кировской области протяженностью - 0,050 км (для техприсоединения ООО "Партнер", договор № 431013581 от 22.03.2019, свыше 150 кВт)</t>
  </si>
  <si>
    <t>J_KRE-00107-048</t>
  </si>
  <si>
    <t>Строительство КВЛ 10 кВ в с/п Бобинское Слободского района Кировской области протяженностью - 4,977 км (для техприсоединения ЗАО "Кировский молочный комбинат", договор № 431014123 от 01.04.2019, свыше 670 кВт)</t>
  </si>
  <si>
    <t>J_KRE-00107-049</t>
  </si>
  <si>
    <t>Строительство ВЛ 10 кВ в с. Филиппово Кирово-Чепецкого района Кировской области протяженностью 2,450 км (для техприсоединения АО "Агрофирма "Дороничи", договор № 431015149 от 13.05.2019, свыше 670 кВт)</t>
  </si>
  <si>
    <t>J_KRE-00107-051</t>
  </si>
  <si>
    <t>Строительство ВЛ 0,4-10 кВ в г. Сосновка Вятскополянского района Кировской области, протяженностью - 0,040 км (для техприсоединения ООО "Нептун", договор № 431016078 от 27.06.2019, свыше 150 кВт)</t>
  </si>
  <si>
    <t>J_KRE-00107-052</t>
  </si>
  <si>
    <t>Строительство ТП с трансформатором 400 кВА в г. Сосновка Вятскополянского района Кировской области (для техприсоединения ООО "Нептун", договор № 431016078 от 27.06.2019, свыше 150 кВт)</t>
  </si>
  <si>
    <t>J_KRE-00107-053</t>
  </si>
  <si>
    <t>Строительство ВЛ 0,4-10 кВ в с. Верхосунье Фаленского района Кировской области, протяженность - 0,500 км (для техприсоединения ООО "СПП-Верхосунское", договор № 431017573 от 01.10.2019, свыше 150 кВт)</t>
  </si>
  <si>
    <t>K_KRE-00107-055</t>
  </si>
  <si>
    <t>Строительство ТП с трансформатором 400 кВА в с. Верхосунье Фаленского района Кировской области (для техприсоединения ООО "СПП-Верхосунское", договор № 431017573 от 01.10.2019, свыше 150 кВт)</t>
  </si>
  <si>
    <t>K_KRE-00107-056</t>
  </si>
  <si>
    <t>Строительство ВЛ 10 кВ в с. Вожгалы Куменского района Кировской области, протяженность - 0,660 км (для техприсоединения ОАО "Вожгальский маслодельно-сыродельный завод", договор № 431018007 от 02.12.2019, свыше 670 кВт)</t>
  </si>
  <si>
    <t>K_KRE-00107-057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</si>
  <si>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</si>
  <si>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</si>
  <si>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</si>
  <si>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</si>
  <si>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</si>
  <si>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</si>
  <si>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</si>
  <si>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</si>
  <si>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</si>
  <si>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</si>
  <si>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</si>
  <si>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</si>
  <si>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</si>
  <si>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</si>
  <si>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</si>
  <si>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</si>
  <si>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</si>
  <si>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</si>
  <si>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</si>
  <si>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</si>
  <si>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Модернизация ВЛ 10 кВ ф.1, ф.9 ПС 110/10 кВ "Искра"  (ООО ТД Искра) протяженность по трассе 0,778 км</t>
  </si>
  <si>
    <t>F_KRE-00011-002</t>
  </si>
  <si>
    <t>Модернизация ВЛ-0,4 кВ (ИП Шилов Евгений Александрович) протяженность по трассе 0,120км</t>
  </si>
  <si>
    <t>G_KRE-00011-005</t>
  </si>
  <si>
    <t>Монтаж трансформатора мощностью 250 кВА - 1 шт (ООО ТД Искра)</t>
  </si>
  <si>
    <t>F_KRE-00012-001</t>
  </si>
  <si>
    <t>Замена трансформаторов тока в ТП - 3 шт  (КОГАОУ ДОД – «Центр дополнительного образования одаренных школьников»)</t>
  </si>
  <si>
    <t>G_KRE-00012-003</t>
  </si>
  <si>
    <t>Монтаж автоматического выключателя в ТП - 1 шт (ООО "Лес Трейд")</t>
  </si>
  <si>
    <t>G_KRE-00012-005</t>
  </si>
  <si>
    <t>Замена трансформатора мощностью 160 кВА на 250 кВА, замена трансформатора тока (ООО "Лес")</t>
  </si>
  <si>
    <t>G_KRE-00012-006</t>
  </si>
  <si>
    <t>Замена трансформатора мощностью 100 кВА на 400 кВА  (Пономарев М.А.)</t>
  </si>
  <si>
    <t>G_KRE-00012-007</t>
  </si>
  <si>
    <t>Замена трансформатора 160 кВа на тр-р 250 кВА; замена трансформаторов тока на 400/5 - 3 шт, монтаж автомата 0,4 кВ -1 шт. в ТП 10/0,4 кВ (ИП Шилов Евгений Александрович)</t>
  </si>
  <si>
    <t>G_KRE-00012-008</t>
  </si>
  <si>
    <t>Замена трансформаторов тока в ТП - 3 шт (ООО Агрофирма "Колхоз "Путь Ленина")</t>
  </si>
  <si>
    <t>G_KRE-00012-009</t>
  </si>
  <si>
    <t>Модернизация ВЛ 0.4 кВ (ООО "Уралхим-транс") протяженность по трассе 0,04 км</t>
  </si>
  <si>
    <t>G_KRE-00012-010</t>
  </si>
  <si>
    <t>Монтаж трансформатора мощностью 630 кВА -1 шт (ООО "Уралхим-транс")</t>
  </si>
  <si>
    <t>G_KRE-00012-011</t>
  </si>
  <si>
    <t>Модернизация ТП С-3510 "Валовни" в д.Стулово Слободского района (ООО Монолит)</t>
  </si>
  <si>
    <t>H_KRE-00012-012</t>
  </si>
  <si>
    <t>Монтаж ячейки №4 РУ-6кВ ПС Луза (ОАО "Коммунэнерго")</t>
  </si>
  <si>
    <t>G_KRE-00075-000</t>
  </si>
  <si>
    <t>Модернизация распределительных устройств 6-10 кВ ПС/110/35/10/6 кВ "Луза"  (ООО Хольц Хаус)</t>
  </si>
  <si>
    <t>H_KRE-00075-001</t>
  </si>
  <si>
    <t>Модернизация ТП-312-250  от ВЛ 10 кВ ф№3 ПС Мухино 35/10 кВ в п. Октябрьский Зуевского района (Замена трансформатора в ТП-312 на 400 кВА, замена трансформатора тока, монтаж автомата в РУ-0,4 кВ) (ОАО "Племзавод Мухинский")</t>
  </si>
  <si>
    <t>H_KRE-00107-000</t>
  </si>
  <si>
    <t>Модернизация распредсетей ВЛ 0,4-10 кВ от ВЛ 10 кВ ф.№5 ПС Нижнеивкино 110/10 кВ в с.Адышево Оричевского района» (Модернизация ЛЭП-10 кВ протяженностью 0,495 км, ЛЭП-0,4 кВ протяженностью 0,100 км, ТП-10/0,4 мощностью 400 кВА) (ООО "Агрофирма "Адышево")</t>
  </si>
  <si>
    <t>H_KRE-00107-001</t>
  </si>
  <si>
    <t>Модернизация ТП Са-4610 «Теплая стоянка»  в д.Денисовы Слободского района
(Монтаж автомата в РУ-0,4 кВ, перезавод ф. 0,4 кВ с 1 с.ш. на 2 с.ш., организация коммерческого учета)(Годун Дмитрий Олегович)</t>
  </si>
  <si>
    <t>H_KRE-00107-002</t>
  </si>
  <si>
    <t>Модернизация ТП 10/0,4 кВ Са-5331 в деревне Стулово (12) Стуловского сельского поселения Слободского района (замена КТП с трансформатором на 630 кВА, организация учета) (Кононова Светлана Валерьевна)</t>
  </si>
  <si>
    <t>H_KRE-00107-003</t>
  </si>
  <si>
    <t>Модернизация распредсетей ВЛ 0,4 кВ от ТП Д-401 "Временный поселок" в пос. Демьяново Подосиновского района (Монтаж автомата в ТП, монтаж дополнительного фидера по существующим опорам) (ИП Прынцев Юрий Александрович)</t>
  </si>
  <si>
    <t>H_KRE-00107-004</t>
  </si>
  <si>
    <t>Модернизация КТП З-205 в с. Загарье Юрьянского района (Замена с  трансформатором 250 кВА на КТП с трансформатором на 630 кВА)  (ИП Дружинин Алексей Алексеевич)</t>
  </si>
  <si>
    <t>H_KRE-00107-005</t>
  </si>
  <si>
    <t>Модернизация ЛЭП-10 кВ протяженностью 1,24 км, ЛЭП-0,4 кВ протяженностью 0,21 км, монтаж ТП на 250 кВА, замена силового трансформатора 160 кВА на 400 кВа, трансформаторов тока и установка автоматического выключателя на ТП 10/0,4 кВ №52-303 (ООО "Агрофирма "Подгорцы")</t>
  </si>
  <si>
    <t>H_KRE-00107-006</t>
  </si>
  <si>
    <t>Модернизация ТП-218-400 от ВЛ 10 кВ ф.№2 ПС Кстинино 110/10 кВ в Нововятском районе г.Кирова (замена ТП с трансформатором на 630 кВА, организация коммерческого учета) (ООО "ВТР Интернационал")</t>
  </si>
  <si>
    <t>H_KRE-00107-007</t>
  </si>
  <si>
    <t>Модернизация ТП-010-400 от ВЛ 10 кВ  ф.№0 ПС Оричи 110/35/10 кВ в пгт. Оричи Оричевского района (Монтаж автомата, монтаж ВПУ) (Сельскохозяйственный производственный кооператив им.Кирова)</t>
  </si>
  <si>
    <t>H_KRE-00107-009</t>
  </si>
  <si>
    <t>Модернизация ЛЭП-10 кВ протяженностью 0,042 км, ЛЭП-0,4 кВ протяженностью 0,023 км, ТП мощностью 250 кВА (ООО "Агрофирма "Мухино")</t>
  </si>
  <si>
    <t>H_KRE-00107-010</t>
  </si>
  <si>
    <t>Модернизация ТП-10/0,4кВ №703 СХХ ЛЭП-10кВ №7 ПС110/10кВ РМЗ г.Яранск (замена ТП-10/0,4 кВ мощностью 250 кВА на ТП-10/0,4 кВ мощностью 630 кВА, организация учета) (Сысоева Зося Вадимовна)</t>
  </si>
  <si>
    <t>H_KRE-00107-011</t>
  </si>
  <si>
    <t>Модернизация распредустройства 10 кВ ПС 35/10 кВ Гирсово Юрьянского РЭС (Монтаж разъеденителей, ТТ, организация учета ячеек №  5 и №12 КРУН 10 кВ) (АО "Тандер")</t>
  </si>
  <si>
    <t>H_KRE-00107-012</t>
  </si>
  <si>
    <t>Модернизация (строительство)  ВЛИ 0,4 кВ ф.3 от КТП К-901 в. Подгорена Слободского района с заменой трансформаторов тока 3 шт, протяженность по трассе 0,06км (ООО "Агрофирма Бобино-М")</t>
  </si>
  <si>
    <t>H_KRE-00107-013</t>
  </si>
  <si>
    <t>Модернизация  КЛ 10 кВ от опоры №89 ф. Са-53 ПС 110/10/6 кВ Садовая в д.Стулово Слободского района протяженность по трассе 0,16 км (Воробьев Дмитрий Юрьевич)</t>
  </si>
  <si>
    <t>H_KRE-00107-014</t>
  </si>
  <si>
    <t>Модернизация распределительных сетей ВЛ 0,4-10 кВ от ВЛ 10 кВ Ф.5 ПС Кузнецы 110/35/10 кВ, ВЛ 10 кВ Ф.6 ПС Степановщина 35/10 кВ в д.Опарины Орловского района (модернизация ВЛ 10 кВ протяженностью 0,57 км, ВЛ 0,4 кВ протяженностью 0,2 км, установка ТП 10/0,4 кВ с трансформатором 250 кВА-2 шт.) (ООО Агрофирма "Новый путь")</t>
  </si>
  <si>
    <t>H_KRE-00107-015</t>
  </si>
  <si>
    <t>Модернизация распределительных сетей ВЛ 0,4-10 кВ от ВЛ 10 кВ Ф-5 ПС Вичевщина 35/10 кВ, в пос. Вичевщина Куменского района (протяженностью ВЛ-10кВ - 0,103 км, ВЛ-0,4 кВ - 0,062 км, монтаж КТПК - 400 кВА) (ЗАО Племенной завод " Октябрьский"),</t>
  </si>
  <si>
    <t>H_KRE-00107-016</t>
  </si>
  <si>
    <t>Модернизация распределительных сетей ВЛ 10 кВ Ф-16 ПС ССК 110/35/10 кВ в районе п.Радужный Нововятского района г.Кирова (протяженностью 0,04 км) (КОГП "Вятавтодор")</t>
  </si>
  <si>
    <t>H_KRE-00107-017</t>
  </si>
  <si>
    <t>Модернизация ТП 10/0,4 кВ №22-81 ВЛ 10 кВ Ф.8 ПС Искра 110/10 кВ, ТП 10/0,4 кВ №22-413 ВЛ 10 кВ Ф.4 ПС Искра 110/10 кВ в п. Ленинская Искра Котельничского района (замена автоматических выключателей 250А на 630А - 2 шт.) (КОГУП "Облкоммунсервис")</t>
  </si>
  <si>
    <t>H_KRE-00107-018</t>
  </si>
  <si>
    <t>Модернизация ВЛ 0,4 кВ в рамках проекта Модернизация распределительных сетей ВЛ 0,4-10 кВ в селе Бисерово (3) Бисеровского сельского поселения Афанасьевского района (для техприсоединения ИП Братчиков Сергей Евгеньевич, договор № 431002666 от 20.09.2017, 150-670 кВт) протяженностью 0,02 км</t>
  </si>
  <si>
    <t>I_KRE-00107-019</t>
  </si>
  <si>
    <t>Модернизация ТП-402-400 в п.Речной Куменского района (замена блока рубильник-предохранитель на автоматический выключатель 400 А) для Техприсоединения ООО фирма СТЭЛСИ, договор № 431002497 от 20.09.17 (до 670 кВт)</t>
  </si>
  <si>
    <t>I_KRE-00107-020</t>
  </si>
  <si>
    <t>Техперевооружение ПС 110/6 Маяк с заменой трансформаторов тока (6 шт) в ячейках 6 кВ №№51, 52 для Техприсоединения ЗАО Кировский молочный комбинат, договор № 431001885 от 28.07.17 (свыше 670 кВт)</t>
  </si>
  <si>
    <t>I_KRE-00107-021</t>
  </si>
  <si>
    <t>Модернизация распределительных сетей ВЛ 0,4-10 кВ в районе села Русаново Орловского сельского поселения Орловского района (ВЛ 10 кВ протяженностью 0,284 км) (для техприсоединения ООО "Агрофирма "Пригородная", договор № 431002664 от 11.10.2017, 150-670 кВт)</t>
  </si>
  <si>
    <t>I_KRE-00107-022</t>
  </si>
  <si>
    <t>Модернизация ТП 6/0,4кВ КрЯ-1202 ф.Кр.Я-12 ПС 110/6 кВ Красный якорь в д.Бакули Слободского района с заменой ТТ-0,4кВ на вводе Т2 с 400/5 на 1000/5 (для техприсоединения КОГП «Вятавтодор», договор №431005811 от 26.02.2018, 150-670 кВт)</t>
  </si>
  <si>
    <t>I_KRE-00107-023</t>
  </si>
  <si>
    <t>Техническое перевооружение ПС 110/35/6 кВ «Красный Курсант» организация коммерческого учета электроэнергии в ячейке №3 I с.ш. РУ-35 кВ на отходящей ВЛ-35 кВ Красный Курсант-Лыково, с заменой ТТ и ТН 35 кВ (для техприсоединения АО "Вятское машиностроительное предприятие "Авитек", договор №10-14/24/16 от 28.07.2016, свыше 670 кВт)</t>
  </si>
  <si>
    <t>I_KRE-00107-027</t>
  </si>
  <si>
    <t>Модернизация КТП 10/0,4/400 кВА для Техприсоединения ИП Братчиков С.Е, договор №431002666 от 20.09.17 с.Бисерово(3) Афанасьевский р-н (до 670 кВт; "Модернизация распределительных сетей  0,4-10 кВ"; трансформаторная мощность 0,4 МВА)</t>
  </si>
  <si>
    <t>I_KRE-00107-028</t>
  </si>
  <si>
    <t>Модернизация распределительных сетей ВЛ 0,4 кВ в п. Вичевщина Куменского района Кировской области протяженностью 0,236 км (для техприсоединения ЗАО Племзавод "Октябрьский", договор № 431014478 от 19.04.2019, свыше 670 кВт)</t>
  </si>
  <si>
    <t>J_KRE-00107-050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</si>
  <si>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</si>
  <si>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</si>
  <si>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</si>
  <si>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</si>
  <si>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</si>
  <si>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</si>
  <si>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Техническое перевооружение ПС 35/6 кВ Гнусино.  Замена трансформаторов на ПС 2х4 МВА на трансформаторы 2х10 МВА</t>
  </si>
  <si>
    <t>F_KRE-00009-000</t>
  </si>
  <si>
    <t>Модернизация объектов основных средств  (модернизация ТП, ВЛ 0.4 кВ в п.Кикнур) протяженность по трассе 0,34 км, трансформатор 1х100 кВА</t>
  </si>
  <si>
    <t>G_KRE-00019-012</t>
  </si>
  <si>
    <t>Модернизация объектов основных средств  (модернизация ТП, ВЛ 10 кВ в с.Сорвижи) протяженность по трассе 0,805 км, трансформатор 1х100 кВА</t>
  </si>
  <si>
    <t>G_KRE-00019-013</t>
  </si>
  <si>
    <t>Модернизация объектов основных средств  (модернизация ТП, ВЛ 0.4 кВ в д.Звени )протяженность по трассе 0,35 км, трансформатор 1х63 кВА</t>
  </si>
  <si>
    <t>G_KRE-00019-022</t>
  </si>
  <si>
    <t>Модернизация объектов основных средств  (модернизация ТП, ВЛ 10 кВ в с.Русский Турек) протяженность по трассе 2,75 км, трансформатор 160 кВА</t>
  </si>
  <si>
    <t>G_KRE-00019-027</t>
  </si>
  <si>
    <t>Реконструкция ТП В-805 100 кВА в рамках проекта Реконструкция ВЛ 10 кВ ф. № 8 ПС Вахруши</t>
  </si>
  <si>
    <t>I_KRE-00048-066</t>
  </si>
  <si>
    <t>Реконструкция ВЛ 10 кВ Ф-4 ПС 110/35/10 кВ Нолинск (монтаж разъединительных пунктов - 2 шт.)</t>
  </si>
  <si>
    <t>J_KRE-00048-079</t>
  </si>
  <si>
    <t>Реконструкция ТП Пн-607 100 кВА в рамках проекта Реконструкция ВЛ 10 кВ П-6 от ПС 110/10 кВ Пинюг</t>
  </si>
  <si>
    <t>J_KRE-00048-114</t>
  </si>
  <si>
    <t>Комплексный проект по замене силовых трансформаторов на энергоэффективные на ТП 6-10 кВ: 2021 год - 785 шт. (78,5 МВА), 2025 год - 772 шт. (77,2 МВА)</t>
  </si>
  <si>
    <t>J_KRE-00055-000</t>
  </si>
  <si>
    <t>Техническое перевооружение ПС 110  кВ "Луговая" с заменой трансформатора 110/10 кВ на трансформатор 110/35/10 кВ</t>
  </si>
  <si>
    <t>G_KRE-00065-000</t>
  </si>
  <si>
    <t>Техническое перевооружение ПС 110/6 кВ Кирс (замена трансформатора 10 МВА на 16 МВА)</t>
  </si>
  <si>
    <t>G_KRE-00083-000</t>
  </si>
  <si>
    <t>Техническое перевооружение ПС 110 кВ Беляево (замена силовых трансформаторов 10 МВА на 16 МВА)</t>
  </si>
  <si>
    <t>J_KRE-00083-002</t>
  </si>
  <si>
    <t>I_KRE-00092-002</t>
  </si>
  <si>
    <t>Модернизации ТП-530 Ф-5 ПС Кстинино 110/10 кВ (замена КТП с трансформатором 250 кВА на КТПН с трансформатором 400 кВА)</t>
  </si>
  <si>
    <t>H_KRE-00108-000</t>
  </si>
  <si>
    <t>Модернизация ТП-825 Ф-8 ПС Шкляевская 110/10 кВ (замена трансформатора 160 кВА на 250 кВА)</t>
  </si>
  <si>
    <t>H_KRE-00108-001</t>
  </si>
  <si>
    <t>Модернизация ТП Б-633 Новые Кисели в д. Кисели Слободского района фидер 10 кВ №6 ПС 110/10 кВ Беляево (Замена трансформатора 160 кВА  на трансформатор 250 кВА)</t>
  </si>
  <si>
    <t>H_KRE-00108-002</t>
  </si>
  <si>
    <t>Комплексный проект по организации системы оперативного управления объектом в рамках ЕЦУС (17 объектов)</t>
  </si>
  <si>
    <t>J_KRE-00121-000</t>
  </si>
  <si>
    <t>Комплексный проект по дооснащение узлов связи объектов в рамках ЕЦУС (59 объектов)</t>
  </si>
  <si>
    <t>J_KRE-00122-000</t>
  </si>
  <si>
    <t>Модернизация распределительных сетей ВЛ 0,4-10 кВ  в с. Вожгалы Куменского района Кировской области (по заявке ОАО "Вожгальский маслодельно-сыродельный завод", договор на оказание дополнительных услуг № 431015754 от 05.07.2019) (снятие ограничений в пользовании земельным участком)(установка СТП 0,025 МВА)</t>
  </si>
  <si>
    <t>J_KRE-00200-038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</si>
  <si>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</si>
  <si>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</si>
  <si>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объектов основных средств (замена трансформаторов - 10 шт. в КТП 10/0.4 кВ в п.Вихарево)</t>
  </si>
  <si>
    <t>G_KRE-00019-005</t>
  </si>
  <si>
    <t>Модернизация объектов основных средств  (модернизация ТП, ВЛ 0.4 кВ в д.Дербени) протяженность по трассе 0,39 км, трансформатор 1х63 кВА</t>
  </si>
  <si>
    <t>G_KRE-00019-009</t>
  </si>
  <si>
    <t>Модернизация объектов основных средств  (модернизация ТП, ВЛ 10 кВ в д.Слудное) протяженность по трассе 0,45 км, трансформатор 1х63 кВА</t>
  </si>
  <si>
    <t>G_KRE-00019-011</t>
  </si>
  <si>
    <t>Модернизация объектов основных средств  (модернизация ТП, ВЛ 10 кВ в ст.Ежиха) протяженность по трассе 2,615 км, трансформатор 1х40 кВА , 1х63 кВА</t>
  </si>
  <si>
    <t>G_KRE-00019-014</t>
  </si>
  <si>
    <t>Модернизация объектов основных средств  (модернизация ТП, ВЛ 10 кВ в г.Сосновка) протяженность по трассе 2,9 км, трансформатор 1х250 кВА</t>
  </si>
  <si>
    <t>G_KRE-00019-015</t>
  </si>
  <si>
    <t>Модернизация объектов основных средств  (модернизация ТП, ВЛ 10 кВ в д.Петряево) протяженность по трассе 0,76 км, трансформатор 1х100 кВА</t>
  </si>
  <si>
    <t>G_KRE-00019-019</t>
  </si>
  <si>
    <t>Модернизация объектов основных средств  (модернизация ТП в д.Вотское -1 шт., модернизация  ВЛ 0.4 кВ) трансформатор 1х160 кВА</t>
  </si>
  <si>
    <t>G_KRE-00019-025</t>
  </si>
  <si>
    <t>Модернизация объектов основных средств  (модернизация ТП, ВЛ 0.4 кВ в д.Конкины) протяженность по трассе 0,112 км, трансформатор 1х100 кВА</t>
  </si>
  <si>
    <t>G_KRE-00019-031</t>
  </si>
  <si>
    <t>Модернизация объектов основных средств  (модернизация ТП в д.Головизнины) подвеска провода 0.252 км, трансформатор 1х160 кВА</t>
  </si>
  <si>
    <t>G_KRE-00019-032</t>
  </si>
  <si>
    <t>Модернизация ТП в рамках проекта Модернизация распредсетей ВЛ 0,4-10 кВ в д.Барановщина Куменского района (монтаж разъединительного пункта, КТПК мощностью 160 кВА)</t>
  </si>
  <si>
    <t>I_KRE-00019-040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</si>
  <si>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Кирс</t>
  </si>
  <si>
    <t>G_KRE-00020-008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</si>
  <si>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Демьяново</t>
  </si>
  <si>
    <t>G_KRE-00020-009</t>
  </si>
  <si>
    <t>Монтаж защит от дуговых замыканий в ячейках КРУ 10 кВ (ЗДЗ) (ПС 110 кВ Бытприбор)</t>
  </si>
  <si>
    <t>G_KRE-00020-010</t>
  </si>
  <si>
    <t>Монтаж защит от дуговых замыканий в ячейках КРУ 10 кВ (ЗДЗ) (ПС 110 кВ Савали)</t>
  </si>
  <si>
    <t>G_KRE-00020-011</t>
  </si>
  <si>
    <t>Монтаж защит от дуговых замыканий в ячейках КРУ 10 кВ (ЗДЗ) (ПС 110 кВ Рожки)</t>
  </si>
  <si>
    <t>G_KRE-00020-012</t>
  </si>
  <si>
    <t>Модернизация схем АРН (замена  устройств на устаревшей полупроводниковой элементной базе на микропроцессорные АРН) (ПС 35 кВ Виноградово)</t>
  </si>
  <si>
    <t>G_KRE-00020-013</t>
  </si>
  <si>
    <t>Модернизация схем АРН (замена  устройств на устаревшей полупроводниковой элементной базе на микропроцессорные АРН) (ПС 35 кВ Вихарево)</t>
  </si>
  <si>
    <t>G_KRE-00020-014</t>
  </si>
  <si>
    <t>Модернизация схем АРН (замена  устройств на устаревшей полупроводниковой элементной базе на микропроцессорные АРН) (ПС 35 кВ Кильмезь)</t>
  </si>
  <si>
    <t>G_KRE-00020-015</t>
  </si>
  <si>
    <t>Модернизация устройств АЧР (замена реле РЧ-1 на полупроводниковой элементной базе на микропроцессорные устройства) на ПС 110 кВ Тужа</t>
  </si>
  <si>
    <t>G_KRE-00020-016</t>
  </si>
  <si>
    <t>Модернизация устройств АЧР (замена реле РЧ-1 на полупроводниковой элементной базе на микропроцессорные устройства) на ПС 110 кВ Кикнур</t>
  </si>
  <si>
    <t>G_KRE-00020-017</t>
  </si>
  <si>
    <t>Монтаж защит от дуговых замыканий в ячейках КРУ 10 кВ (ЗДЗ) (ПС 110 кВ Первомайская)</t>
  </si>
  <si>
    <t>G_KRE-00020-018</t>
  </si>
  <si>
    <t>Монтаж защит от дуговых замыканий в ячейках КРУ 10 кВ (ЗДЗ) (ПС 110 кВ Лыжная)</t>
  </si>
  <si>
    <t>G_KRE-00020-019</t>
  </si>
  <si>
    <t>Монтаж защит от дуговых замыканий в ячейках КРУ 10 кВ (ЗДЗ) (ПС 110 кВ Шараница)</t>
  </si>
  <si>
    <t>G_KRE-00020-020</t>
  </si>
  <si>
    <t>Монтаж защит от дуговых замыканий в ячейках КРУ 10 кВ (ЗДЗ) (ПС 110 кВ Пижанка)</t>
  </si>
  <si>
    <t>G_KRE-00020-021</t>
  </si>
  <si>
    <t>Модернизация устройств РЗА и ПА (ПС 110 кВ Кр.Якорь)</t>
  </si>
  <si>
    <t>G_KRE-00020-022</t>
  </si>
  <si>
    <t>Монтаж микропроцессорных устройств определения мест повреждений на ВЛ 110 кВ, 35 кВ (ПС 110 кВ Арбаж)</t>
  </si>
  <si>
    <t>G_KRE-00020-023</t>
  </si>
  <si>
    <t>Модернизация схем АРН (замена  устройств на устаревшей полупроводниковой элементной базе на микропроцессорные АРН) (ПС 110 кВ Просница)</t>
  </si>
  <si>
    <t>G_KRE-00020-024</t>
  </si>
  <si>
    <t>Модернизация схем АРН (замена  устройств на устаревшей полупроводниковой элементной базе на микропроцессорные АРН) (ПС 110 кВ Оричи)</t>
  </si>
  <si>
    <t>G_KRE-00020-025</t>
  </si>
  <si>
    <t>Модернизация схем АРН (замена  устройств на устаревшей полупроводниковой элементной базе на микропроцессорные АРН) (ПС 110 кВ Суна)</t>
  </si>
  <si>
    <t>G_KRE-00020-026</t>
  </si>
  <si>
    <t>Модернизация схем АРН (замена  устройств на устаревшей полупроводниковой элементной базе на микропроцессорные АРН) (ПС 110 кВ Маяк)</t>
  </si>
  <si>
    <t>G_KRE-00020-027</t>
  </si>
  <si>
    <t>Модернизация схем АРН (замена  устройств на устаревшей полупроводниковой элементной базе на микропроцессорные АРН) (ПС 110 кВ Круглыжи)</t>
  </si>
  <si>
    <t>G_KRE-00020-028</t>
  </si>
  <si>
    <t>Модернизация схем АРН (замена  устройств на устаревшей полупроводниковой элементной базе на микропроцессорные АРН) (ПС 35 кВ Красное)</t>
  </si>
  <si>
    <t>G_KRE-00020-029</t>
  </si>
  <si>
    <t>Модернизация схем АРН (замена  устройств на устаревшей полупроводниковой элементной базе на микропроцессорные АРН) (ПС 110 кВ Тужа)</t>
  </si>
  <si>
    <t>G_KRE-00020-030</t>
  </si>
  <si>
    <t>Модернизация схем АРН (замена  устройств на устаревшей полупроводниковой элементной базе на микропроцессорные АРН) (ПС 110 кВ Прогресс)</t>
  </si>
  <si>
    <t>G_KRE-00020-031</t>
  </si>
  <si>
    <t>Монтаж микропроцессорных устройств определения мест повреждений на ВЛ 110 кВ, 35 кВ (ПС 110 кВ Богородск)</t>
  </si>
  <si>
    <t>G_KRE-00020-032</t>
  </si>
  <si>
    <t>Монтаж микропроцессорных устройств определения мест повреждений на ВЛ 110 кВ, 35 кВ (ПС 110 кВ Вахруши)</t>
  </si>
  <si>
    <t>G_KRE-00020-033</t>
  </si>
  <si>
    <t>Монтаж микропроцессорных устройств определения мест повреждений на ВЛ 110 кВ, 35 кВ (ПС 35 кВ Вихарево)</t>
  </si>
  <si>
    <t>G_KRE-00020-034</t>
  </si>
  <si>
    <t>Монтаж защит от дуговых замыканий в ячейках КРУ 10 кВ (ЗДЗ) (ПС 110 кВ Нижнеивкино)</t>
  </si>
  <si>
    <t>G_KRE-00020-035</t>
  </si>
  <si>
    <t>Монтаж защит от дуговых замыканий в ячейках КРУ 10 кВ (ЗДЗ) (ПС 110 кВ Красногорская)</t>
  </si>
  <si>
    <t>G_KRE-00020-036</t>
  </si>
  <si>
    <t>Техническое перевооружение схемы АРН Т1 с монтажом микропроцессорного устройства "Сириус-2РН" (ПС 110 кВ Кремешки)</t>
  </si>
  <si>
    <t>G_KRE-00020-037</t>
  </si>
  <si>
    <t>Техническое перевооружение схемы АРН Т1 и Т2  с монтажом микропроцессорного устройства "Сириус-2РН" (ПС 110 кВ Муша)</t>
  </si>
  <si>
    <t>G_KRE-00020-038</t>
  </si>
  <si>
    <t>Модернизация устройств АЧР (замена реле РЧ-1 на полупроводниковой элементной базе на микропроцессорные устройства) на ПС 110 кВ Санчурск</t>
  </si>
  <si>
    <t>G_KRE-00020-039</t>
  </si>
  <si>
    <t>Модернизация устройств АЧР (замена реле РЧ-1 на полупроводниковой элементной базе на микропроцессорные устройства) на ПС 110 кВ Просница</t>
  </si>
  <si>
    <t>G_KRE-00020-040</t>
  </si>
  <si>
    <t>Монтаж защит от дуговых замыканий в ячейках КРУ 10 кВ (ЗДЗ) (ПС 110 кВ Суна)</t>
  </si>
  <si>
    <t>G_KRE-00020-041</t>
  </si>
  <si>
    <t>Монтаж защит от дуговых замыканий в ячейках КРУ 10 кВ (ЗДЗ) (ПС 110 кВ Просница)</t>
  </si>
  <si>
    <t>G_KRE-00020-042</t>
  </si>
  <si>
    <t>Монтаж защит от дуговых замыканий в ячейках КРУ 10 кВ (ЗДЗ) ( ПС 110 кВ Кумены)</t>
  </si>
  <si>
    <t>G_KRE-00020-043</t>
  </si>
  <si>
    <t>Монтаж защит от дуговых замыканий в ячейках КРУ 10 кВ (ЗДЗ) (ПС 110 кВ Гостовская)</t>
  </si>
  <si>
    <t>G_KRE-00020-044</t>
  </si>
  <si>
    <t>Монтаж защит от дуговых замыканий в ячейках КРУ 10 кВ (ЗДЗ) ( ПС 110 кВ Утиная)</t>
  </si>
  <si>
    <t>G_KRE-00020-045</t>
  </si>
  <si>
    <t>Монтаж защит от дуговых замыканий в ячейках КРУ 6 кВ (ЗДЗ) (ПС 110 кВ Демьяново)</t>
  </si>
  <si>
    <t>G_KRE-00020-046</t>
  </si>
  <si>
    <t>Монтаж защит от дуговых замыканий в ячейках КРУ 10 кВ (ЗДЗ) (ПС 35 кВ Заречная ЯЭС)</t>
  </si>
  <si>
    <t>G_KRE-00020-047</t>
  </si>
  <si>
    <t>Монтаж защит от дуговых замыканий в ячейках КРУ 10 кВ (ЗДЗ) (ПС 110 кВ Вахруши)</t>
  </si>
  <si>
    <t>G_KRE-00020-048</t>
  </si>
  <si>
    <t>Монтаж защит от дуговых замыканий в ячейках КРУ 10 кВ (ЗДЗ) ( ПС 110 кВ Кр.Якорь)</t>
  </si>
  <si>
    <t>G_KRE-00020-049</t>
  </si>
  <si>
    <t>Монтаж защит от дуговых замыканий в ячейках КРУ 10 кВ (ЗДЗ) (ПС 110 кВ Шестаки)</t>
  </si>
  <si>
    <t>G_KRE-00020-050</t>
  </si>
  <si>
    <t>Монтаж защит от дуговых замыканий в ячейках КРУ 10 кВ (ЗДЗ) (РП 10кВ Мураши)</t>
  </si>
  <si>
    <t>G_KRE-00020-051</t>
  </si>
  <si>
    <t>Монтаж защит от дуговых замыканий в ячейках КРУ 10 кВ (ЗДЗ - 2 шт.) (ПС 110 кВ Кырчаны)</t>
  </si>
  <si>
    <t>G_KRE-00020-053</t>
  </si>
  <si>
    <t>Монтаж защит от дуговых замыканий в ячейках КРУ 10 кВ (ЗДЗ - 2 шт.) (ПС 110 кВ Тюмень)</t>
  </si>
  <si>
    <t>G_KRE-00020-054</t>
  </si>
  <si>
    <t>Монтаж защит от дуговых замыканий в ячейках КРУ 10 кВ (ЗДЗ - 2 шт.) (ПС 110 кВ Уни )</t>
  </si>
  <si>
    <t>G_KRE-00020-055</t>
  </si>
  <si>
    <t>Монтаж защит от дуговых замыканий в ячейках КРУ 10 кВ (ЗДЗ - 1 шт.) (ПС 110 кВ Отворское)</t>
  </si>
  <si>
    <t>G_KRE-00020-056</t>
  </si>
  <si>
    <t>Монтаж защит от дуговых замыканий в ячейках КРУ 10 кВ (ЗДЗ - 1 шт.) (ПС 35 кВ Красное)</t>
  </si>
  <si>
    <t>G_KRE-00020-057</t>
  </si>
  <si>
    <t>Монтаж защит от дуговых замыканий в ячейках КРУ 10 кВ (ЗДЗ - 1 шт.) (ПС 110 кВ Бисерово)</t>
  </si>
  <si>
    <t>G_KRE-00020-058</t>
  </si>
  <si>
    <t>Монтаж защит от дуговых замыканий в ячейках КРУ 10 кВ (ЗДЗ - 2 шт.) (ПС 35 кВ Лальск)</t>
  </si>
  <si>
    <t>G_KRE-00020-059</t>
  </si>
  <si>
    <t>Монтаж защит от дуговых замыканий в ячейках КРУ 6 кВ (ЗДЗ - 2 шт.) (ПС 110 кВ Рудничная)</t>
  </si>
  <si>
    <t>G_KRE-00020-061</t>
  </si>
  <si>
    <t>Монтаж защит от дуговых замыканий в ячейках КРУ 10 кВ (ЗДЗ - 2 шт.) (ПС 110 кВ Демьяново)</t>
  </si>
  <si>
    <t>G_KRE-00020-062</t>
  </si>
  <si>
    <t>Модернизация устройств АЧР (замена реле РЧ-1 на полупроводниковой элементной базе на микропроцессорные устройства) на ПС 110 кВ Искра</t>
  </si>
  <si>
    <t>G_KRE-00020-063</t>
  </si>
  <si>
    <t>Модернизация устройств АЧР (замена реле РЧ-1 на полупроводниковой элементной базе на микропроцессорные устройства) на ПС 110 кВ Даровское</t>
  </si>
  <si>
    <t>G_KRE-00020-065</t>
  </si>
  <si>
    <t>Модернизация устройств АЧР (замена реле РЧ-1 на полупроводниковой элементной базе на микропроцессорные устройства) на  ПС 110 кВ Суна</t>
  </si>
  <si>
    <t>G_KRE-00020-066</t>
  </si>
  <si>
    <t>Модернизация устройств АЧР (замена реле РЧ-1 на полупроводниковой элементной базе на микропроцессорные устройства) на ПС 110 кВ Оричи</t>
  </si>
  <si>
    <t>G_KRE-00020-067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</si>
  <si>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 ПС 110 кВ Яранск</t>
  </si>
  <si>
    <t>G_KRE-00020-068</t>
  </si>
  <si>
    <t>Модернизация устройств передачи аварийных сигналов и команд (УПАСК) (замена  АНКА(аппаратура низкочастотная каналов автоматики)-АВПА (аппаратура высокочастотная противоаврийной автоматики) на полупроводниковой элементной базе на микропроцессорные устройства с заменой РК(кабель) и ФП (фильтр присоединения)) на ПС 110 кВ Северная</t>
  </si>
  <si>
    <t>G_KRE-00020-070</t>
  </si>
  <si>
    <t>Монтаж защит от дуговых замыканий в ячейках КРУ 10 кВ (ЗДЗ - 2 шт.) (ПС 110 кВ Верхошижемье)</t>
  </si>
  <si>
    <t>G_KRE-00020-071</t>
  </si>
  <si>
    <t>Монтаж защит от дуговых замыканий в ячейках КРУ 10 кВ (ЗДЗ - 1 шт.) (ПС 110 кВ Швариха)</t>
  </si>
  <si>
    <t>G_KRE-00020-072</t>
  </si>
  <si>
    <t>Монтаж защит от дуговых замыканий в ячейках КРУ 10 кВ (ЗДЗ - 2 шт.) (ПС 110 кВ Селезениха )</t>
  </si>
  <si>
    <t>G_KRE-00020-073</t>
  </si>
  <si>
    <t>Монтаж защит от дуговых замыканий в ячейках КРУ 10 кВ (ЗДЗ - 2 шт.) (ПС 110 кВ Талица )</t>
  </si>
  <si>
    <t>G_KRE-00020-074</t>
  </si>
  <si>
    <t>Монтаж защит от дуговых замыканий в ячейках КРУ 10 кВ (ЗДЗ - 2 шт.) (ПС 110 кВ Полом )</t>
  </si>
  <si>
    <t>G_KRE-00020-075</t>
  </si>
  <si>
    <t>Монтаж защит от дуговых замыканий в ячейках КРУ 10 кВ (ЗДЗ - 2 шт.) (ПС 110 кВ Луговая)</t>
  </si>
  <si>
    <t>G_KRE-00020-076</t>
  </si>
  <si>
    <t>Монтаж защит от дуговых замыканий в ячейках КРУ 10 кВ (ЗДЗ - 2 шт.) (ПС 110 кВ Филиппово)</t>
  </si>
  <si>
    <t>G_KRE-00020-077</t>
  </si>
  <si>
    <t>Монтаж защит от дуговых замыканий в ячейках КРУ 10 кВ (ЗДЗ - 2 шт.) (ПС 110 кВ Юбилейная )</t>
  </si>
  <si>
    <t>G_KRE-00020-078</t>
  </si>
  <si>
    <t>Монтаж защит от дуговых замыканий в ячейках КРУ 10 кВ (ЗДЗ - 1 шт.) (ПС 110 кВ Дубровка)</t>
  </si>
  <si>
    <t>G_KRE-00020-079</t>
  </si>
  <si>
    <t>Монтаж защит от дуговых замыканий в ячейках КРУ 10 кВ (ЗДЗ - 1 шт.) (ПС 35 кВ Восход )</t>
  </si>
  <si>
    <t>G_KRE-00020-080</t>
  </si>
  <si>
    <t>Монтаж защит от дуговых замыканий в ячейках КРУ 10 кВ (ЗДЗ - 1 шт.) (ПС 35 кВ Сырьяны)</t>
  </si>
  <si>
    <t>G_KRE-00020-081</t>
  </si>
  <si>
    <t>Монтаж защит от дуговых замыканий в ячейках КРУ 10 кВ (ЗДЗ - 2 шт.) (ПС 110 кВ Нолинск)</t>
  </si>
  <si>
    <t>G_KRE-00020-082</t>
  </si>
  <si>
    <t>Монтаж защит от дуговых замыканий в ячейках КРУ 10 кВ (ЗДЗ - 2 шт.) (ПС 35 кВ Кичма)</t>
  </si>
  <si>
    <t>G_KRE-00020-083</t>
  </si>
  <si>
    <t>Модернизация устройств РЗА и ПА (ПС 110 кВ Лазарево)</t>
  </si>
  <si>
    <t>G_KRE-00020-084</t>
  </si>
  <si>
    <t>Модернизация устройств АЧР (замена реле РЧ-1 на полупроводниковой элементной базе на микропроцессорные устройства) на ПС 110 кВ Кремешки</t>
  </si>
  <si>
    <t>G_KRE-00020-086</t>
  </si>
  <si>
    <t>Модернизация устройств АЧР (замена реле РЧ-1 на полупроводниковой элементной базе на микропроцессорные устройства) на ПС 110 кВ Павлово</t>
  </si>
  <si>
    <t>G_KRE-00020-087</t>
  </si>
  <si>
    <t>Модернизация устройств АЧР (замена реле РЧ-1 на полупроводниковой элементной базе на микропроцессорные устройства)на ПС 110 кВ Богородск</t>
  </si>
  <si>
    <t>G_KRE-00020-089</t>
  </si>
  <si>
    <t>Модернизация устройств АЧР (замена реле РЧ-1 на полупроводниковой элементной базе на микропроцессорные устройства) на ПС 110 кВ Верхошижемье</t>
  </si>
  <si>
    <t>G_KRE-00020-090</t>
  </si>
  <si>
    <t>Модернизация устройств АЧР (замена реле РЧ-1 на полупроводниковой элементной базе на микропроцессорные устройства) на ПС 110 кВ Нолинск</t>
  </si>
  <si>
    <t>G_KRE-00020-091</t>
  </si>
  <si>
    <t>Модернизация устройств АЧР (замена реле РЧ-1 на полупроводниковой элементной базе на микропроцессорные устройства) на  ПС 110 кВ Арбаж</t>
  </si>
  <si>
    <t>G_KRE-00020-092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</si>
  <si>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Арбаж</t>
  </si>
  <si>
    <t>G_KRE-00020-093</t>
  </si>
  <si>
    <t>Монтаж защит от дуговых замыканий в ячейках КРУ 10 кВ (ЗДЗ - 1 шт.) (ПС 110 кВ Тужа)</t>
  </si>
  <si>
    <t>G_KRE-00020-094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</si>
  <si>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Яранск</t>
  </si>
  <si>
    <t>G_KRE-00020-095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</si>
  <si>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Лазарево</t>
  </si>
  <si>
    <t>G_KRE-00020-096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</si>
  <si>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Вахруши</t>
  </si>
  <si>
    <t>G_KRE-00020-097</t>
  </si>
  <si>
    <t>Монтаж защит от дуговых замыканий в ячейках КРУ 10 кВ (ЗДЗ - 2 шт.) (ПС 110 кВ Белая Холуница)</t>
  </si>
  <si>
    <t>G_KRE-00020-098</t>
  </si>
  <si>
    <t>Монтаж защит от дуговых замыканий в ячейках КРУ 10 кВ (ЗДЗ - 2 шт.) (ПС 110 кВ Гарь)</t>
  </si>
  <si>
    <t>G_KRE-00020-099</t>
  </si>
  <si>
    <t>Монтаж защит от дуговых замыканий в ячейках КРУ 10 кВ (ЗДЗ - 1 шт.) (ПС 110 кВ Краснооктябрьская)</t>
  </si>
  <si>
    <t>G_KRE-00020-100</t>
  </si>
  <si>
    <t>Монтаж защит от дуговых замыканий в ячейках КРУ 10 кВ (ЗДЗ - 2 шт.) (ПС 110 кВ Ветошкино)</t>
  </si>
  <si>
    <t>G_KRE-00020-101</t>
  </si>
  <si>
    <t>Монтаж защит от дуговых замыканий в ячейках КРУ 10 кВ (ЗДЗ - 2 шт.) (ПС 110 кВ Городская )</t>
  </si>
  <si>
    <t>G_KRE-00020-102</t>
  </si>
  <si>
    <t>Модернизация устройств РЗА и ПА (ПС 110 кВ Кирс)</t>
  </si>
  <si>
    <t>G_KRE-00020-103</t>
  </si>
  <si>
    <t>Модернизация устройств РЗА и ПА (ПС 110 кВ Пасегово)</t>
  </si>
  <si>
    <t>G_KRE-00020-104</t>
  </si>
  <si>
    <t>Модернизация устройств РЗА и ПА (ПС 35 кВ Русское)</t>
  </si>
  <si>
    <t>G_KRE-00020-105</t>
  </si>
  <si>
    <t>Модернизация устройств РЗА и ПА (ПС 110 кВ Лебяжье)</t>
  </si>
  <si>
    <t>G_KRE-00020-106</t>
  </si>
  <si>
    <t>Модернизация устройств РЗА и ПА (ПС 110 кВ Юрья)</t>
  </si>
  <si>
    <t>G_KRE-00020-108</t>
  </si>
  <si>
    <t>Монтаж микропроцессорных устройств определения мест повреждений на ВЛ 110 кВ, 35 кВ (1 шт.) (ПС 110 кВ Уржум)</t>
  </si>
  <si>
    <t>G_KRE-00020-118</t>
  </si>
  <si>
    <t>Модернизация устройств АЧР (замена реле РЧ-1 на полупроводниковой элементной базе на микропроцессорные устройства) на ПС 110 кВ Селезениха</t>
  </si>
  <si>
    <t>G_KRE-00020-120</t>
  </si>
  <si>
    <t>Модернизация устройств АЧР (замена реле РЧ-1 на полупроводниковой элементной базе на микропроцессорные устройства) на ПС 110 кВ Утиная</t>
  </si>
  <si>
    <t>G_KRE-00020-121</t>
  </si>
  <si>
    <t>Модернизация устройств АЧР (замена реле РЧ-1 на полупроводниковой элементной базе на микропроцессорные устройства) на ПС 110 кВ Макарье</t>
  </si>
  <si>
    <t>G_KRE-00020-122</t>
  </si>
  <si>
    <t>Модернизация устройств АЧР (замена реле РЧ-1 на полупроводниковой элементной базе на микропроцессорные устройства) на ПС 110 кВ Кузнецы</t>
  </si>
  <si>
    <t>G_KRE-00020-123</t>
  </si>
  <si>
    <t>Модернизация устройств АЧР (замена реле РЧ-1 на полупроводниковой элементной базе на микропроцессорные устройства) на ПС 110 кВ Лебяжье</t>
  </si>
  <si>
    <t>G_KRE-00020-124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</si>
  <si>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Коминтерн</t>
  </si>
  <si>
    <t>G_KRE-00020-125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</si>
  <si>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Бахта</t>
  </si>
  <si>
    <t>G_KRE-00020-126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</si>
  <si>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Пасегово</t>
  </si>
  <si>
    <t>G_KRE-00020-127</t>
  </si>
  <si>
    <t>Монтаж защит от дуговых замыканий в ячейках КРУ 10 кВ (ЗДЗ - 2 шт.) (ПС 110 кВ Афанасьево)</t>
  </si>
  <si>
    <t>G_KRE-00020-128</t>
  </si>
  <si>
    <t>Монтаж защит от дуговых замыканий в ячейках КРУ 10 кВ (ЗДЗ - 2 шт.) (ПС 35 кВ Гирсово)</t>
  </si>
  <si>
    <t>G_KRE-00020-129</t>
  </si>
  <si>
    <t>Модернизация устройств РЗА и ПА (ПС 110 кВ Прогресс)</t>
  </si>
  <si>
    <t>G_KRE-00020-130</t>
  </si>
  <si>
    <t>G_KRE-00020-131</t>
  </si>
  <si>
    <t>Модернизация устройств АЧР (замена реле РЧ-1 на полупроводниковой элементной базе на микропроцессорные устройства) на ПС 110 кВ Филиппово</t>
  </si>
  <si>
    <t>G_KRE-00020-134</t>
  </si>
  <si>
    <t>Модернизация устройств АЧР (замена реле РЧ-1 на полупроводниковой элементной базе на микропроцессорные устройства) на ПС 110 кВ Круглыжи</t>
  </si>
  <si>
    <t>G_KRE-00020-135</t>
  </si>
  <si>
    <t>Модернизация устройств АЧР (замена реле РЧ-1 на полупроводниковой элементной базе на микропроцессорные устройства) на ПС 110 кВ О. Поле</t>
  </si>
  <si>
    <t>G_KRE-00020-136</t>
  </si>
  <si>
    <t>Модернизация устройств АЧР (замена реле РЧ-1 на полупроводниковой элементной базе на микропроцессорные устройства) на  ПС 110 кВ РМЗ</t>
  </si>
  <si>
    <t>G_KRE-00020-137</t>
  </si>
  <si>
    <t>Модернизация устройств АЧР (замена реле РЧ-1 на полупроводниковой элементной базе на микропроцессорные устройства) на ПС 110 кВ Советск</t>
  </si>
  <si>
    <t>G_KRE-00020-138</t>
  </si>
  <si>
    <t>Модернизация устройств передачи аварийных сигналов и команд (УПАСК) (замена  АНКА-АВПА на полупроводниковой элементной базе на микропроцессорные устройства с заменой РК и ФП) на ПС 110 кВ Слободская</t>
  </si>
  <si>
    <t>G_KRE-00020-139</t>
  </si>
  <si>
    <t>Модернизация устройств регистрации аварийных процессов (замена  светолучевых осциллографов на микропроцессорные регистраторы) на ПС 110 кВ Арбаж</t>
  </si>
  <si>
    <t>G_KRE-00020-140</t>
  </si>
  <si>
    <t>Модернизация высокочастотных приёмопередатчиков (ВЧ-постов) основных защит ВЛ-110 кВ (замена устройств на полупроводниковой элементной базе на микропроцессорные) на ПС 110 кВ Прудки</t>
  </si>
  <si>
    <t>G_KRE-00020-141</t>
  </si>
  <si>
    <t>Монтаж защит от дуговых замыканий в ячейках КРУ 10 кВ (ЗДЗ - 2 шт.) (ПС 110 кВ Богородск )</t>
  </si>
  <si>
    <t>G_KRE-00020-142</t>
  </si>
  <si>
    <t>Монтаж защит от дуговых замыканий в ячейках КРУ 10 кВ (ЗДЗ - 2 шт.) (ПС 110 кВ Макарье)</t>
  </si>
  <si>
    <t>G_KRE-00020-143</t>
  </si>
  <si>
    <t>Монтаж микропроцессорных устройств определения мест повреждений на ВЛ 110 кВ, 35 кВ (1 шт.) (ПС 110/35/10 кВ Лебяжье)</t>
  </si>
  <si>
    <t>J_KRE-00020-164</t>
  </si>
  <si>
    <t>Монтаж защит от дуговых замыканий в ячейках КРУ 10 кВ (ЗДЗ - 1 шт.) (ПС 110 кВ Подрезчиха)</t>
  </si>
  <si>
    <t>J_KRE-00020-165</t>
  </si>
  <si>
    <t>Монтаж защит от дуговых замыканий в ячейках КРУ 10 кВ (ЗДЗ - 1 шт.) (ПС 110 кВ Дымное)</t>
  </si>
  <si>
    <t>J_KRE-00020-166</t>
  </si>
  <si>
    <t>Монтаж защит от дуговых замыканий в ячейках КРУ 10 кВ (ЗДЗ - 1 шт.) (ПС 35 кВ Заево)</t>
  </si>
  <si>
    <t>J_KRE-00020-167</t>
  </si>
  <si>
    <t>Монтаж защит от дуговых замыканий в ячейках КРУ 10 кВ (ЗДЗ - 2 шт.) (ПС 35 кВ Прокопье)</t>
  </si>
  <si>
    <t>J_KRE-00020-168</t>
  </si>
  <si>
    <t>Монтаж защит от дуговых замыканий в ячейках КРУ 10 кВ (ЗДЗ - 1 шт.) (ПС 110 кВ Черная Холуница)</t>
  </si>
  <si>
    <t>J_KRE-00020-169</t>
  </si>
  <si>
    <t>Монтаж защит от дуговых замыканий в ячейках КРУ 10 кВ (ЗДЗ - 1 шт.) (ПС 35 кВ Зониха)</t>
  </si>
  <si>
    <t>J_KRE-00020-170</t>
  </si>
  <si>
    <t>Монтаж защит от дуговых замыканий в ячейках КРУ 10 кВ (ЗДЗ - 2 шт.) (ПС 35 кВ Среднеивкино)</t>
  </si>
  <si>
    <t>J_KRE-00020-171</t>
  </si>
  <si>
    <t>Монтаж защит от дуговых замыканий в ячейках КРУ 10 кВ (ЗДЗ - 2 шт.) (ПС 35 кВ Верхобыстрица)</t>
  </si>
  <si>
    <t>J_KRE-00020-172</t>
  </si>
  <si>
    <t>Монтаж защит от дуговых замыканий в ячейках КРУ 10 кВ (ЗДЗ - 2 шт.) (ПС 35 кВ Русское)</t>
  </si>
  <si>
    <t>J_KRE-00020-173</t>
  </si>
  <si>
    <t>Монтаж защит от дуговых замыканий в ячейках КРУ 10 кВ (ЗДЗ - 2 шт.) (ПС 35 кВ Новотроица)</t>
  </si>
  <si>
    <t>J_KRE-00020-174</t>
  </si>
  <si>
    <t>Монтаж защит от дуговых замыканий в ячейках КРУ 10 кВ (ЗДЗ - 1 шт.) (ПС 35 кВ Черновское)</t>
  </si>
  <si>
    <t>J_KRE-00020-175</t>
  </si>
  <si>
    <t>Монтаж защит от дуговых замыканий в ячейках КРУ 10 кВ (ЗДЗ - 2 шт.) (ПС 110 кВ Кикнур)</t>
  </si>
  <si>
    <t>J_KRE-00020-176</t>
  </si>
  <si>
    <t>Монтаж защит от дуговых замыканий в ячейках КРУ 10 кВ (ЗДЗ - 1 шт.) (ПС 35 кВ Мелеть)</t>
  </si>
  <si>
    <t>J_KRE-00020-177</t>
  </si>
  <si>
    <t>Монтаж защит от дуговых замыканий в ячейках КРУ 10 кВ (ЗДЗ - 1 шт.) (ПС 35 кВ Корляки)</t>
  </si>
  <si>
    <t>J_KRE-00020-178</t>
  </si>
  <si>
    <t>Монтаж защит от дуговых замыканий в ячейках КРУ 10 кВ (ЗДЗ - 1 шт.) (ПС 35 кВ Малый Сатнур)</t>
  </si>
  <si>
    <t>J_KRE-00020-179</t>
  </si>
  <si>
    <t>Модернизация устройств РЗА на ПС 110 кВ Прудки с заменой основной защиты ВЛ 110 кВ Прудки – Табашино ПДЭ2802 и заменой устройств выпрямленного оперативного тока</t>
  </si>
  <si>
    <t>J_KRE-00020-180</t>
  </si>
  <si>
    <t>Модернизация ПС 110 кВ Вахруши (РАС-1 шт.)</t>
  </si>
  <si>
    <t>J_KRE-00020-181</t>
  </si>
  <si>
    <t>Модернизация ПС 110 кВ Слободская в части телемеханизации  в рамках развития ССПИ</t>
  </si>
  <si>
    <t>G_KRE-00023-009</t>
  </si>
  <si>
    <t xml:space="preserve">Модернизация ПС 110 кВ Пасегово в части телемеханизации  в рамках развития ССПИ </t>
  </si>
  <si>
    <t>G_KRE-00023-010</t>
  </si>
  <si>
    <t>Модернизация ПС 110 кВ Луговая в части телемеханизации  в рамках развития ССПИ</t>
  </si>
  <si>
    <t>G_KRE-00023-011</t>
  </si>
  <si>
    <t>Телемеханизация энергообъектов филиала "Кировэнерго" ПАО "МРСК Центра и Приволжья" в рамках развития ССПИ (ВОЛС ПС 110 кВ Слободская-Слободской РЭС)</t>
  </si>
  <si>
    <t>G_KRE-00023-012</t>
  </si>
  <si>
    <t>Телемеханизация энергообъектов филиала "Кировэнерго" ПАО "МРСК Центра и Приволжья" в рамках развития ССПИ ( ПС 110 кВ Вахруши;  ОК: ПС 110 кВ Вахруши)</t>
  </si>
  <si>
    <t>G_KRE-00023-013</t>
  </si>
  <si>
    <t xml:space="preserve">Модернизация ПС 110 кВ Б. Холуница в части телемеханизации  в рамках развития ССПИ </t>
  </si>
  <si>
    <t>G_KRE-00023-014</t>
  </si>
  <si>
    <t xml:space="preserve">Модернизация ПС 110 кВ Беляево в части телемеханизации  в рамках развития ССПИ </t>
  </si>
  <si>
    <t>G_KRE-00023-015</t>
  </si>
  <si>
    <t>Телемеханизация энергообъектов филиала "Кировэнерго" ПАО "МРСК Центра и Приволжья" в рамках развития ССПИ (ОК ПС 110 кВ Беляево)</t>
  </si>
  <si>
    <t>G_KRE-00023-016</t>
  </si>
  <si>
    <t xml:space="preserve">Модернизация ПС 110 кВ Ильинская в части телемеханизации  в рамках развития ССПИ  </t>
  </si>
  <si>
    <t>G_KRE-00023-017</t>
  </si>
  <si>
    <t>Модернизация ПС 110 кВ Иванцево в части телемеханизации  в рамках развития ССПИ</t>
  </si>
  <si>
    <t>G_KRE-00023-018</t>
  </si>
  <si>
    <t>Модернизация ПС 110 кВ Богородск в части телемеханизации  в рамках развития ССПИ</t>
  </si>
  <si>
    <t>G_KRE-00023-019</t>
  </si>
  <si>
    <t>Модернизация ПС 110 кВ Нолинск в части телемеханизации  в рамках развития ССПИ</t>
  </si>
  <si>
    <t>G_KRE-00023-020</t>
  </si>
  <si>
    <t>Модернизация ПС 110 кВ Пижанка в части телемеханизации  в рамках развития ССПИ</t>
  </si>
  <si>
    <t>G_KRE-00023-021</t>
  </si>
  <si>
    <t>Модернизация ПС 110 кВ Уржум в части телемеханизации  в рамках развития ССПИ</t>
  </si>
  <si>
    <t>G_KRE-00023-022</t>
  </si>
  <si>
    <t>Модернизация ПС 110 кВ Санчурск в части телемеханизации  в рамках развития ССПИ</t>
  </si>
  <si>
    <t>G_KRE-00023-023</t>
  </si>
  <si>
    <t>Модернизация ПС 110 Тужа в части телемеханизации  в рамках развития ССПИ</t>
  </si>
  <si>
    <t>J_KRE-00023-024</t>
  </si>
  <si>
    <t>Модернизация ПС 110 Шурма в части телемеханизации  в рамках развития ССПИ</t>
  </si>
  <si>
    <t>J_KRE-00023-025</t>
  </si>
  <si>
    <t>Телемеханизация энергообъектов филиала "Кировэнерго" ПАО "МРСК Центра и Приволжья" в рамках развития ССПИ (Модернизация телемеханики ПС 110 кВ Шевели; организация основного и резервного канала связи до ПС 110 кВ Шевели)</t>
  </si>
  <si>
    <t>I_KRE-00023-027</t>
  </si>
  <si>
    <t>Телемеханизация энергообъектов филиала "Кировэнерго" ПАО "МРСК Центра и Приволжья" в рамках развития ССПИ (Организация основного и резервного канала связи до ПС 110 кВ Первомайская )</t>
  </si>
  <si>
    <t>I_KRE-00023-028</t>
  </si>
  <si>
    <t>Телемеханизация энергообъектов филиала "Кировэнерго" ПАО "МРСК Центра и Приволжья" в рамках развития ССПИ ( Модернизация телемеханики ПС 110 кВ Садовая;организация основного и резервного канала связи до ПС 110 кВ Садовая )</t>
  </si>
  <si>
    <t>I_KRE-00023-029</t>
  </si>
  <si>
    <t>Модернизация ПС 110 Кумены в части телемеханизации  в рамках развития ССПИ</t>
  </si>
  <si>
    <t>J_KRE-00023-030</t>
  </si>
  <si>
    <t>Модернизация ПС 110 Кузнецы в части телемеханизации  в рамках развития ССПИ</t>
  </si>
  <si>
    <t>J_KRE-00023-031</t>
  </si>
  <si>
    <t>Телемеханизация энергообъектов филиала "Кировэнерго" ПАО "МРСК Центра и Приволжья" в рамках развития ССПИ (Строительство волоконно-оптической линии связи ПС Вятка- ПС Кумены с отпайками на ПС Кстинино, ПС Бурмакино, ПС Перекоп)</t>
  </si>
  <si>
    <t>J_KRE-00023-032</t>
  </si>
  <si>
    <t>Модернизация ПС 110 Кр. Якорь в части телемеханизации  в рамках развития ССПИ</t>
  </si>
  <si>
    <t>K_KRE-00023-035</t>
  </si>
  <si>
    <t>Восстановление блокировки на ПС (ПС 110/35/10 кВ Арбаж)</t>
  </si>
  <si>
    <t>G_KRE-00041-001</t>
  </si>
  <si>
    <t>Восстановление блокировки на ПС (ПС 110/35/10/6 кВ Демьяново)</t>
  </si>
  <si>
    <t>G_KRE-00041-002</t>
  </si>
  <si>
    <t>Восстановление блокировки на ПС (ПС 110/35/10 кВ Оричи)</t>
  </si>
  <si>
    <t>G_KRE-00041-003</t>
  </si>
  <si>
    <t>Техперевооружение ПС 110/35/10 кВ Яранск - замена э/магнитной блокировки (Предписание АП-Вг-157/17-КП от 24.04.17)</t>
  </si>
  <si>
    <t>I_KRE-00041-004</t>
  </si>
  <si>
    <t>Техперевооружение ПС 110/35/10 кВ Тужа - замена э/магнитной блокировки (Предписание ВП-Вг-005/18-РР от 10.01.2018)</t>
  </si>
  <si>
    <t>J_KRE-00041-005</t>
  </si>
  <si>
    <t>Модернизация ЗТП П-3602 Ф.П-36 ПС 110/10 кВ Песковка в п. Котчиха Омутнинского района (замена ЗТП на ТП киоскового  типа с трансформатором 250 кВА)</t>
  </si>
  <si>
    <t>J_KRE-00048-092</t>
  </si>
  <si>
    <t>Модернизация ТП 387  от ПС 110/35/10/6 кВ Юрья база Юрьянского РЭС (замена ЗТП на ТП киоскового  типа с трансформатором 100 кВА)</t>
  </si>
  <si>
    <t>K_KRE-00048-122</t>
  </si>
  <si>
    <t>Модернизация ТП 488  от ПС 110/35/10/6 кВ Юрья база Юрьянского РЭС (замена ЗТП на ТП киоскового  типа с трансформатором 100 кВА)</t>
  </si>
  <si>
    <t>K_KRE-00048-123</t>
  </si>
  <si>
    <t>Компенсация емкостных токов на ПС (ПС 110/10 кВ Коммунальная)</t>
  </si>
  <si>
    <t>F_KRE-00053-000</t>
  </si>
  <si>
    <t>Компенсация емкостных токов на ПС (ПС 110/10 кВ Восточная)</t>
  </si>
  <si>
    <t>F_KRE-00053-001</t>
  </si>
  <si>
    <t>Компенсация емкостных токов на ПС (ПС 35/10 кВ Юго-Западная)</t>
  </si>
  <si>
    <t>F_KRE-00053-002</t>
  </si>
  <si>
    <t>Компенсация емкостных токов на ПС 110/35/10 кВ "ССК" (Предписание ВП-Вг-005/18-РР от 10.01.2018)</t>
  </si>
  <si>
    <t>I_KRE-00053-003</t>
  </si>
  <si>
    <t>Компенсация емкостных токов на ПС 110/10 кВ "Тюмень"</t>
  </si>
  <si>
    <t>I_KRE-00053-004</t>
  </si>
  <si>
    <t>Компенсация емкостных токов на ПС 110/10 кВ "Беляево"</t>
  </si>
  <si>
    <t>I_KRE-00053-005</t>
  </si>
  <si>
    <t>Техническое перевооружение ПС (замена АКБ) ( ПС 110/35/10/6 кВ Демьяново)</t>
  </si>
  <si>
    <t>G_KRE-00066-001</t>
  </si>
  <si>
    <t>Техническое перевооружение ПС (замена АКБ) (ПС 110/10 кВ Песковка)</t>
  </si>
  <si>
    <t>G_KRE-00066-002</t>
  </si>
  <si>
    <t>Техническое перевооружение ПС (замена АКБ) (ПС 110/10 кВ Лазарево-1)</t>
  </si>
  <si>
    <t>G_KRE-00066-003</t>
  </si>
  <si>
    <t>Техническое перевооружение ПС (замена АКБ) (ПС 110/6 кВ Кирс)</t>
  </si>
  <si>
    <t>G_KRE-00066-004</t>
  </si>
  <si>
    <t>Техническое перевооружение ПС (замена АКБ) (ПС 110/35/10 кВ Б. Холуница)</t>
  </si>
  <si>
    <t>G_KRE-00066-005</t>
  </si>
  <si>
    <t>Техническое перевооружение ПС (замена АКБ) (ПС 110/35/10 Яранск)</t>
  </si>
  <si>
    <t>H_KRE-00066-006</t>
  </si>
  <si>
    <t>Техническое перевооружение ПС (замена АКБ) (ПС 110/10/6 Садовая)</t>
  </si>
  <si>
    <t>J_KRE-00066-007</t>
  </si>
  <si>
    <t>Техническое перевооружение ПС (замена АКБ) (ПС 110/35/10 ССК)</t>
  </si>
  <si>
    <t>J_KRE-00066-008</t>
  </si>
  <si>
    <t>Техническое перевооружение ПС (замена АКБ) (ПС 35/6 Береговая)</t>
  </si>
  <si>
    <t>J_KRE-00066-009</t>
  </si>
  <si>
    <t>Техническое перевооружение ПС (замена АКБ) (ПС 110/6 Заводская)</t>
  </si>
  <si>
    <t>J_KRE-00066-010</t>
  </si>
  <si>
    <t>Техническое перевооружение ПС (замена ОД-КЗ на элегазовые выключатели - 3 шт.) (ПС 110/10 кВ Коммунальная)</t>
  </si>
  <si>
    <t>G_KRE-00067-001</t>
  </si>
  <si>
    <t>Техническое перевооружение ПС (замена ОД-КЗ на элегазовые выключатели - 2 шт.) (ПС 110/10 кВ Птицефабрика)</t>
  </si>
  <si>
    <t>G_KRE-00067-002</t>
  </si>
  <si>
    <t>Техническое перевооружение ПС (замена ОД-КЗ на элегазовые выключатели - 2 шт.) (ПС 110/6 кВ Западная)</t>
  </si>
  <si>
    <t>G_KRE-00067-003</t>
  </si>
  <si>
    <t>Техническое перевооружение ПС (замена ОД-КЗ на элегазовые выключатели - 2 шт.) (ПС 110/6 кВ Октябрьская)</t>
  </si>
  <si>
    <t>G_KRE-00067-004</t>
  </si>
  <si>
    <t>Техническое перевооружение ПС (замена ОД-КЗ на элегазовые выключатели - 2 шт.) (ПС 110/6 кВ Маяк)</t>
  </si>
  <si>
    <t>G_KRE-00067-005</t>
  </si>
  <si>
    <t>Модернизация ВЧ связи энергообъектов филиала "Кировэнерго" ПАО "МРСК Центра и Приволжья" в рамках развития ССПИ (ВЧ канала связи ПС Пижанка - ПС Советск)</t>
  </si>
  <si>
    <t>G_KRE-00069-001</t>
  </si>
  <si>
    <t>Модернизация ВЧ связи энергообъектов филиала "Кировэнерго" ПАО "МРСК Центра и Приволжья" в рамках развития ССПИ (ВЧ канала связи ПС Зуевка - ПС Соколовка)</t>
  </si>
  <si>
    <t>G_KRE-00069-002</t>
  </si>
  <si>
    <t>Модернизация ВЧ связи энергообъектов филиала "Кировэнерго" ПАО "МРСК Центра и Приволжья" в рамках развития ССПИ (ВЧ канала связи ПС Дымное – ПС Кирс)</t>
  </si>
  <si>
    <t>G_KRE-00069-003</t>
  </si>
  <si>
    <t>Техническое перевооружение ПС 110/35/10 кВ "Бурмакино" (замена КРУН 10 кВ, вакуумные выключатели - 14 шт )</t>
  </si>
  <si>
    <t>G_KRE-00081-000</t>
  </si>
  <si>
    <t>Техническое перевооружение  ПС 110/10 кВ Нижне-Ивкино (замена СМВ-110 кВ на ЭВ-110 кВ -  1 шт)</t>
  </si>
  <si>
    <t>G_KRE-00082-001</t>
  </si>
  <si>
    <t>Техническое перевооружение ПС 110/35/10 кВ Малмыж (замена СМВ-110 кВ на ЭВ-110 кВ - 3 шт)</t>
  </si>
  <si>
    <t>G_KRE-00082-002</t>
  </si>
  <si>
    <t>Техническое перевооружение ПС 110/6 кВ Кирс (замена устройств РЗА)</t>
  </si>
  <si>
    <t>I_KRE-00083-001</t>
  </si>
  <si>
    <t>Техническое перевооружение ПС  110/6 кВ «Маяк» (замена МВ 6-10 кВ на  ВВ/ТЕL 6-10 кВ - 20 шт)</t>
  </si>
  <si>
    <t>G_KRE-00086-001</t>
  </si>
  <si>
    <t>Техническое перевооружение ПС 110/35/10/6 кВ "Слободская" (замена МВ 6-10 кВ на  ВВ/ТЕL 6-10 кВ - 31 шт)</t>
  </si>
  <si>
    <t>G_KRE-00086-002</t>
  </si>
  <si>
    <t>Техническое перевооружение ПС 110/10 кВ "Альмеж" (замена МВ 6-10 кВ на  ВВ/ТЕL 6-10 кВ - 13 шт)</t>
  </si>
  <si>
    <t>G_KRE-00086-003</t>
  </si>
  <si>
    <t>Техническое перевооружение ПС 110/10 кВ "Вахруши" (замена МВ 6-10 кВ на  ВВ/ТЕL 6-10 кВ - 9 шт)</t>
  </si>
  <si>
    <t>G_KRE-00086-004</t>
  </si>
  <si>
    <t>Техническое перевооружение ПС 35/10 кВ "Молома" (замена МВ 6-10 кВ на  ВВ/ТЕL 6-10 кВ - 7 шт)</t>
  </si>
  <si>
    <t>G_KRE-00086-005</t>
  </si>
  <si>
    <t>Техническое перевооружение ПС 110/10 кВ "Ильинская" (замена МВ 6-10 кВ на  ВВ/ТЕL 6-10 кВ - 9 шт)</t>
  </si>
  <si>
    <t>G_KRE-00086-006</t>
  </si>
  <si>
    <t>Техническое перевооружение ПС 110/35/10 кВ "Шестаки" (замена МВ 6-10 кВ на  ВВ/ТЕL 6-10 кВ - 7 шт)</t>
  </si>
  <si>
    <t>G_KRE-00086-007</t>
  </si>
  <si>
    <t>Техперевооружение ПС 110/35/10 кВ Просница - замена масляных выключателей на вакуумные 10 кВ (6 шт)</t>
  </si>
  <si>
    <t>I_KRE-00086-008</t>
  </si>
  <si>
    <t>Техперевооружение ПС 110/10 кВ Нижнеивкино - замена масляных выключателей на вакуумные 10 кВ (10 шт)</t>
  </si>
  <si>
    <t>I_KRE-00086-009</t>
  </si>
  <si>
    <t>Техническое перевооружение ПС 110/6 кВ "Шевели" (замена МВ 6-10 кВ на  ВВ/ТЕL 6-10 кВ - 11 шт) (Предписание 8951 НВ- № 02/13 (Т) от 21.02.2013)</t>
  </si>
  <si>
    <t>J_KRE-00086-010</t>
  </si>
  <si>
    <t>Техническое перевооружение на ПС 110/10 «Бытприбор» (замена МВ 110 кВ на ЭГВ 110  кВ - 1 шт)</t>
  </si>
  <si>
    <t>G_KRE-00087-001</t>
  </si>
  <si>
    <t>Техническое перевооружение на ПС 110/35/6 «Северная» (замена МВ 110 кВ на ЭГВ 110  кВ - 2 шт)</t>
  </si>
  <si>
    <t>G_KRE-00087-002</t>
  </si>
  <si>
    <t>Техническое перевооружение на ПС 35/6 «Гнусино» (замена МВ 35 кВ на ВВ 35 кВ - 2 шт)</t>
  </si>
  <si>
    <t>G_KRE-00087-003</t>
  </si>
  <si>
    <t>Техническое перевооружение на  ПС 35/6 «Филейка»  (замена МВ 35 кВ на ВВ 35 кВ - 3 шт)</t>
  </si>
  <si>
    <t>G_KRE-00087-004</t>
  </si>
  <si>
    <t>Техническое перевооружение на  ПС 35/10 «Юго-Западная»  (замена МВ 35 кВ на ВВ 35  кВ - 2 шт)</t>
  </si>
  <si>
    <t>G_KRE-00087-005</t>
  </si>
  <si>
    <t>Техническое перевооружение на ПС 110/35/10 кВ "Коминтерн"  (замена МВ 35-110 кВ на ВВ/ТЕL 35-110  кВ - 4 шт)</t>
  </si>
  <si>
    <t>G_KRE-00087-006</t>
  </si>
  <si>
    <t>Модернизация сети связи Городского РЭС</t>
  </si>
  <si>
    <t>G_KRE-00088-000</t>
  </si>
  <si>
    <t>Техническое перевооружение ПС 110/35/10 кВ Белая Холуница (1 очередь) замена масляных выключателей 35 кВ на вакуумные в ОРУ 35 6 шт</t>
  </si>
  <si>
    <t>I_KRE-00092-001</t>
  </si>
  <si>
    <t>Техническое перевооружение на ПС 110/6 кВ "Кирс"  (замена МВ 6 кВ на  ВВ/ТЕL 6 кВ - 20 шт)</t>
  </si>
  <si>
    <t>G_KRE-00093-000</t>
  </si>
  <si>
    <t>Техническое перевооружение на ПС 110/35/10 кВ "Даровское" (замена ВМТ-110 кВ на ЭВ-110 кВ - 1 шт)</t>
  </si>
  <si>
    <t>G_KRE-00096-000</t>
  </si>
  <si>
    <t>Техническое перевооружение на ПС 110/35/10 кВ "Маяк" (замена ВМТ-110 кВ на ЭВ-110 кВ - 1 шт)</t>
  </si>
  <si>
    <t>G_KRE-00096-001</t>
  </si>
  <si>
    <t>Техническое перевооружение на ПС 110/35/10 кВ "Яранск" (замена ВМТ-110 кВ на ЭВ-110 кВ - 1 шт)</t>
  </si>
  <si>
    <t>G_KRE-00096-002</t>
  </si>
  <si>
    <t>Техническое перевооружение на ПС 110/35/10 кВ "Прогресс" (замена ВМТ-110 кВ на ЭВ-110 кВ -1 шт)</t>
  </si>
  <si>
    <t>G_KRE-00096-003</t>
  </si>
  <si>
    <t>Техническое перевооружение на ПС 110/35/10 кВ "Пижанка" (замена ВМТ-110 кВ на ЭВ-110 кВ - 1 шт)</t>
  </si>
  <si>
    <t>G_KRE-00096-004</t>
  </si>
  <si>
    <t>Техническое перевооружение на ПС 110/10 кВ "Селезениха" (замена ВМТ-110 кВ на ЭВ-110 кВ  - 1 шт)</t>
  </si>
  <si>
    <t>G_KRE-00096-006</t>
  </si>
  <si>
    <t>Техническое перевооружение на ПС 110/35/10 кВ "Талица" (замена ВМТ-110 кВ на ЭВ-110 кВ - 1 шт)</t>
  </si>
  <si>
    <t>G_KRE-00096-007</t>
  </si>
  <si>
    <t>Техническое перевооружение на ПС 110/35/10 кВ "Верхошижемье" (замена ВМТ-110 кВ на ЭВ-110 кВ - 1 шт)</t>
  </si>
  <si>
    <t>G_KRE-00096-008</t>
  </si>
  <si>
    <t>Техническое перевооружение на ПС 110/10 кВ "Слудка" (замена ВМТ-110 кВ на ЭВ-110 кВ - 1 шт)</t>
  </si>
  <si>
    <t>G_KRE-00096-009</t>
  </si>
  <si>
    <t>Модернизация ПС 35/10 кВ Ухтым в части оборудования систем телемеханики и связи, организация цифровых каналов связи ПС Ухтым – Богородский РЭС</t>
  </si>
  <si>
    <t>H_KRE-00106-000</t>
  </si>
  <si>
    <t>Модернизация ПС 35/10 кВ Нема в части оборудования систем телемеханики и связи, организация цифровых каналов связи ПС Нема – Нолинский РЭС</t>
  </si>
  <si>
    <t>H_KRE-00106-001</t>
  </si>
  <si>
    <t>Модернизация ПС 110/35/10 кВ Уни - Телемеханизация энергообъектов филиала Кировэнерго (ССПИ)</t>
  </si>
  <si>
    <t>H_KRE-00106-002</t>
  </si>
  <si>
    <t>Модернизация ТП В-839 Спутник -1 в д. Баташи Слободского района.  фидер 10 кВ №8 ПС 110/10 кВ Вахруши (Замена трансформатора 250 кВА  на трансформатор 100 кВА)</t>
  </si>
  <si>
    <t>H_KRE-00108-003</t>
  </si>
  <si>
    <t xml:space="preserve">Модернизация распределительных сетей ВЛ 0,4-10 кВ от ПС Тужа 110/35/10 кВ в с. Ныр Тужинского района (перенос КТП) </t>
  </si>
  <si>
    <t>H_KRE-00110-028</t>
  </si>
  <si>
    <t>Переустройство распределительных сетей ВЛ 0,4-10 кВ ПС 35 кВ Аджим и перенос КТП-521 в с.Старая Тушка Малмыжского района в рамках выноса сетей с территории детских учреждений (перенос КТП-521)</t>
  </si>
  <si>
    <t>H_KRE-00110-032</t>
  </si>
  <si>
    <t>Модернизация распределительных сетей ВЛ 10 кВ Ф.5 ПС 110 кВ Савали в с. Савали Малмыжского района (вынос ТП)</t>
  </si>
  <si>
    <t>H_KRE-00110-035</t>
  </si>
  <si>
    <t>Модернизация КТП-627 от ВЛ-10кВ №6 ПС 110кВ Уржум (Замена КТП шкафного типа  на КТП  киоскового типа, устройство ограждения)(0,260 МВА)</t>
  </si>
  <si>
    <t>H_KRE-00110-039</t>
  </si>
  <si>
    <t>Модернизация ТП в рамках проекта Модернизация распредстей ВЛ(КЛ) 0,4-10 кВ в с.Русское Октябрьского района г.Кирова (монтаж КТПК - 250 кВА)</t>
  </si>
  <si>
    <t>I_KRE-00110-043</t>
  </si>
  <si>
    <t>Модернизация ТП в рамках проекта Модернизация распредстей ВЛ 0,4-10 кВ в д.Каринка Кирово-Чепецкого района (ТП 160 кВА)</t>
  </si>
  <si>
    <t>I_KRE-00110-047</t>
  </si>
  <si>
    <t>Переустройство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и перенос ТП В-302 в рамках выноса сетей с территории детских учреждений (перенос ТП В-302)</t>
  </si>
  <si>
    <t>I_KRE-00110-206</t>
  </si>
  <si>
    <t>Модернизация ТП в рамках проекта Модернизация распределительных сетей ВЛ 0,4-10 кВ ПС 110 кВ Малмыж и перенос КТП - 219 в д.Мари - Малмыж Малмыжского района (перенос КТП-219)</t>
  </si>
  <si>
    <t>I_KRE-00110-207</t>
  </si>
  <si>
    <t>Модернизация ТП в рамках проекта Модернизация распределительных сетей ВЛ 0,4-10 кВ ПС 110 кВ Малмыж и перенос КТП - 1305 в д.Новая Смаиль Малмыжского района (перенос КТП-1305)</t>
  </si>
  <si>
    <t>I_KRE-00110-208</t>
  </si>
  <si>
    <t>Модернизация ТП в рамках проекта Модернизация распределительных сетей ВЛ 0,4-10 кВ ПС 110 кВ Уржум и перенос КТП - 733 в с.Русский Турек Уржумского района  (перенос КТП-733)</t>
  </si>
  <si>
    <t>I_KRE-00110-209</t>
  </si>
  <si>
    <t>Модернизация ТП в рамках проекта Модернизация распределительных сетей ВЛ 0,4-10 кВ ПС 110 кВ Петровская и перенос КТП-621 в с.Рождественское Уржумского района (перенос и ограждение КТП-621)</t>
  </si>
  <si>
    <t>I_KRE-00110-210</t>
  </si>
  <si>
    <t>Модернизация ТП в рамках проекта Модернизация распределительных сетей ВЛ 0,4-10 кВ ПС 110 кВ Лебяжье и перенос КТП-401 в пгт. Лебяжье Лебяжского района (перенос КТП-401)</t>
  </si>
  <si>
    <t>I_KRE-00110-212</t>
  </si>
  <si>
    <t>Переустройство распределительных сетей ВЛ 0,4-10кВ ф№1 от ПС Гордино в с.Гордино Афанасьевского района и перенос ТП Г-102 в рамках выноса сетей с территории детских учреждений (Перенос ТП Г-102)</t>
  </si>
  <si>
    <t>I_KRE-00110-213</t>
  </si>
  <si>
    <t>Переустройство распределительных сетей ВЛ 10 кВ Ф.11 ПС 110 кВ Уржум, ВЛ 0,4 кВ от КТП - 1106  в с.Собакино Уржумского района и перенос ТП КТП - 1106 в рамках выноса сетей с территории детских учреждений (перенос ТП КТП - 1106)</t>
  </si>
  <si>
    <t>J_KRE-00110-214</t>
  </si>
  <si>
    <t>Техперевооружение ПС 110/35/10 кВ Яранск (замена батареи статических конденсаторов) (21,6 МВАр)</t>
  </si>
  <si>
    <t>I_KRE-00111-000</t>
  </si>
  <si>
    <t>Техническое перевооружение ПС 110/35/10/6 кВ "Луза" (замена батареи статических конденсаторов) (5,400 МВАр)</t>
  </si>
  <si>
    <t>I_KRE-00111-001</t>
  </si>
  <si>
    <t>Техническое перевооружение ПС 110/35/10/6 кВ кВ "Демьяново" (замена батареи статических конденсаторов) (7,769 МВАр)</t>
  </si>
  <si>
    <t>I_KRE-00111-002</t>
  </si>
  <si>
    <t>Техническое перевооружение ПС 110/35/10 кВ "Белая Холуница" (замена батареи статических конденсаторов) (5,040 МВАр)</t>
  </si>
  <si>
    <t>I_KRE-00111-003</t>
  </si>
  <si>
    <t>Техническое перевооружение ПС 110/35/10 кВ "Уни" (замена батареи статических конденсаторов) (10,560 МВАр)</t>
  </si>
  <si>
    <t>I_KRE-00111-004</t>
  </si>
  <si>
    <t>Техническое перевооружение ПС 110/35/10 кВ "Нолинск" (замена батареи статических конденсаторов) (10,140 МВАр)</t>
  </si>
  <si>
    <t>I_KRE-00111-005</t>
  </si>
  <si>
    <t>Техническое перевооружение ПС 35/10 кВ "Гирсово" филиала "Кировэнерго"  (замена трансформаторов на ПС 2х6,3 МВА на трансформаторы 2х6,3 МВА, МВ 10 кВ на ВВ/ТЕL 10 кВ - 11 шт , МВ-35 кВ на ВВ-35 кВ- 2 шт )</t>
  </si>
  <si>
    <t>J_KRE-00150-000</t>
  </si>
  <si>
    <t>Создание распределенной автоматизированной системы управления сети 6/10 кВ Юрьянского РЭС филиала "Кировэнерго" (Телеметрия ТП)</t>
  </si>
  <si>
    <t>J_KRE-00160-000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</si>
  <si>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</si>
  <si>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</si>
  <si>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</si>
  <si>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</si>
  <si>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Вятка-ДВП-Чижи (протяженность 8,161 км)</t>
  </si>
  <si>
    <t>G_KRE-00006-000</t>
  </si>
  <si>
    <t>Реконструкция ВЛ-0,4 кВ №1 от ТП 10/0,4 кВ-701 ВЛ-10 кВ ф. №7 ПС 35 кВ Русское (протяженность 0,335 км)</t>
  </si>
  <si>
    <t>K_KRE-00019-053</t>
  </si>
  <si>
    <t>Реконструкция ВЛ-0,4 кВ от ТП 807 ПС КДВП (протяженность 1 км)</t>
  </si>
  <si>
    <t>K_KRE-00019-054</t>
  </si>
  <si>
    <t>Реконструкция ВЛ-0,4 кВ от ТП За-204 ПС Заево в д.Шеварталово Нагорского района (протяженность 0,687 км)</t>
  </si>
  <si>
    <t>K_KRE-00019-055</t>
  </si>
  <si>
    <t>Реконструкция ВЛ 10 кВ ф. № 5 ПС Нижнеивкино протяженность по трассе 37,211 км</t>
  </si>
  <si>
    <t>F_KRE-00048-003</t>
  </si>
  <si>
    <t>Реконструкция ВЛ 10 кВ ф. О-9 ПС 220 кВ Омутнинск протяженность по трассе 1,124 км</t>
  </si>
  <si>
    <t>F_KRE-00048-004</t>
  </si>
  <si>
    <t>Реконструкция ВЛ 10 кВ  ф. №5 ПС Пасегово протяженность по трассе 14,125 км</t>
  </si>
  <si>
    <t>F_KRE-00048-007</t>
  </si>
  <si>
    <t>Реконструкция ВЛ 10 кВ ф. № 3,6 ПС Беляево протяженность по трассе 13,755 км</t>
  </si>
  <si>
    <t>F_KRE-00048-008</t>
  </si>
  <si>
    <t>Реконструкция ВЛ 10 кВ ф. №2 ПС Вахруши с отпайками на ТП К-927 и ТП В-224 протяженность по трассе 40,565 км</t>
  </si>
  <si>
    <t>F_KRE-00048-009</t>
  </si>
  <si>
    <t>Реконструкция ВЛ 10 кВ ф. № 6 ПС Котельнич протяженность по трассе 27.145 км</t>
  </si>
  <si>
    <t>F_KRE-00048-010</t>
  </si>
  <si>
    <t>Реконструкция ВЛ 10 кВ ф. №3 ПС 110 кВ Кремешки протяженность по трассе 1,026 км</t>
  </si>
  <si>
    <t>F_KRE-00048-011</t>
  </si>
  <si>
    <t>Реконструкция ВЛ 10 кВ ф. №4 ПС 35 кВ Заречная (ЯЭС) (протяженность по трассе 13,290 км)</t>
  </si>
  <si>
    <t>F_KRE-00048-012</t>
  </si>
  <si>
    <t>Реконструкция ВЛ 10 кВ  ф. №П-3 ПС 35 кВ Подосиновец протяженность по трассе 33.64 км</t>
  </si>
  <si>
    <t>F_KRE-00048-013</t>
  </si>
  <si>
    <t>Реконструкция ВЛ 10 кВ ф. № 3 ПС Макарье протяженность по трассе 6.775 км</t>
  </si>
  <si>
    <t>G_KRE-00048-017</t>
  </si>
  <si>
    <t>Реконструкция ВЛ 10 кВ ф. № 4 ПС Астраханово протяженность по трассе 4.87 км</t>
  </si>
  <si>
    <t>G_KRE-00048-018</t>
  </si>
  <si>
    <t>Реконструкция ВЛ 10 кВ  ф. №2 ПС Безбожник  протяженность по трассе 16,55 км</t>
  </si>
  <si>
    <t>G_KRE-00048-020</t>
  </si>
  <si>
    <t>Реконструкция ВЛ 10 кВ ф. Ю-4 ПС 110 кВ Юрья с отп. на Монастырское, отп. на Великорецкое протяженность по трассе 38.509 км</t>
  </si>
  <si>
    <t>G_KRE-00048-032</t>
  </si>
  <si>
    <t>Реконструкция ВЛ 10 кВ  ф. Ю-4 ПС 110 кВ Юрья отп. на Монастырское протяженность по трассе 1.95 км</t>
  </si>
  <si>
    <t>G_KRE-00048-033</t>
  </si>
  <si>
    <t>Реконструкция ВЛ 10 кВ  ф. 2 ПС 110 кВ Перекоп протяженность по трассе 6.23 км</t>
  </si>
  <si>
    <t>G_KRE-00048-034</t>
  </si>
  <si>
    <t>Реконструкция ВЛ 10 кВ  ф. № 3 ПС 35 кВ Порек протяженность по трассе 14.73 км</t>
  </si>
  <si>
    <t>G_KRE-00048-036</t>
  </si>
  <si>
    <t>Реконструкция ВЛ 10 кВ  ф. №1 ПС 35 кВ Кильмезь протяженность по трассе 16.04 км</t>
  </si>
  <si>
    <t>G_KRE-00048-037</t>
  </si>
  <si>
    <t>Реконструкция ВЛ 10 кВ ф. №7 ПС 110 кВ Богородск протяженность по трассе 28.898 км</t>
  </si>
  <si>
    <t>G_KRE-00048-038</t>
  </si>
  <si>
    <t>Реконструкция ВЛ 10 кВ ф. №5 ПС 110 кВ Октябрьская протяженность по трассе 8.69 км</t>
  </si>
  <si>
    <t>G_KRE-00048-039</t>
  </si>
  <si>
    <t>Реконструкция ВЛ 10 кВ ф. №5 ПС 35 кВ Вичевщина протяженность по трассе 9.17 км</t>
  </si>
  <si>
    <t>G_KRE-00048-040</t>
  </si>
  <si>
    <t>Реконструкция ВЛ 10 кВ  ф. №2 ПС 110 кВ Уни протяженность по трассе 24.99 км</t>
  </si>
  <si>
    <t>G_KRE-00048-041</t>
  </si>
  <si>
    <t>Реконструкция ВЛ 10 кВ ф. №6, 7 ПС 110 кВ Кстинино протяженность по трассе 21.43 км</t>
  </si>
  <si>
    <t>G_KRE-00048-042</t>
  </si>
  <si>
    <t>Реконструкция ВЛ 10 кВ  ф. №2 ПС 110 кВ Перекоп протяженность по трассе 2.0 км</t>
  </si>
  <si>
    <t>G_KRE-00048-043</t>
  </si>
  <si>
    <t>Реконструкция ВЛ 10 кВ  ф. №5 ПС 110 кВ Тюмень протяженность по трассе 11.35 км</t>
  </si>
  <si>
    <t>G_KRE-00048-044</t>
  </si>
  <si>
    <t>Реконструкция ВЛ 10 кВ ф. № 4 ПС 35 кВ Шалегово протяженность по трассе 8.91 км</t>
  </si>
  <si>
    <t>G_KRE-00048-045</t>
  </si>
  <si>
    <t>Реконструкция ВЛ 10 кВ ф. № 8 ПС Вахруши протяженность по трассе 19,785 км</t>
  </si>
  <si>
    <t>G_KRE-00048-046</t>
  </si>
  <si>
    <t>Реконструкция ВЛ 10 кВ ф. № 9 ПС Коминтерн протяженность по трассе 21,75 км</t>
  </si>
  <si>
    <t>G_KRE-00048-047</t>
  </si>
  <si>
    <t>Реконструкция ВЛ 10 кВ ф. № 4 ПС Беляево протяженность по трассе 7,019 км</t>
  </si>
  <si>
    <t>G_KRE-00048-048</t>
  </si>
  <si>
    <t>Реконструкция ВЛ 10 кВф. № 5 ПС  Юрья протяженность по трассе 47,442 км</t>
  </si>
  <si>
    <t>G_KRE-00048-049</t>
  </si>
  <si>
    <t>Реконструкция ВЛ 10 кВ ф. №  2 ПС  Нижнеивкино протяженность по трассе 10,023  км</t>
  </si>
  <si>
    <t>G_KRE-00048-050</t>
  </si>
  <si>
    <t>Реконструкция ВЛ 10 кВ ф. №  6  кВ ПС Кильмезь протяженность по трассе 34.135 км</t>
  </si>
  <si>
    <t>G_KRE-00048-052</t>
  </si>
  <si>
    <t>Реконструкция ВЛ 10 кВ ф. №  4  кВ ПС Астраханово в  Кильмезском и Уржумском районах протяженность по трассе 41,250 км</t>
  </si>
  <si>
    <t>G_KRE-00048-053</t>
  </si>
  <si>
    <t>Реконструкция ВЛ 10 кВ ф. №  4 ПС Нагорск протяженность по трассе 29,385 км</t>
  </si>
  <si>
    <t>G_KRE-00048-054</t>
  </si>
  <si>
    <t>Реконструкция ВЛ 10 кВ Ф. №1 ПС Кумены (протяженность по трассе 11.6 км)</t>
  </si>
  <si>
    <t>H_KRE-00048-056</t>
  </si>
  <si>
    <t>Реконструкция ВЛ 10 кВ Ф. №3 ПС Нижнеивкино (протяженность по трассе 12.50 км)</t>
  </si>
  <si>
    <t>H_KRE-00048-057</t>
  </si>
  <si>
    <t>Реконструкция ВЛ 10 кВ Ф. №4 ПС Котельнич (протяженность по трассе 8.80 км)</t>
  </si>
  <si>
    <t>H_KRE-00048-058</t>
  </si>
  <si>
    <t>Реконструкция ВЛ 10 кВ Ф. №6 ПС Кильмезь (протяженность по трассе 24.99 км)</t>
  </si>
  <si>
    <t>H_KRE-00048-060</t>
  </si>
  <si>
    <t>Реконструкция ВЛ 10 кВ Ф. №5 от ПС Мураши (протяженность по трассе 2,995 км)</t>
  </si>
  <si>
    <t>H_KRE-00048-061</t>
  </si>
  <si>
    <t>Реконструкция ВЛ 10 кВ Ф. №2 от ПС Коминтерн (протяженность по трассе 0,775 км)</t>
  </si>
  <si>
    <t>H_KRE-00048-062</t>
  </si>
  <si>
    <t>Реконструкция ВЛ 10 кВ Ф. №4 от ПС Загарье (протяженность по трассе 6,384 км)</t>
  </si>
  <si>
    <t>H_KRE-00048-063</t>
  </si>
  <si>
    <t>Реконструкция ВЛ 10 кВ Ф. № 1,2 от ПС Медяны (протяженность по трассе 11,287 км)</t>
  </si>
  <si>
    <t>H_KRE-00048-064</t>
  </si>
  <si>
    <t>Реконструкция ВЛ 10 кВ Ф. №4 от ПС Юрья (протяженность по трассе 5,311 км)</t>
  </si>
  <si>
    <t>H_KRE-00048-065</t>
  </si>
  <si>
    <t>Реконструкция ВЛ 10 кВ В-10 ПС 110/10 кВ Вахруши (протяженностью по трассе 2,385 км)</t>
  </si>
  <si>
    <t>I_KRE-00048-068</t>
  </si>
  <si>
    <t>Реконструкция ВЛ 10кВ М-4 ПС 35/10 кВ Медяны (протяженность по трассе 7,105 км)</t>
  </si>
  <si>
    <t>I_KRE-00048-069</t>
  </si>
  <si>
    <t>Реконструкция ВЛ 10 кВ П-1 от ПС 110/10 кВ Пинюг (протяженность по трассе 2,525 км)</t>
  </si>
  <si>
    <t>I_KRE-00048-070</t>
  </si>
  <si>
    <t>Реконструкция ВЛ 10 кВ П-6 от ПС 110/10 кВ Пинюг (протяженность по трассе 5,950 км)</t>
  </si>
  <si>
    <t>I_KRE-00048-071</t>
  </si>
  <si>
    <t>Реконструкция ВЛ 10 кВ В-3 ПС 110/10 кВ Вахруши (протяженность по трассе 7,701 км)(1 этап)</t>
  </si>
  <si>
    <t>I_KRE-00048-072</t>
  </si>
  <si>
    <t>Реконструкция ВЛ 10 кВ Ю-11 ПС 110/35/10 кВ Юрья (протяженностью по трассе 25,770 км)</t>
  </si>
  <si>
    <t>I_KRE-00048-073</t>
  </si>
  <si>
    <t>Реконструкция ВЛ 10 кВ Ф-9 ПС 110/35/10 кВ Оричи (протяженностью по трассе 15,92 км)</t>
  </si>
  <si>
    <t>I_KRE-00048-074</t>
  </si>
  <si>
    <t>Реконструкция ВЛ 10 кВ Ф-110 ПС 110/35/10 кВ Просница (протяженностью по трассе 12,42 км)</t>
  </si>
  <si>
    <t>I_KRE-00048-075</t>
  </si>
  <si>
    <t>Реконструкция ВЛ 10 кВ Ф-102 ПС 110/35/10 кВ Просница (протяженностью по трассе 6,29 км)</t>
  </si>
  <si>
    <t>I_KRE-00048-076</t>
  </si>
  <si>
    <t>Реконструкция ВЛ 10 кВ Ф-4 ПС 110/35/10 кВ Нолинск (протяженностью по трассе 0,03 км)</t>
  </si>
  <si>
    <t>I_KRE-00048-077</t>
  </si>
  <si>
    <t>Реконструкция ВЛ 10 кВ Ф-10 ПС 110/10 кВ Пасегово (протяженность по трассе 1,220 км)</t>
  </si>
  <si>
    <t>I_KRE-00048-078</t>
  </si>
  <si>
    <t>Реконструкция ВЛ 10 кВ Ф-12 ПС 110/35/10 кВ ССК (протяженность по трассе 2,955 км)</t>
  </si>
  <si>
    <t>I_KRE-00048-080</t>
  </si>
  <si>
    <t>Реконструкция ВЛ 10 кВ Ф. №3 ПС 35/10 кВ Красное отпайка на п. Ивановка (протяженностью по трассе 3,22 км)</t>
  </si>
  <si>
    <t>I_KRE-00048-081</t>
  </si>
  <si>
    <t>Реконструкция ВЛ 10 кВ Ф. №1 ПС 110/10 кВ Свеча (протяженностью по трассе 19,8 км)</t>
  </si>
  <si>
    <t>I_KRE-00048-082</t>
  </si>
  <si>
    <t>Реконструкция ВЛ 10 кВ Ф. №3 ПС 220/110/10 кВ Котельнич (протяженность по трассе 9,73 км)</t>
  </si>
  <si>
    <t>I_KRE-00048-083</t>
  </si>
  <si>
    <t>Реконструкция ВЛ 10 кВ Ф. №4 ПС 110/35/10 кВ Кузнецы (протяженность по трассе 2,18 км)</t>
  </si>
  <si>
    <t>I_KRE-00048-085</t>
  </si>
  <si>
    <t>Реконструкция ВЛ 10 кВ Ф-8 ПС 110/10 кВ РМЗ (протяженность по трассе 17 км)</t>
  </si>
  <si>
    <t>J_KRE-00048-089</t>
  </si>
  <si>
    <t>Реконструкция ВЛ 10 кВ Ф-6 ПС 110/35/10 кВ Тужа (протяженность по трассе 1,070 км)</t>
  </si>
  <si>
    <t>I_KRE-00048-090</t>
  </si>
  <si>
    <t>Реконструкция ВЛ 10 кВ №2 ПС 110 кВ Бахта (протяженность по трассе 28,5 км)</t>
  </si>
  <si>
    <t>J_KRE-00048-108</t>
  </si>
  <si>
    <t>Реконструкция ВЛ 10 кВ №1 ПС 110 кВ Кстинино (протяженность по трассе 28,75 км)</t>
  </si>
  <si>
    <t>J_KRE-00048-109</t>
  </si>
  <si>
    <t>Реконструкция ВЛ 10 кВ №3 ПС 110 кВ Вахруши (протяженность по трассе 39,857 км)</t>
  </si>
  <si>
    <t>J_KRE-00048-110</t>
  </si>
  <si>
    <t>Реконструкция ВЛ 10 кВ №2 ПС 110 кВ Коминтерн (протяженность по трассе 19,726 км)</t>
  </si>
  <si>
    <t>J_KRE-00048-111</t>
  </si>
  <si>
    <t>Реконструкция ВЛ 10 кВ №1 ПС 110 кВ Кумёны (протяженность по трассе 17,378 км)</t>
  </si>
  <si>
    <t>J_KRE-00048-112</t>
  </si>
  <si>
    <t>Реконструкция ВЛ 10 кВ №4 ПС 110 кВ Афанасьево (протяженность по трассе 10,25 км)</t>
  </si>
  <si>
    <t>J_KRE-00048-113</t>
  </si>
  <si>
    <t>Реконструкция ВЛ 10 кВ В-3 ПС 110/10 кВ Вахруши (протяженность по трассе 9,8 км)(2 этап)</t>
  </si>
  <si>
    <t>K_KRE-00048-115</t>
  </si>
  <si>
    <t>Реконструкция ВЛ 10 кВ Ф-8 ПС 110 кВ Красногорская (протяженность по трассе 5,6 км)</t>
  </si>
  <si>
    <t>K_KRE-00048-116</t>
  </si>
  <si>
    <t>Реконструкция ВЛ 10 кВ Ф-2 ПС 110 кВ Кстинино (протяженность по трассе 8,84 км)</t>
  </si>
  <si>
    <t>K_KRE-00048-117</t>
  </si>
  <si>
    <t>Реконструкция ВЛ 10 кВ №5 ПС 35 кВ Медяны (протяженность по трассе 7,5 км)</t>
  </si>
  <si>
    <t>K_KRE-00048-118</t>
  </si>
  <si>
    <t>Реконструкция ВЛ 10 кВ №2 ПС 35 кВ Медяны (протяженность по трассе 2,6 км)</t>
  </si>
  <si>
    <t>K_KRE-00048-119</t>
  </si>
  <si>
    <t>Реконструкция ВЛ 10 кВ ф.9 ПС 220 кВ Вятские Поляны (протяженность по трассе 11,5 км)</t>
  </si>
  <si>
    <t>K_KRE-00048-120</t>
  </si>
  <si>
    <t>Реконструкция ВЛ 10 кВ №2 ПС 110 кВ Пижанка (протяженность по трассе 4,20 км)</t>
  </si>
  <si>
    <t>K_KRE-00048-121</t>
  </si>
  <si>
    <t>Реконструкция ВЛ 10 кВ Ф-12 ПС 110/35/10 кВ ССК  с установкой пунктов секционирования с использованием реклоузера (1 шт.), разъединителей с моторным приводом (4 шт.),  разъединителей с ручным приводом (2 шт.) (протяженность по трассе 0,020 км) (2 этап)</t>
  </si>
  <si>
    <t>K_KRE-00048-124</t>
  </si>
  <si>
    <t>Реконструкция ВЛ 0.4 кВ ПС Рудничная ТП-Р308 протяженность по трассе 6.955 км</t>
  </si>
  <si>
    <t>G_KRE-00079-002</t>
  </si>
  <si>
    <t>Реконструкция ВЛ 0.4 кВ ПС Вахруши ТП-В203 протяженность по трассе 2.97 км</t>
  </si>
  <si>
    <t>G_KRE-00079-003</t>
  </si>
  <si>
    <t>Реконструкция ВЛ 0.4 кВ ПС Луговая ТП- 510 протяженность по трассе 6,194 км</t>
  </si>
  <si>
    <t>G_KRE-00079-004</t>
  </si>
  <si>
    <t>Реконструкция ВЛ 0.4 кВ ПС Лыжная ТП-1501 протяженность по трассе 4,765 км</t>
  </si>
  <si>
    <t>G_KRE-00079-005</t>
  </si>
  <si>
    <t>Реконструкция ВЛ 0.4 кВ ПС Санчурск ТП-105 протяженность по трассе 1.735 км</t>
  </si>
  <si>
    <t>G_KRE-00079-006</t>
  </si>
  <si>
    <t>Реконструкция ВЛ 0.4 кВ ПС Пижанка ТП-812 протяженность по трассе 1,455 км</t>
  </si>
  <si>
    <t>G_KRE-00079-007</t>
  </si>
  <si>
    <t>Реконструкция ВЛ 0.4 кВ  ф.2 ТП-Ка-403 ПС Карино протяженность по трассе 0.32 км</t>
  </si>
  <si>
    <t>G_KRE-00079-008</t>
  </si>
  <si>
    <t>Реконструкция ВЛ 0.4 кВ  ф.8 ТП-Са-4611, ф.4 ТП Са-5307, ф.4 ТП Са-5312   ПС Садовая протяженность по трассе 0,38 км</t>
  </si>
  <si>
    <t>G_KRE-00079-009</t>
  </si>
  <si>
    <t>Реконструкция ВЛ 0.4 кВ ф.4, ф.16 ТП-Я-311  ПС Ярославль протяженность по трассе  0.11 км</t>
  </si>
  <si>
    <t>G_KRE-00079-010</t>
  </si>
  <si>
    <t>Реконструкция ВЛ 0.4 кВ ф.3 ТП К-217   ПС Коминтерн протяженность по трассе 0.29  км</t>
  </si>
  <si>
    <t>G_KRE-00079-011</t>
  </si>
  <si>
    <t>Реконструкция ВЛ 0.4 кВ  ф.1 ТП-306  ПС Восход протяженность по трассе 0.28 км</t>
  </si>
  <si>
    <t>G_KRE-00079-012</t>
  </si>
  <si>
    <t>Реконструкция ВЛ 0.4 кВ  ф.2, ф.3 ТП-605   ПС Б.Холуница протяженность по трассе 0.32  км</t>
  </si>
  <si>
    <t>G_KRE-00079-013</t>
  </si>
  <si>
    <t>Реконструкция ВЛ 0.4 кВ ф.3 ТП-202, ф.2 ТП-204, ф.4 ТП-402  ПС Подрезчиха протяженность по трассе 0,59 км</t>
  </si>
  <si>
    <t>G_KRE-00079-014</t>
  </si>
  <si>
    <t>Реконструкция ВЛ 0.4 кВ  ф.1 ТП Ю-501  ПС Юрья протяженность по трассе 0.13 км</t>
  </si>
  <si>
    <t>G_KRE-00079-015</t>
  </si>
  <si>
    <t>Реконструкция ВЛ 0.4 кВ ф.1 ТП Г-409, ф.1 ТП Г-116  ПС Гордино протяженность по трассе  0.16 км</t>
  </si>
  <si>
    <t>G_KRE-00079-016</t>
  </si>
  <si>
    <t>Реконструкция ВЛ 0.4 кВ ф.3 ТП Ма-604  ПС Маромица протяженность по трассе 0.21 км</t>
  </si>
  <si>
    <t>G_KRE-00079-017</t>
  </si>
  <si>
    <t>Реконструкция ВЛ 0.4 кВ ф.3 ТП О-202, ф.4 ТП О-203  ПС Опарино протяженность по трассе  0.2 км</t>
  </si>
  <si>
    <t>G_KRE-00079-018</t>
  </si>
  <si>
    <t>Реконструкция ВЛ 0.4 кВ  ф.1 ТП-611  ПС Мухино протяженность по трассе 0.16 км</t>
  </si>
  <si>
    <t>G_KRE-00079-020</t>
  </si>
  <si>
    <t>Реконструкция ВЛ 0.4 кВ  ф.2,ф.3 ТП-624  ПС Кырчаны протяженность по трассе 0,15 км</t>
  </si>
  <si>
    <t>G_KRE-00079-021</t>
  </si>
  <si>
    <t>Реконструкция ВЛ 0.4 кВ  ф.3 ТП 23-43 ПС Юрьево протяженность по трассе  0.12 км</t>
  </si>
  <si>
    <t>G_KRE-00079-022</t>
  </si>
  <si>
    <t>Реконструкция воздушных линий электропередачи ВЛ  0,4 кВ от ТП 10/0,4 кВ № 1 и ТП 10/0,4 кВ № 14  от фид. 10 кВ ПС 220/35/27,5/10 кВ  Марадыково, расположенных  по ул. Советской Армии в пгт. Мирный Оричевского района Кировской области» протяженностью по трассе 0,39 км.</t>
  </si>
  <si>
    <t>H_KRE-00102-000</t>
  </si>
  <si>
    <t>Реконструкция транзита ВЛ-110 кВ Котельнич–Макарье-Даровское-Круглыжи-Свеча (переустройство участка ВЛ 110 кВ на переходе через пруд) протяженностью по трассе 0,624 км</t>
  </si>
  <si>
    <t>H_KRE-00103-000</t>
  </si>
  <si>
    <t>Реконструкция ВЛ 0,4 кВ Ф-1 от ТП-103-160 Старки (замена провода на СИП 0,092 км)</t>
  </si>
  <si>
    <t>H_KRE-00105-000</t>
  </si>
  <si>
    <t>Реконструкция ВЛ 0,4 кВ Ф-1 от ТП-310-250 Октябрьский (замена провода на СИП 0,15 км)</t>
  </si>
  <si>
    <t>H_KRE-00105-001</t>
  </si>
  <si>
    <t>Реконструкция ВЛ-0,4кВ от ТП-808 ПС Бурмакино (замена провода на СИП 0,077 км.)</t>
  </si>
  <si>
    <t>H_KRE-00105-002</t>
  </si>
  <si>
    <t>Реконструкция ВЛ-0,4кВ от ТП-801 ПС Бурмакино (замена провода на СИП 0,054 км.)</t>
  </si>
  <si>
    <t>H_KRE-00105-003</t>
  </si>
  <si>
    <t>Реконструкция ВЛ-0,4 кВ от ТП-311 ПС Красногорская (замена провода на СИП 0,031 км.)</t>
  </si>
  <si>
    <t>H_KRE-00105-004</t>
  </si>
  <si>
    <t>Реконструкция ВЛ-0,4 кВ Ф-3 от ТП-522-160 Белая школа от ВЛ 10 кВ Ф-5 ПС Талица 110/35/10 кВ (замена провода на СИП 0,265 км.)</t>
  </si>
  <si>
    <t>H_KRE-00105-005</t>
  </si>
  <si>
    <t>Реконструкция ВЛ-0,4 кВ Ф-1 от ТП-245-160 Фаленки жилая зона от ВЛ 10 кВ Ф-2 ПС Фаленки 35/10 кВ (замена провода на СИП 0,105 км.)</t>
  </si>
  <si>
    <t>H_KRE-00105-006</t>
  </si>
  <si>
    <t>Реконструкция ВЛ-0,4кВ от КТП-511 пгт. Лебяжье д.комбинат (замена провода на СИП 0,310 км.)</t>
  </si>
  <si>
    <t>H_KRE-00105-007</t>
  </si>
  <si>
    <t>Реконструкция распределительных сетей ВЛ 0,4 кВ Ф.2 от КТП - 205 ПС 110 кВ в с. Савали Малмыжского района (протяженность  0,181 км)</t>
  </si>
  <si>
    <t>J_KRE-00105-030</t>
  </si>
  <si>
    <t>Реконструкция распределительных сетей ВЛ (КЛ) 0,4 кВ от КТП - 502 и КТП - 502,503,504 в с. Савали Малмыжского района (протяженность 0,795 км)</t>
  </si>
  <si>
    <t>J_KRE-00105-109</t>
  </si>
  <si>
    <t>Реконструкция распределительных сетей ВЛ 10 кВ Ф.11 ПС 110 кВ Уржум, ВЛ 0,4 кВ от КТП - 1106 и КТП - 1106 в с.Собакино Уржумского района Кировской области (протяженность 0,441 км)</t>
  </si>
  <si>
    <t>J_KRE-00105-125</t>
  </si>
  <si>
    <t>Строительство КЛ 6 кВ - кабельные вставки ВЛ 6кВ ф.13 от ПС Кирс и ф.8 от ПС Гарь в рамках проекта Модернизация распред.сетей ВЛ 6кВ ф.13 от ПС Кирс и ф.8 от ПС Гарь в д.Кочкино Верхнекамского района (протяженность 0,139 км)</t>
  </si>
  <si>
    <t>H_KRE-00110-004</t>
  </si>
  <si>
    <t>Строительство КЛ 10 кВ - кабельная вставка ВЛ 10кВ ф.6 от ПС Дымное в рамках проекта Модернизация распред.сетей ВЛ 10 кВ ф.6 от ПС Дымное в п.Светлополянск Верхнекамского района (протяженность 0,257 км)</t>
  </si>
  <si>
    <t>H_KRE-00110-006</t>
  </si>
  <si>
    <t>Строительство КЛ 10 кВ - кабельная вставка ВЛ 10 кВ ф.55 от ПС Садовая в рамках проекта Модернизация распред.сетей ВЛ 10 кВ ф.55 от ПС Садовая в д.Денисовы Слободского района (протяженность 0,190 км)</t>
  </si>
  <si>
    <t>H_KRE-00110-008</t>
  </si>
  <si>
    <t>Строительство КЛ 10 кВ - кабельные вставки ВЛ 10 кВ ф.4 и ф.6 от ПС Лекма в рамках проекта Модернизация распред.сетей ВЛ 10 кВ ф.4 и ф.6 от ПС Лекма в с.Лекма Слободского района (протяженность 0,031 км)</t>
  </si>
  <si>
    <t>H_KRE-00110-009</t>
  </si>
  <si>
    <t>Строительство КЛ 10 кВ - кабельные вставки ВЛ 10 кВ ф.3 и ф.4 от ПС Ильинская в рамках проекта Модернизация распред.сетей ВЛ 10 кВ ф.3 и ф.4 от ПС Ильинская с.Ильинское Слободского района (протяженность 0,376 км)</t>
  </si>
  <si>
    <t>J_KRE-00110-011</t>
  </si>
  <si>
    <t>Строительство КЛ 6 кВ - кабельная вставка ВЛ 6 кВ ф№24 от ПС Красный Курсант в рамках проекта Модернизация распред.сетей ВЛ 6 кВ фидер №24 от ПС "Красный Курсант" в п.Мурыгино Юрьянского района (протяженность 0,220км)</t>
  </si>
  <si>
    <t>H_KRE-00110-016</t>
  </si>
  <si>
    <t>Строительство КЛ 10 кВ - кабельные вставки ВЛ 10 кВ в рамках проекта Модернизация распредсетей ВЛ 0,4-10 кВ, с.Среднеивкино Верхошижемского района (протяженность 0,108 км)</t>
  </si>
  <si>
    <t>H_KRE-00110-018</t>
  </si>
  <si>
    <t>Строительство КЛ 10 кВ - кабельные вставки ВЛ 10 кВ в рамках проекта Модернизация распределительных сетей ВЛ(КЛ) 0,4-10 кВ в п.Вичевщина Куменского района (протяженность 0,135 км)</t>
  </si>
  <si>
    <t>H_KRE-00110-019</t>
  </si>
  <si>
    <t>Строительство КЛ 10 кВ - кабельные вставки ВЛ 10 кВ в рамках проекта Модернизация распредсетей  ВЛ(КЛ) 10 кВ в с.Кумены Куменского района (протяженность 0,2 км)</t>
  </si>
  <si>
    <t>H_KRE-00110-022</t>
  </si>
  <si>
    <t>Строительство КЛ 10 кВ - кабельная вставка ВЛ 10 кВ Ф №2 ПС УТИНАЯ в рамках проекта Модернизация распределительных сетей ВЛ 10 кВ Ф №2 ПС УТИНАЯ в с. Вишкиль Котельнического района (протяженность 0,495 км)</t>
  </si>
  <si>
    <t>H_KRE-00110-025</t>
  </si>
  <si>
    <t>Реконструкция распределительных сетей ВЛ 10 кВ Ф.6 ПС ЮБИЛЕЙНАЯ в п. Юбилейный Котельничского района (протяженность ВЛ 10 кВ - 0,112 км)</t>
  </si>
  <si>
    <t>H_KRE-00110-026</t>
  </si>
  <si>
    <t>Строительство КЛ 10 кВ - кабельная вставка ВЛ 10 кВ Ф. №5 ПС КУЗНЕЦЫ в рамках проекта Модернизация распределительных сетей ВЛ 10 кВ Ф. №5 ПС КУЗНЕЦЫ в д. Казаковцевы Орловского района (протяженность 0,067км)</t>
  </si>
  <si>
    <t>H_KRE-00110-027</t>
  </si>
  <si>
    <t>Реконструкция распределительных сетей ВЛ 10 кВ Ф.5 ПС 110 кВ Савали в с. Савали Малмыжского района (протяженность 0,250 км)</t>
  </si>
  <si>
    <t>H_KRE-00110-036</t>
  </si>
  <si>
    <t>Строительство КЛ 10 кВ - кабельная вставка в рамках модернизации ВЛ 10 кВ Ф-6 ПС 110/10кВ Савали отпайка на ЗТП-609 (протяженность 0,120 км)</t>
  </si>
  <si>
    <t>H_KRE-00110-037</t>
  </si>
  <si>
    <t>Реконструкция ВЛ 0,4 ТП-802-100, ТП-803-250 Мухино (протяженность ВЛИ 0,4 кВ 0,12км, вынос ТП)</t>
  </si>
  <si>
    <t>H_KRE-00110-040</t>
  </si>
  <si>
    <t>Строительство КЛ 10 кВ - кабельная вставка в рамках реконструкции ВЛ 10 кВ Ф-5 ПС Оричи 110/35/10 кВ отпайка на ТП-504-250 Спас-Талица Д/Дом (Демонтаж конечной анкерной опоры с разъединителем №4, замена одностоечной опоры №3 на конечную анкерную с разъединителем и ОПН-10; протяженность 0,090 км)</t>
  </si>
  <si>
    <t>H_KRE-00110-041</t>
  </si>
  <si>
    <t>Строительство КЛ 10 кВ - кабельные вставки ВЛ 10 кВ в рамках проекта Модернизация распредсетей ВЛ(КЛ) 0,4-10 кВ в с.Русское Октябрьского района г.Кирова (протяженность 0,078 км)</t>
  </si>
  <si>
    <t>I_KRE-00110-042</t>
  </si>
  <si>
    <t>Строительство КЛ 10 кВ - кабельные вставки ВЛ 10 кВ в рамках проекта Модернизация распредсетей ВЛ(КЛ) 0,4-10 кВ в п.Костино Октябрьского района г.Кирова (протяженность 0,020 км)</t>
  </si>
  <si>
    <t>I_KRE-00110-044</t>
  </si>
  <si>
    <t>Строительство КЛ 10 кВ - кабельные вставки ВЛ 10 кВ в рамках проекта Модернизация распредсетей ВЛ(КЛ) 0,4-10 кВ в с.Бурмакино Кирово-Чепецкого района (протяженность 0,01 км)</t>
  </si>
  <si>
    <t>I_KRE-00110-045</t>
  </si>
  <si>
    <t>Строительство КЛ 10 кВ - кабельные вставки ВЛ 10 кВ в рамках проекта Модернизация распредсетей ВЛ 0,4-10 кВ в д. Каринка Кирово-Чепецкого района (протяженность 0,093 км)</t>
  </si>
  <si>
    <t>I_KRE-00110-046</t>
  </si>
  <si>
    <t>Строительство КЛ 10 кВ - кабельная вставка ВЛ 10 кВ ф.4 от ПС Афанасьево в рамках проекта Модернизация распред.сетей 0,4-10 кВ, д.Ичетовкины Афанасьевский р-н (протяженность 0,100 м)</t>
  </si>
  <si>
    <t>I_KRE-00110-200</t>
  </si>
  <si>
    <t>Строительство КЛ 10 кВ - отпайка до ТП И-201 от опоры №160 ВЛ 10 кВ ф.№2 ПС Ильинская в рамках проекта Модернизация распределительных сетей ВЛ 10 кВ ф.№2 ПС Ильинская от опоры №160 до ТП И-201 в д.Салтыки Слободского района Кировской области (протяженность 0,200м)</t>
  </si>
  <si>
    <t>I_KRE-00110-202</t>
  </si>
  <si>
    <t>Строительство КЛ 10 кВ - кабельная вставка ВЛ 10 кВ ф.4 ПС 110 кВ Восточная в рамках проекта Модернизация распределительных сетей  ВЛ 10 кВ ф.4 ПС 110 кВ Восточная в д.Нижние Шуни Вятскополянского района (протяженность 0,645 км)</t>
  </si>
  <si>
    <t>I_KRE-00110-204</t>
  </si>
  <si>
    <t>Строительство КЛ 10 кВ - кабельные вставки ВЛ 10 кВ в рамках проекта Модернизация распредсетей ВЛ(КЛ) 0,4-10 кВ, с.Коршик Оричевский р-н (протяженность 0,080 км)</t>
  </si>
  <si>
    <t>I_KRE-00110-205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</si>
  <si>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</si>
  <si>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</si>
  <si>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 110 кВ с расширением просек (ВЛ 110 кВ ТЭЦ-4 - Кр. Курсант)</t>
  </si>
  <si>
    <t>G_KRE-00005-008</t>
  </si>
  <si>
    <t>Техническое перевооружение ВЛ 110 кВ с расширением просек (ВЛ 110 кВ Кр. Курсант - Юрья)</t>
  </si>
  <si>
    <t>G_KRE-00005-009</t>
  </si>
  <si>
    <t>Техническое перевооружение ВЛ 110 кВ с расширением просек (ВЛ 110 кВ ТЭЦ 3-Слободская (цепь 1 и 2))</t>
  </si>
  <si>
    <t>G_KRE-00005-010</t>
  </si>
  <si>
    <t>Техническое перевооружение ВЛ 110 кВ с расширением просек (ВЛ 110 кВ ТЭЦ 3-Слободская (цепь 2) отп. на п/ст Шестаки)</t>
  </si>
  <si>
    <t>G_KRE-00005-011</t>
  </si>
  <si>
    <t>Техническое перевооружение ВЛ 110 кВ с расширением просек (ВЛ 110 кВ Беляево-Вахруши)</t>
  </si>
  <si>
    <t>G_KRE-00005-012</t>
  </si>
  <si>
    <t>Техническое перевооружение ВЛ 110 кВ с расширением просек (ВЛ 110 кВ Б.Холуница-Иванцево)</t>
  </si>
  <si>
    <t>G_KRE-00005-013</t>
  </si>
  <si>
    <t>Техническое перевооружение ВЛ 110 кВ с расширением просек (ВЛ 110 кВ Вятка-Кумены)</t>
  </si>
  <si>
    <t>G_KRE-00005-014</t>
  </si>
  <si>
    <t>Техническое перевооружение ВЛ 110 кВ с расширением просек (ВЛ 110 кВ Вятка-Бурмакино)</t>
  </si>
  <si>
    <t>G_KRE-00005-015</t>
  </si>
  <si>
    <t>Техническое перевооружение ВЛ 110 кВ с расширением просек (ВЛ 110 кВ отп. на Перекоп Вятка-Бурмакино)</t>
  </si>
  <si>
    <t>G_KRE-00005-016</t>
  </si>
  <si>
    <t>Техническое перевооружение ВЛ 110 кВ с расширением просек (ВЛ 110 кВ Чепецк - Просница, Чепецк - Ильинская)</t>
  </si>
  <si>
    <t>G_KRE-00005-017</t>
  </si>
  <si>
    <t>Техническое перевооружение ВЛ 110 кВ с расширением просек (ВЛ 110 кВ Киров-Пасегово (Киров-Лянгасово))</t>
  </si>
  <si>
    <t>G_KRE-00005-018</t>
  </si>
  <si>
    <t>Техническое перевооружение ВЛ 110 кВ с расширением просек (ВЛ 110 кВ Пасегово - Оричи)</t>
  </si>
  <si>
    <t>G_KRE-00005-019</t>
  </si>
  <si>
    <t>Техническое перевооружение ВЛ 110 кВ с расширением просек (ВЛ 110 кВ Оричи-Н.Ивкино)</t>
  </si>
  <si>
    <t>G_KRE-00005-020</t>
  </si>
  <si>
    <t>Техническое перевооружение ВЛ 110 кВ с расширением просек (ВЛ 110 кВ Свеча-Круглыжи)</t>
  </si>
  <si>
    <t>G_KRE-00005-021</t>
  </si>
  <si>
    <t>Техническое перевооружение ВЛ 110 кВ с расширением просек (ВЛ 110 кВ Котельнич-Утиная)</t>
  </si>
  <si>
    <t>G_KRE-00005-022</t>
  </si>
  <si>
    <t>Техническое перевооружение ВЛ 110 кВ с расширением просек (ВЛ 110 кВ Утиная-Арбаж)</t>
  </si>
  <si>
    <t>G_KRE-00005-023</t>
  </si>
  <si>
    <t>Техническое перевооружение ВЛ 110 кВ с расширением просек (ВЛ 110 кВ Утиная-Арбаж отпайка на ПС Шараница)</t>
  </si>
  <si>
    <t>G_KRE-00005-024</t>
  </si>
  <si>
    <t>Техническое перевооружение ВЛ 110 кВ с расширением просек (ВЛ 110 кВ Арбаж-Павлово)</t>
  </si>
  <si>
    <t>G_KRE-00005-025</t>
  </si>
  <si>
    <t>Техническое перевооружение ВЛ 110 кВ с расширением просек (ВЛ 110 кВ Арбаж-Советск)</t>
  </si>
  <si>
    <t>G_KRE-00005-026</t>
  </si>
  <si>
    <t>Техническое перевооружение ВЛ 110 кВ с расширением просек (ВЛ 110 кВ Арбаж-Тужа)</t>
  </si>
  <si>
    <t>G_KRE-00005-027</t>
  </si>
  <si>
    <t>Техническое перевооружение ВЛ 110 кВ с расширением просек ( ВЛ 110 кВ Кремешки-Лебяжье)</t>
  </si>
  <si>
    <t>G_KRE-00005-028</t>
  </si>
  <si>
    <t>Техническое перевооружение ВЛ 110 кВ с расширением просек (ВЛ 110 кВ Слудка-Лазарево)</t>
  </si>
  <si>
    <t>G_KRE-00005-029</t>
  </si>
  <si>
    <t>Техническое перевооружение ВЛ 110 кВ с расширением просек (ВЛ 110 кВ Лазарево-Шурма)</t>
  </si>
  <si>
    <t>G_KRE-00005-030</t>
  </si>
  <si>
    <t>Техническое перевооружение ВЛ 110 кВ с расширением просек (ВЛ 110 кВ Лазарево 21)</t>
  </si>
  <si>
    <t>G_KRE-00005-031</t>
  </si>
  <si>
    <t>Техническое перевооружение ВЛ 110 кВ с расширением просек (ВЛ-110 кВ Омутнинск-Ч.Холуница)</t>
  </si>
  <si>
    <t>G_KRE-00005-032</t>
  </si>
  <si>
    <t>Техническое перевооружение ВЛ 110 кВ с расширением просек (ВЛ-110 кВ Нолинск-Швариха)</t>
  </si>
  <si>
    <t>G_KRE-00005-033</t>
  </si>
  <si>
    <t>Техническое перевооружение ВЛ 110 кВ  Кумены-Суна (замена изоляции)</t>
  </si>
  <si>
    <t>G_KRE-00005-034</t>
  </si>
  <si>
    <t>Техническое перевооружение ВЛ 110 кВ с расширением просек (ВЛ-110 кВ Луза - Демьяново, расширение просек - 9,049 га)</t>
  </si>
  <si>
    <t>G_KRE-00005-035</t>
  </si>
  <si>
    <t>Техническое перевооружение ВЛ 110 кВ с расширением просек (ВЛ-110 кВ Мураши-Демьяново (цепь 2), расширение просек - 19,442 га)</t>
  </si>
  <si>
    <t>G_KRE-00005-036</t>
  </si>
  <si>
    <t>Техническое перевооружение ВЛ 110 кВ с расширением просек ( ВЛ-110 кВ Кирс-Гарь)</t>
  </si>
  <si>
    <t>G_KRE-00005-037</t>
  </si>
  <si>
    <t>Техническое перевооружение ВЛ 110 кВ с расширением просек (ВЛ-110 кВ Опарино-Пинюг, расширение просек - 2,907 га)</t>
  </si>
  <si>
    <t>G_KRE-00005-038</t>
  </si>
  <si>
    <t>Техническое перевооружение ВЛ 35 кВ с расширением просек (ВЛ-35 кВ Карино-Белая Холуница, расширение просек - 18,206 га)</t>
  </si>
  <si>
    <t>G_KRE-00005-039</t>
  </si>
  <si>
    <t>Техническое перевооружение ВЛ 35 кВ с расширением просек (ВЛ-35 кВ Белая Холуница-Сырьяны, расширение просек - 8,573 га)</t>
  </si>
  <si>
    <t>G_KRE-00005-040</t>
  </si>
  <si>
    <t>Техническое перевооружение ВЛ 110 кВ с расширением просек ( ВЛ-110 кВ Бахта-Луговая (Бахта-Русское, Оричи-Русское))</t>
  </si>
  <si>
    <t>G_KRE-00005-041</t>
  </si>
  <si>
    <t>Техническое перевооружение ВЛ 35 кВ с расширением просек (ВЛ-35 кВ № 42)</t>
  </si>
  <si>
    <t>G_KRE-00005-043</t>
  </si>
  <si>
    <t>Техническое перевооружение ВЛ 35 кВ с расширением просек (ВЛ-35 кВ Вожгалы-В.Быстрица)</t>
  </si>
  <si>
    <t>G_KRE-00005-044</t>
  </si>
  <si>
    <t>Техническое перевооружение ВЛ 35 кВ с расширением просек (ВЛ-35 кВ Черновское-Александровское)</t>
  </si>
  <si>
    <t>G_KRE-00005-045</t>
  </si>
  <si>
    <t>Техническое перевооружение ВЛ 35 кВ с расширением просек ( ВЛ-35 кВ Круглыжи-Черновское, расширение просек - 11,469 га)</t>
  </si>
  <si>
    <t>G_KRE-00005-046</t>
  </si>
  <si>
    <t>Техническое перевооружение ВЛ 35 кВ с расширением просек (ВЛ-35 кВ Пермята-Красное)</t>
  </si>
  <si>
    <t>G_KRE-00005-047</t>
  </si>
  <si>
    <t>Техническое перевооружение ВЛ 35 кВ с расширением просек ( ВЛ-35 кВ Виноградово- М.Сатнур)</t>
  </si>
  <si>
    <t>G_KRE-00005-048</t>
  </si>
  <si>
    <t>Техническое перевооружение ВЛ 35 кВ с расширением просек (ВЛ-35 кВ М.Сатнур-Мелеть)</t>
  </si>
  <si>
    <t>G_KRE-00005-049</t>
  </si>
  <si>
    <t>Техническое перевооружение ВЛ 35 кВ с расширением просек (ВЛ-35 кВ Кильмезь-Астраханово)</t>
  </si>
  <si>
    <t>G_KRE-00005-050</t>
  </si>
  <si>
    <t>Техническое перевооружение ВЛ 35 кВ с расширением просек (ВЛ-35 кВ Кильмезь-Дамаскино)</t>
  </si>
  <si>
    <t>G_KRE-00005-051</t>
  </si>
  <si>
    <t>Техническое перевооружение ВЛ 110 кВ с расширением просек (ВЛ-110 кВ Пинюг-Демьяново, расширение просек - 22,400 га)</t>
  </si>
  <si>
    <t>G_KRE-00005-093</t>
  </si>
  <si>
    <t>Техническое перевооружение ВЛ-110 кВ  с расширением просек (ВЛ-110 кВ Н.Ивкино-Верхошижемье, расширение просек - 1,515 га)</t>
  </si>
  <si>
    <t>H_KRE-00005-113</t>
  </si>
  <si>
    <t>Техническое перевооружение ВЛ 35 кВ  с расширением просек (Мелеть - Порек)</t>
  </si>
  <si>
    <t>H_KRE-00005-114</t>
  </si>
  <si>
    <t>Техническое перевооружение ВЛ 35 кВ  с расширением просек (Астраханово - Порек)</t>
  </si>
  <si>
    <t>H_KRE-00005-115</t>
  </si>
  <si>
    <t>Техническое перевооружение ВЛ 110 кВ Киров-Пасегово (Киров-Лянгасово) с заменой грозотроса</t>
  </si>
  <si>
    <t>H_KRE-00005-120</t>
  </si>
  <si>
    <t>Техническое перевооружение ВЛ 110 кВ с расширением просек (ВЛ-110 кВ Омутнинск-Афанасьево (1 этап), расширение просек - 15,980 га)</t>
  </si>
  <si>
    <t>H_KRE-00005-121</t>
  </si>
  <si>
    <t>Техническое перевооружение ВЛ 110 кВ с расширением просек (ВЛ-110 кВ Вятка-Азот, расширение просек - 7,028 га)</t>
  </si>
  <si>
    <t>J_KRE-00005-160</t>
  </si>
  <si>
    <t>Комплексное приведение просек к нормативному состоянию (расширение просек ВЛ 35 кВ - 33,52 га)</t>
  </si>
  <si>
    <t>J_KRE-00005-161</t>
  </si>
  <si>
    <t>Комплексное приведение просек к нормативному состоянию (расширение просек ВЛ 110кВ - 543,75 га)</t>
  </si>
  <si>
    <t>I_KRE-00005-170</t>
  </si>
  <si>
    <t>Комплексное приведение просек к нормативному состоянию (расширение просек ВЛ 35 кВ - 81,811 га)</t>
  </si>
  <si>
    <t>I_KRE-00005-171</t>
  </si>
  <si>
    <t>Техническое перевооружение ВЛ 10 кВ с расширением просек (ВЛ 10 кВ фид. №4 ПС Утманово, расширение просек - 2,230 га)(Предписание АП-Вг-224/18-КПП от 23.09.2019)</t>
  </si>
  <si>
    <t>K_KRE-00005-180</t>
  </si>
  <si>
    <t>Модернизация объектов основных средств (монтаж комплекта  вакуумного реклоузера ВЛ 10 кВ ф. №4 ПС "Астраханово")</t>
  </si>
  <si>
    <t>G_KRE-00019-003</t>
  </si>
  <si>
    <t>Модернизация объектов основных средств (монтаж комплекта  вакуумного реклоузера ВЛ 6 кВ ф. №10 ПС "Сосновка")</t>
  </si>
  <si>
    <t>G_KRE-00019-004</t>
  </si>
  <si>
    <t>Модернизация объектов основных средств  (модернизация ТП, ВЛ 0.4 кВ в д.В.Чуприяново) протяженность по трассе 0,599 км, трансформатор 1х63 кВА</t>
  </si>
  <si>
    <t>G_KRE-00019-006</t>
  </si>
  <si>
    <t>Модернизация объектов основных средств  (модернизация  ВЛ 0.4 кВ в п.Рудничный) протяженность по трассе 0,792 км</t>
  </si>
  <si>
    <t>G_KRE-00019-007</t>
  </si>
  <si>
    <t>Модернизация объектов основных средств  (модернизация ТП, ВЛ 0.4 кВ в пгт.Нагорск) протяженность по трассе 0,725 км, трансформатор 1х100 кВА</t>
  </si>
  <si>
    <t>G_KRE-00019-008</t>
  </si>
  <si>
    <t>Модернизация объектов основных средств  (модернизация  ВЛ 0.4 кВ в с. Шалегово) протяженность по трассе 0,865 км</t>
  </si>
  <si>
    <t>G_KRE-00019-010</t>
  </si>
  <si>
    <t>Модернизация объектов основных средств  (модернизация ВЛ 0.4 кВ в Каракульской пристани) протяженность по трассе 0,725 км</t>
  </si>
  <si>
    <t>G_KRE-00019-016</t>
  </si>
  <si>
    <t>Модернизация объектов основных средств  (модернизация ТП, ВЛ 10 кВ  в н.п. Русское Тимкино) протяженность по трассе 2,59 км,мощностью 260 кВА</t>
  </si>
  <si>
    <t>G_KRE-00019-017</t>
  </si>
  <si>
    <t>Модернизация объектов основных средств  (модернизация ТП, ВЛ 0.4 кВ в пос.Андреевский) протяженность по трассе 0,365 км, трансформатор 1х100 кВА</t>
  </si>
  <si>
    <t>G_KRE-00019-018</t>
  </si>
  <si>
    <t>Модернизация объектов основных средств  (модернизация ТП, ВЛ 10 кВ в д.Кизерь) протяженность по трассе 0,52 км, трансформатор 1х40 кВА</t>
  </si>
  <si>
    <t>G_KRE-00019-020</t>
  </si>
  <si>
    <t>Модернизация объектов основных средств  (модернизация  ВЛ 0.4 кВ в г.Уржум) протяженность по трассе 0,612 км</t>
  </si>
  <si>
    <t>G_KRE-00019-021</t>
  </si>
  <si>
    <t>Модернизация объектов основных средств  (модернизация  ВЛ 0.4 кВ в с.Адышево)</t>
  </si>
  <si>
    <t>G_KRE-00019-023</t>
  </si>
  <si>
    <t>Модернизация объектов основных средств  (модернизация  ВЛ 0.4 кВ в д.Н.Колотовка) протяженность по трассе 1,393 км, трансформатор 1х100 кВА</t>
  </si>
  <si>
    <t>G_KRE-00019-024</t>
  </si>
  <si>
    <t>Модернизация объектов основных средств  (модернизация ВЛ 0.4 кВ в д. Семенихины)</t>
  </si>
  <si>
    <t>G_KRE-00019-028</t>
  </si>
  <si>
    <t>Модернизация ВЛ 10 кВ в рамках проекта Модернизация распредсетей ВЛ 0,4-10 кВ в д.Барановщина Куменского района (ВЛЗ 10 кВ в двухцепном исполнении - 0,027 км)</t>
  </si>
  <si>
    <t>I_KRE-00019-039</t>
  </si>
  <si>
    <t>Модернизация ВЛ 0,4 кВ в рамках проекта  Модернизация распредсетей ВЛ 0,4-10 кВ в д.Барановщина Куменского района (ВЛИ 0,4 кВ 1,332 км)</t>
  </si>
  <si>
    <t>I_KRE-00019-041</t>
  </si>
  <si>
    <t>Модернизация ВЛ 0,4 кВ ф. 10 от ЗТП 10/0,4 кВ Г-803 Ф-8 10 кВ ПС 35 кВ Гирсово в Юрьянском районе Кировской области (протяженность 0,100 км)(Предписание № 06-22/56588 от 06.12.2019)</t>
  </si>
  <si>
    <t>K_KRE-00019-051</t>
  </si>
  <si>
    <t>Модернизация ВЛ-0,4 кВ №1 от ТП В-305 В-3 от ПС 35/10 Великорецкое с установкой накопителя электроэнергии (1 шт)</t>
  </si>
  <si>
    <t>K_KRE-00019-052</t>
  </si>
  <si>
    <t>Телемеханизация энергообъектов филиала "Кировэнерго" ПАО "МРСК Центра и Приволжья" в рамках развития ССПИ (Организация цифровых каналов связи Мурашинский РЭС - Юрьянский РЭС (ВОЛС 41 км)</t>
  </si>
  <si>
    <t>J_KRE-00023-026</t>
  </si>
  <si>
    <t>Реконструкция ВЛ 10 кВ ф. № 4 ПС 110 кВ Восточная с монтажом реклоузера (1 шт; Автоматизация распределительных электрических сетей)</t>
  </si>
  <si>
    <t>G_KRE-00048-051</t>
  </si>
  <si>
    <t>Модернизация ВЛ-10 Ф-5 ПС Советск (с установкой индикаторов короткого замыкания - 3шт., разъединителей с моторным приводом - 3 шт.)</t>
  </si>
  <si>
    <t>I_KRE-00048-103</t>
  </si>
  <si>
    <t>Модернизация ВЛ-10 Ф-13 ПС Советск (с установкой индикаторов короткого замыкания - 2шт., разъединителей с моторным приводом  - 2 шт.)</t>
  </si>
  <si>
    <t>I_KRE-00048-104</t>
  </si>
  <si>
    <t>Модернизация  ВЛ-10 Ф-8 ПС Красногорская (с установкой индикаторов короткого замыкания - 2 шт., разъединителей с моторным приводом - 2 шт.)</t>
  </si>
  <si>
    <t>I_KRE-00048-107</t>
  </si>
  <si>
    <t>Техническое перевооружение ВЛ-110 кВ с заменой грозотроса (Киров-Пасегово (Киров-Лянгасово))  (12,52 км)</t>
  </si>
  <si>
    <t>G_KRE-00084-001</t>
  </si>
  <si>
    <t>Техническое перевооружение ВЛ-110 кВ с заменой грозотроса (Чепецк-Ильинская) (8,7 км)</t>
  </si>
  <si>
    <t>G_KRE-00084-002</t>
  </si>
  <si>
    <t>Техническое перевооружение ВЛ-110 кВ с заменой грозотроса (Кумены-Суна) (35,11 км)</t>
  </si>
  <si>
    <t>G_KRE-00084-003</t>
  </si>
  <si>
    <t>Техническое перевооружение ВЛ-110 кВ с заменой грозотроса (Свеча-Круглыжи) (32,7 км)</t>
  </si>
  <si>
    <t>G_KRE-00084-004</t>
  </si>
  <si>
    <t>Техническое перевооружение ВЛ-110 кВ с заменой грозотроса (Котельнич-Утиная) (7,1 км)</t>
  </si>
  <si>
    <t>G_KRE-00084-005</t>
  </si>
  <si>
    <t>Техническое перевооружение ВЛ-110 кВ с заменой грозотроса (Утиная-Арбаж с отп. на Шараницу) (32,7 км)</t>
  </si>
  <si>
    <t>G_KRE-00084-006</t>
  </si>
  <si>
    <t>Техническое перевооружение ВЛ-110 кВ с заменой грозотроса (Арбаж-Советск) (42,2 км)</t>
  </si>
  <si>
    <t>G_KRE-00084-007</t>
  </si>
  <si>
    <t>Техническое перевооружение ВЛ-110 кВ с заменой грозотроса (Прогресс - Кремешки) (6,8 км)</t>
  </si>
  <si>
    <t>G_KRE-00084-008</t>
  </si>
  <si>
    <t>Техническое перевооружение ВЛ-110 кВ с заменой грозотроса ( Лебяжье-Ветошкино) (24,03 км)</t>
  </si>
  <si>
    <t>G_KRE-00084-009</t>
  </si>
  <si>
    <t>Техническое перевооружение ВЛ-110 кВ с заменой грозотроса (Опарино-Пинюг) (26,87 км)</t>
  </si>
  <si>
    <t>G_KRE-00084-010</t>
  </si>
  <si>
    <t>Техническое перевооружение ВЛ 110 кВ (2этап) замена изоляции, установка птицезащитных устройств (ВЛ 110 кВ Иванцево-Кирс с отпайками)</t>
  </si>
  <si>
    <t>I_KRE-00084-011</t>
  </si>
  <si>
    <t>Техническое перевооружение ВЛ 110 кВ (2этап) замена изоляции, установка птицезащитных устройств  (ВЛ 110 кВ Отпайка на Подрезчиху)</t>
  </si>
  <si>
    <t>I_KRE-00084-012</t>
  </si>
  <si>
    <t>Техническое перевооружение ВЛ 110 кВ (2 этап) замена грозотроса (ВЛ 35 кВ №43) (1,55 км)</t>
  </si>
  <si>
    <t>I_KRE-00084-013</t>
  </si>
  <si>
    <t>Техническое перевооружение ВЛ 110 кВ (2 этап) замена грозотроса (ВЛ 35 кВ Шестаки-Нагорск с отпайкой на Заево) (1,88 км)</t>
  </si>
  <si>
    <t>I_KRE-00084-014</t>
  </si>
  <si>
    <t>Техническое перевооружение ВЛ 110 кВ (2 этап) замена грозотроса (ВЛ 110 кВ Песковка-Бисерово) (10,87 км)</t>
  </si>
  <si>
    <t>I_KRE-00084-015</t>
  </si>
  <si>
    <t>Техническое перевооружение ВЛ 110 кВ (2 этап) замена изоляции, установка птицезащитных устройств (ВЛ 110 кВ Суна-Верхошижемье)</t>
  </si>
  <si>
    <t>I_KRE-00084-016</t>
  </si>
  <si>
    <t>Техническое перевооружение ВЛ 110 кВ (2 этап) замена изоляции, установка птицезащитных устройств (Киров-Пасегово (Киров-Лянгасово))</t>
  </si>
  <si>
    <t>I_KRE-00084-017</t>
  </si>
  <si>
    <t>Техническое перевооружение ВЛ 110 кВ  (2 этап) замена грозотроса (ВЛ 35 кВ Марадыково-Шалегово) (3,2 км)</t>
  </si>
  <si>
    <t>I_KRE-00084-018</t>
  </si>
  <si>
    <t>Техническое перевооружение ВЛ 110 кВ (2 этап) замена грозотроса, замена изоляции, установка птицезащитных устройств (ВЛ 110 кВ Котельнич-Иготино-Шахунья (Котельнич-Буреполом)) (24,89 км)</t>
  </si>
  <si>
    <t>I_KRE-00084-019</t>
  </si>
  <si>
    <t>Техническое перевооружение ВЛ 110 кВ (2 этап) подвеска дополнительной изоляции, установка птицезащитных устройств (ВЛ 110 кВ Лебяжье-Пижанка)</t>
  </si>
  <si>
    <t>I_KRE-00084-020</t>
  </si>
  <si>
    <t>Техническое перевооружение ВЛ 110 кВ (2 этап) подвеска дополнительной изоляции, установка птицезащитных устройств (ВЛ 110 кВ Лебяжье-Яранск)</t>
  </si>
  <si>
    <t>I_KRE-00084-021</t>
  </si>
  <si>
    <t>Техническое перевооружение ВЛ 110 кВ (2 этап) подвеска дополнительной изоляции, установка птицезащитных устройств (ВЛ 110 кВ Митюши-Кикнур)</t>
  </si>
  <si>
    <t>I_KRE-00084-022</t>
  </si>
  <si>
    <t>Техническое перевооружение ВЛ 110 кВ (2 этап) замена провода (ВЛ 110 кВ Оршанка-Табашино)</t>
  </si>
  <si>
    <t>I_KRE-00084-023</t>
  </si>
  <si>
    <t>Техническое перевооружение ВЛ 110 кВ (2 этап) подвеска дополнительной изоляции, установка птицезащитных устройств (ВЛ 110 кВ Прогресс-Кремешки)</t>
  </si>
  <si>
    <t>I_KRE-00084-024</t>
  </si>
  <si>
    <t>Техническое перевооружение ВЛ 110 кВ (2 этап) замена изоляции, установка птицезащитных устройств (ВЛ 110 кВ Тужа-О.Поле)</t>
  </si>
  <si>
    <t>I_KRE-00084-025</t>
  </si>
  <si>
    <t>Техническое перевооружение ВЛ-35 кВ с заменой  опор и провода (Нолинск-Нема) протяженность по трассе 9.026 км</t>
  </si>
  <si>
    <t>G_KRE-00085-001</t>
  </si>
  <si>
    <t>Техническое перевооружение ВЛ-35 кВ с заменой  опор и провода (Карино-Б.Холуница) протяженность по трассе 5.55 км</t>
  </si>
  <si>
    <t>G_KRE-00085-002</t>
  </si>
  <si>
    <t>Модернизация ВЛ 0,4 кВ по ул. Советской Армии пгт Мирный Оричевского района Кировской области (установка ВПУ 21 шт.)</t>
  </si>
  <si>
    <t>H_KRE-00102-001</t>
  </si>
  <si>
    <t>Модернизация распред.сетей ВЛ 0,4кВ от КТП П-206 Пашино д/сад в д.Пашино Афанасьевского района (Замена провода 0,07 км)</t>
  </si>
  <si>
    <t>I_KRE-00105-010</t>
  </si>
  <si>
    <t>Модернизация распред.сетей ВЛ 0,4кВ ф.1 от КТП Е-103 Мастерские в д.Кувакуш Афанасьевского района (Замена провода 0,08 км)</t>
  </si>
  <si>
    <t>I_KRE-00105-011</t>
  </si>
  <si>
    <t>Модернизация распред.сетей ВЛ 0,4кВ ф1 от КТП А-428 в д.Московская Афанасьевского района (Замена провода 0,3 км, ввод 0,026км -1 шт)</t>
  </si>
  <si>
    <t>I_KRE-00105-012</t>
  </si>
  <si>
    <t>Модернизация распред.сетей ВЛ 0,4кВ ф1 от КТП Б-401 Новый поселок в с.Бисерово Афанасьевского района (Замена провода 0,076 км)</t>
  </si>
  <si>
    <t>I_KRE-00105-013</t>
  </si>
  <si>
    <t>Модернизация распред.сетей ВЛ 0,4кВ Ф1 от КТП Б-419 Школа в д.Илюши Афанасьевского района (Замена провода 0,14 км, вводы 0,04км - 2 шт)</t>
  </si>
  <si>
    <t>I_KRE-00105-015</t>
  </si>
  <si>
    <t>Модернизация распред.сетей ВЛ 0,4кВ Ф1 от КТП Б-708 в д.Савинцы Афанасьевского района (Замена провода 0,152 км, вводы 0,04км - 2 шт)</t>
  </si>
  <si>
    <t>I_KRE-00105-016</t>
  </si>
  <si>
    <t>Модернизация распред.сетей ВЛ 0,4кВ от КТП П-504 д/сад в п.Лытка Афанасьевского района (Замена провода 0,055 км)</t>
  </si>
  <si>
    <t>I_KRE-00105-017</t>
  </si>
  <si>
    <t>Модернизация распределительных сетей ВЛ 0,4кВ от КТП В-305 в с.Полом Белохолуницкого района (Замена провода 0,145 км)</t>
  </si>
  <si>
    <t>I_KRE-00105-018</t>
  </si>
  <si>
    <t>Модернизация распределительных сетей ВЛ 0,4кВ от КТП Б-1108 в д.Быданово Белохолуницкого района (Замена провода 0,041 км)</t>
  </si>
  <si>
    <t>I_KRE-00105-021</t>
  </si>
  <si>
    <t>Модернизация распределительных сетей ВЛ 0,4кВ от КТП К-1304 в д.Кочкино Верхнекамского района (Замена провода 0,075 км)</t>
  </si>
  <si>
    <t>I_KRE-00105-022</t>
  </si>
  <si>
    <t>Модернизация распределительных сетей ВЛ 0,4кВ от КТП К-907 в г.Кирс Верхнекамского района (Замена провода 0,056 км)</t>
  </si>
  <si>
    <t>I_KRE-00105-023</t>
  </si>
  <si>
    <t>Модернизация распределительных сетей ВЛ 0,4кВ от КТП Ка-676 в с.Кай Верхнекамского района (Замена провода 0,051 км)</t>
  </si>
  <si>
    <t>I_KRE-00105-025</t>
  </si>
  <si>
    <t>Модернизация распределительных сетей ВЛ 0,4кВ от КТП Ка-721 в с.Пущья Верхнекамского района (Замена провода 0,110 км)</t>
  </si>
  <si>
    <t>I_KRE-00105-026</t>
  </si>
  <si>
    <t>Модернизация распределительных сетей ВЛ 0,4кВ от КТП Ка-108 в п.Камский Верхнекамского района (Замена провода 0,122 км)</t>
  </si>
  <si>
    <t>I_KRE-00105-027</t>
  </si>
  <si>
    <t>Модернизация распределительных сетей ВЛ 0,4кВ от КТП Л-901 в п.Чус Верхнекамского района (Замена провода 0,099 км)</t>
  </si>
  <si>
    <t>I_KRE-00105-028</t>
  </si>
  <si>
    <t>Модернизация распределительных сетей ВЛ 0,4кВ Ф.1. от ТП Л-904  в д.Ефаново Лузского района (Замена провода 0,076 км, замена вводов 0,039км - 2 шт)</t>
  </si>
  <si>
    <t>I_KRE-00105-029</t>
  </si>
  <si>
    <t>Модернизация распределительных сетей ВЛ 0,4кВ Ф.1. от ТП Б-203 в п.Староверческий Мурашинского района (Замена провода 0,218 км)</t>
  </si>
  <si>
    <t>I_KRE-00105-031</t>
  </si>
  <si>
    <t>Модернизация распределительных сетей ВЛ 0,4кВ  Ф.1. от ТП К-106 в п.Октябрьский Мурашинского района
 (Замена провода 0,109 км)</t>
  </si>
  <si>
    <t>I_KRE-00105-032</t>
  </si>
  <si>
    <t>Модернизация распределительных сетей ВЛ 0,4кВ  Ф.2. от ТП П-3801 в п.Лесные Поляны Омутнинского района
 (Замена провода 0,056 км)</t>
  </si>
  <si>
    <t>I_KRE-00105-035</t>
  </si>
  <si>
    <t>Модернизация распределительных сетей ВЛ 0,4 кВ от КТП Ма-503 в п.Маромица Опаринского района (протяженностью 0,172 км)</t>
  </si>
  <si>
    <t>I_KRE-00105-036</t>
  </si>
  <si>
    <t>Модернизация распределительных сетей ВЛ 0,4 кВ от КТП А-602 в п. Заря Опаринского района (Замена провода 0,240 км, ввод 0,04км - 2 шт)</t>
  </si>
  <si>
    <t>I_KRE-00105-037</t>
  </si>
  <si>
    <t>Модернизация распределительных сетей ВЛ 0,4 кВ фидер №1 от ЗТП Б-206 в д. Шихово Слободского района (Замена провода 0,310 км)</t>
  </si>
  <si>
    <t>I_KRE-00105-039</t>
  </si>
  <si>
    <t>Модернизация распределительных сетей ВЛ 0,4 кВ фидер №7, №8 от ЗТП Б-205 в д. Шихово Слободского района (Замена провода 0,150 км)</t>
  </si>
  <si>
    <t>I_KRE-00105-040</t>
  </si>
  <si>
    <t>Модернизация распределительных сетей ВЛ 0,4 кВ фидер №1, №3 от ЗТП Б-205 в д. Шихово Слободского района (замена не изолированного провода на СИП – 2 цепи (0,210 км. каждая), замена арматуры, замена ж/б опоры одностоечной на 2-х стоечную – 1 шт.)</t>
  </si>
  <si>
    <t>I_KRE-00105-041</t>
  </si>
  <si>
    <t>Модернизация распределительных сетей ВЛ 0,4 кВ фидер №12 от ЗТП Б-204 в д. Шихово Слободского района (Замена провода 0,235 км, ввод 0,015км - 1 шт)</t>
  </si>
  <si>
    <t>I_KRE-00105-042</t>
  </si>
  <si>
    <t>Модернизация распределительных сетей ВЛ 0,4 кВ фидер №14 от ТП К-2404 в п. Мурыгино Юрьянского района (протяженностью 0,142 км)</t>
  </si>
  <si>
    <t>I_KRE-00105-044</t>
  </si>
  <si>
    <t>Модернизация распределительных сетей ВЛ 0,4 кВ фидер №3, №4 от ТП Ю-309 в с. Верховино Юрьянского района (Замена провода 0,131 км, ввод 0,045км - 2 шт)</t>
  </si>
  <si>
    <t>I_KRE-00105-046</t>
  </si>
  <si>
    <t>Модернизация распределительных сетей ВЛ 0,4 кВ фидер №1 от ТП Ю-417 в д.Высоково Юрьянского района (Замена провода 0,115 км)</t>
  </si>
  <si>
    <t>I_KRE-00105-048</t>
  </si>
  <si>
    <t>Модернизация распредсетей ВЛ 0,4 кВ от ТП-308/250 в с.Косино Верхошижемского района (ВЛ 0,4 кВ 0,17 км)</t>
  </si>
  <si>
    <t>I_KRE-00105-049</t>
  </si>
  <si>
    <t>Модернизация распредсетей ВЛ 0,4 кВ от ТП-506/160 в с.Мякиши Верхошижемского района (ВЛ 0,4 кВ 0,055 км)</t>
  </si>
  <si>
    <t>I_KRE-00105-050</t>
  </si>
  <si>
    <t>Модернизация распредсетей ВЛ 0,4 кВ от ТП-2102/180 в с.Зониха Верхошижемского района (ВЛ 0,4 кВ 0,065 км)</t>
  </si>
  <si>
    <t>I_KRE-00105-051</t>
  </si>
  <si>
    <t>Модернизация распредсетей ВЛ 0,4 кВ от ТП-3306/400 в п.Калачиги Верхошижемского района (ВЛ 0,4 кВ 0,077 км)</t>
  </si>
  <si>
    <t>I_KRE-00105-052</t>
  </si>
  <si>
    <t>Модернизация распредсетей ВЛ 0,4 кВ от ТП-3411/250 в д.Сырда Верхошижемского района (ВЛ 0,4 кВ 0,07 км)</t>
  </si>
  <si>
    <t>I_KRE-00105-053</t>
  </si>
  <si>
    <t>Модернизация распредсетей ВЛ 0,4 кВ от ТП-3506/250 в д.Угор Верхошижемского района (ВЛ 0,4 кВ 0,158 км)</t>
  </si>
  <si>
    <t>I_KRE-00105-054</t>
  </si>
  <si>
    <t>Модернизация распредсетей ВЛ 0,4-10 кВ в с.Среднеивкино Верхошижемского района (замена провода 0,02км)</t>
  </si>
  <si>
    <t>I_KRE-00105-055</t>
  </si>
  <si>
    <t>Модернизация распредсетей ВЛ(КЛ) 0,4-10 кВ в п.Вичевщина Куменского района (ВЛ 0,4 кВ 0,415 км)</t>
  </si>
  <si>
    <t>I_KRE-00105-058</t>
  </si>
  <si>
    <t>Модернизация распредсетей ВЛ 0,4 кВ от ТП-527/250 в п.Краснооктябрьский Куменского района (ВЛ 0,4 кВ 0,062 км)</t>
  </si>
  <si>
    <t>I_KRE-00105-059</t>
  </si>
  <si>
    <t>Модернизация распредсетей ВЛ 0,4 кВ от ТП-520/250 в п.Краснооктябрьский Куменского района (ВЛ 0,4 кВ 0,234 км)</t>
  </si>
  <si>
    <t>I_KRE-00105-060</t>
  </si>
  <si>
    <t>Модернизация распредсетей ВЛ 0,4 кВ от ТП-204-100 в д.Бельтюги Куменского района (замена провода 0,175 км)</t>
  </si>
  <si>
    <t>I_KRE-00105-061</t>
  </si>
  <si>
    <t>Модернизация распредсетей ВЛ 0,4 кВ от ТП-503/100 в с.Верхобыстрица Куменского района (ВЛ 0,4 кВ 0,143 км)</t>
  </si>
  <si>
    <t>I_KRE-00105-062</t>
  </si>
  <si>
    <t>Модернизация распредсетей ВЛ 0,4 кВ от ТП-117-100 в д.Б.Перелаз Куменского района (ВЛ 0,4 кВ 0,245 км)</t>
  </si>
  <si>
    <t>I_KRE-00105-063</t>
  </si>
  <si>
    <t>Модернизация распределительных сетей ВЛ 0,4 кВ от ТП-124 в селе Бахта Октябрьского  района г.Кирова (ВЛ 0,4 кВ 0,137 км)</t>
  </si>
  <si>
    <t>I_KRE-00105-065</t>
  </si>
  <si>
    <t>Модернизация распределительных сетей ВЛ 0,4 кВ от ТП-408 в селе Кстинино Кирово-Чепецкого района (замена голого провода на СИП 0,055 км)</t>
  </si>
  <si>
    <t>I_KRE-00105-066</t>
  </si>
  <si>
    <t>Модернизация распределительных сетей ВЛ 0,4 кВ от ТП-114 в селе Русское Октябрьского  района г.Кирова (протяженность 0,050 км)</t>
  </si>
  <si>
    <t>I_KRE-00105-067</t>
  </si>
  <si>
    <t>Модернизация распредсетей ВЛ 0,4 кВ от ТП-401-160 в с.Истобенск Оричевского района (ВЛ 0,4 кВ 0,075 км)</t>
  </si>
  <si>
    <t>I_KRE-00105-068</t>
  </si>
  <si>
    <t>Модернизация распредсетей ВЛ 0,4 кВ от ТП-807/250 в с.Быстрица Оричевского района (ВЛ 0,4 кВ 0,20 км)</t>
  </si>
  <si>
    <t>I_KRE-00105-069</t>
  </si>
  <si>
    <t>Модернизация распредсетей ВЛ 0,4 кВ от ТП-202-250 в д.Суводи  Оричевского района (ВЛ 0,4 кВ 0,085 км)</t>
  </si>
  <si>
    <t>I_KRE-00105-072</t>
  </si>
  <si>
    <t>Модернизация распредсетей ВЛ 0,4 кВ от ТП-532/250 в с.Адышево  Оричевского района (ВЛ 0,4 кВ 0,050 км)</t>
  </si>
  <si>
    <t>I_KRE-00105-073</t>
  </si>
  <si>
    <t>Модернизация распредсетей ВЛ 0,4 кВ от ТП-311/160 в д.Кучелапы  Оричевского района (ВЛ 0,4 кВ 0,100 км)</t>
  </si>
  <si>
    <t>I_KRE-00105-074</t>
  </si>
  <si>
    <t>Модернизация распредсетей ВЛ 0,4 кВ от ТП-110/160 в д.Сардык Унинского района (ВЛ 0,4 кВ 0,235 км)</t>
  </si>
  <si>
    <t>I_KRE-00105-075</t>
  </si>
  <si>
    <t>Модернизация распредсетей ВЛ 0,4 кВ от ТП-1003/160 в д.Сибирь Унинского района (ВЛ 0,4 кВ 0,105 км)</t>
  </si>
  <si>
    <t>I_KRE-00105-076</t>
  </si>
  <si>
    <t>Модернизация распределительных сетей ВЛ 0,4 кВ Ф. №2 от ТП 10/0,4 кВ №62-210 в с. Верхотулье Арбажского района (Замена неизолированного провода на СИП - 0,191 км.)</t>
  </si>
  <si>
    <t>I_KRE-00105-077</t>
  </si>
  <si>
    <t>Модернизация распределительных сетей ВЛ 0,4 кВ Ф. №3 от ТП 10/0,4 кВ №62-210 в с. Верхотулье Арбажского района (Замена неизолированного провода на СИП - 0,026 км.)</t>
  </si>
  <si>
    <t>I_KRE-00105-078</t>
  </si>
  <si>
    <t>Модернизация распределительных сетей ВЛ 0,4 кВ Ф. №4 от ТП 10/0,4 кВ №22-43 в п. Ленинская Искра Котельничского района (Замена неизолированного провода на СИП - 0,112 км.)</t>
  </si>
  <si>
    <t>I_KRE-00105-082</t>
  </si>
  <si>
    <t>Модернизация распределительных сетей ВЛ 0,4 кВ от ТП 10/0,4 кВ №20-407 в д. Родичи Котельничского района (Протяженностью - 0,272 км.)</t>
  </si>
  <si>
    <t>I_KRE-00105-084</t>
  </si>
  <si>
    <t>Модернизация распределительных сетей ВЛ 0,4 кВ Ф. №1, Ф. №2 от ТП 10/0,4 кВ №20-212 в с. Покровское Котельничского района (Замена неизолированного провода на СИП - 0,251 км.)</t>
  </si>
  <si>
    <t>I_KRE-00105-085</t>
  </si>
  <si>
    <t>Модернизация распределительных сетей ВЛ 0,4 кВ от ТП 10/0,4 кВ №29-38 в с. Макарье Котельничского района (Протяженностью - 0,348 км)</t>
  </si>
  <si>
    <t>I_KRE-00105-086</t>
  </si>
  <si>
    <t>Модернизация распределительных сетей ВЛ 0,4 кВ Ф. №1 от ТП 10/0,4 кВ №52-428 в д. Кузнецы Орловского района (Замена неизолированного провода на СИП - 0,120 км.)</t>
  </si>
  <si>
    <t>I_KRE-00105-087</t>
  </si>
  <si>
    <t>Модернизация распределительных сетей ВЛ 0,4 кВ Ф. №3 от ТП 10/0,4 кВ №52-504 в д. Кузнецы Орловского района (Замена неизолированного провода на СИП - 0,079 км.)</t>
  </si>
  <si>
    <t>I_KRE-00105-088</t>
  </si>
  <si>
    <t>Модернизация распределительных сетей ВЛ 0,4 кВ Ф. №3 от ТП 10/0,4 кВ №52-419 в д. Цепели Орловского района (Замена неизолированного провода на СИП - 0,124 км.)</t>
  </si>
  <si>
    <t>I_KRE-00105-089</t>
  </si>
  <si>
    <t>Модернизация распределительных сетей ВЛ 0,4 кВ Ф. №3 от ТП 10/0,4 кВ №16-209 в с. Верховонданка Даровского района (Замена неизолированного провода на СИП - 0,198 км.)</t>
  </si>
  <si>
    <t>I_KRE-00105-091</t>
  </si>
  <si>
    <t>Модернизация распределительных сетей ВЛ 0,4 кВ от ТП 10/0,4 кВ №512 Грехово контора в д. Грехово Советского района (замена неизолированного провода на СИП - 0,163 км)</t>
  </si>
  <si>
    <t>I_KRE-00105-092</t>
  </si>
  <si>
    <t>Модернизация распределительных сетей ВЛ 0,4-10 кВ ПС 110 кВ Лебяжье и перенос КТП-401 в пгт. Лебяжье Лебяжского района (протяженностью 0,444 км, замена провода по существующим опорам - 0,136 км)</t>
  </si>
  <si>
    <t>I_KRE-00105-093</t>
  </si>
  <si>
    <t>Модернизация распределительных сетей ВЛ 0,4 от КТП-508 ПС 110 кВ Лебяжье в пгт.Лебяжье Лебяжского района  (Замена провода на СИП - 0,230 км.)</t>
  </si>
  <si>
    <t>I_KRE-00105-094</t>
  </si>
  <si>
    <t>Модернизация распределительных сетей ВЛ 0,4 кВ от КТП-620 ПС 35 кВ Кильмезь в д.Рыбная Ватага Кильмезского района (Замена провода на СИП - 0,372 км.)</t>
  </si>
  <si>
    <t>I_KRE-00105-095</t>
  </si>
  <si>
    <t>Модернизация распределительных сетей ВЛ 0,4 кВ от КТП-641 ПС 35 кВ Кильмезь в д.Паска Кильмезского района (Замена провода на СИП - 0,055 км.)</t>
  </si>
  <si>
    <t>I_KRE-00105-096</t>
  </si>
  <si>
    <t>Модернизация распределительных сетей ВЛ 0,4 кВ от КТП-643 ПС 35 кВ Кильмезь в д.Четай Кильмезского района (Замена провода на СИП - 0,199 км.)</t>
  </si>
  <si>
    <t>I_KRE-00105-097</t>
  </si>
  <si>
    <t>Модернизация распределительных сетей ВЛ 0,4 кВ от КТП-513 ПС 35 кВ Вихарево в д.Надежда Кильмезского района (Замена провода на СИП - 0,296 км)</t>
  </si>
  <si>
    <t>I_KRE-00105-098</t>
  </si>
  <si>
    <t>Модернизация распределительных сетей ВЛ 0,4 кВ от КТП-1304 ПС 110 кВ Малмыж в с.Новая Смаиль Малмыжского района (Замена провода на СИП - 0,070 км)</t>
  </si>
  <si>
    <t>I_KRE-00105-099</t>
  </si>
  <si>
    <t>Модернизация распределительных сетей ВЛ 0,4 кВ от КТП-507 ПС 110 кВ Слудка в с.Слудка Вятскополянского района (Замена провода на СИП - 0,035 км.)</t>
  </si>
  <si>
    <t>I_KRE-00105-100</t>
  </si>
  <si>
    <t>Модернизация распределительных сетей ВЛ 0,4 кВ от КТП-904,-934 ПС 220 кВ Вятские Поляны в д.Старый Пинигерь Вятскополянского района (Замена провода на СИП - 0,190 км.)</t>
  </si>
  <si>
    <t>I_KRE-00105-101</t>
  </si>
  <si>
    <t>Модернизация распределительных сетей ВЛ 0,4 кВ от КТП-509 ПС 110 кВ Слудка в с.Слудка Вятскополянского района (протяжённость ВЛ 0,4 кВ - 0,285 км.)</t>
  </si>
  <si>
    <t>I_KRE-00105-102</t>
  </si>
  <si>
    <t>Модернизация распределительных сетей ВЛ 0,4 кВ от КТП-607 ПС 110 кВ Сосновка в п.Усть - Люга Вятскополянского района (Замена провода на СИП - 0,110 км.)</t>
  </si>
  <si>
    <t>I_KRE-00105-103</t>
  </si>
  <si>
    <t>Модернизация распределительных сетей ВЛ 0,4 кВ от КТП-1311 ПС 110 кВ Уржум и КТП-1311 в с.Русское Тимкино Уржумского района (протяжённость ВЛ 0,4 кВ - 0,092 км)</t>
  </si>
  <si>
    <t>I_KRE-00105-104</t>
  </si>
  <si>
    <t>Модернизация распределительных сетей ВЛ 0,4 кВ от КТП-203 ПС 110 кВ Петровская  в с.Петровское Уржумского района (Замена провода на СИП - 0,142 км.)</t>
  </si>
  <si>
    <t>I_KRE-00105-105</t>
  </si>
  <si>
    <t>Модернизация распределительных сетей ВЛ 0,4 кВ от КТП-218 ПС 110 кВ Петровская  в с.Петровское Уржумского района (Замена провода на СИП - 0,050 км)</t>
  </si>
  <si>
    <t>I_KRE-00105-106</t>
  </si>
  <si>
    <t>Модернизация распределительных сетей ВЛ 0,4 кВ от КТП-102 и КТП - 102 ПС 35 кВ Большой Рой в д.Танабаево Уржумского района (Замена провода на СИП - 0,197 км)</t>
  </si>
  <si>
    <t>I_KRE-00105-107</t>
  </si>
  <si>
    <t>Модернизация распределительных сетей ВЛ 0,4 кВ от КТП-201 ПС 35 кВ Большой Рой в с.Большой Рой Уржумского района (Замена провода на СИП - 0,111 км)</t>
  </si>
  <si>
    <t>I_KRE-00105-108</t>
  </si>
  <si>
    <t>Модернизация ВЛ 0,4 кВ в рамках проекта Модернизация распред.сетей ВЛ 10кВ ф.6 от ПС «Белая Холуница» в с. Ракалово Белохолуницкого района (ВЛ 0,4 - 0,448 км.)</t>
  </si>
  <si>
    <t>I_KRE-00105-110</t>
  </si>
  <si>
    <t>Модернизация распределительных сетей ВЛ 10 кВ фидер В-3 ПС Великорецкая, ТП 10/0,4 кВ В-302 «Детский сад», ВЛ-0,4кВ фидер №1,№2,№3 от ТП В-302 в с. Великорецкое Юрьянского района (ВЛ 0,4 - 0,407 км.)</t>
  </si>
  <si>
    <t>I_KRE-00105-111</t>
  </si>
  <si>
    <t>Модернизация ВЛ 0,4 кВ в рамках проекта Модернизация распредсетей ВЛ(КЛ) 0,4-10 кВ в с.Коршик Оричевского района (замена голого провода на СИП 0,170 км)</t>
  </si>
  <si>
    <t>I_KRE-00105-112</t>
  </si>
  <si>
    <t>Модернизация ВЛ 0,4 кВ в рамках проекта Модернизация распределительных сетей ВЛ 0,4-10 кВ Ф. №4 ПС ИСКРА (отп. на ТП 22-44), ВЛ 0,4 кВ от ТП 22-42 в п. Ленинская Искра Котельничского района (замена неизолированного провода на СИП на ВЛ 0,4 кВ - 0,341 км)</t>
  </si>
  <si>
    <t>I_KRE-00105-113</t>
  </si>
  <si>
    <t>Модернизация ВЛ 0,4 кВ в рамках проекта Модернизация распределительных сетей ВЛ 0,4-10 кВ от ПС Тужа 110/35/10 кВ в с. Ныр Тужинского района (ВЛ 0,4 кВ - 0,100 км)</t>
  </si>
  <si>
    <t>I_KRE-00105-114</t>
  </si>
  <si>
    <t>Модернизация ВЛ 0,4 кВ в рамках проекта Модернизация распредсетей ВЛ 0,4-10 кВ в д.Каринка Кирово-Чепецкого района (ВЛ 0,4 кВ 0,125 км)</t>
  </si>
  <si>
    <t>I_KRE-00105-115</t>
  </si>
  <si>
    <t>Модернизация ВЛ 0,4 кВ в рамках проекта Модернизация распредсетей ВЛ 0,4-10 кВ в д.Селезениха Кирово-Чепецкого района (ВЛ 0,4 кВ 0,060 км)</t>
  </si>
  <si>
    <t>I_KRE-00105-116</t>
  </si>
  <si>
    <t>Модернизация ВЛ 0,4 кВ в рамках проекта Модернизацияраспределительных сетей ВЛ 0,4-10кВ ф№1 от ПС Гордино в с.Гордино Афанасьевского района Кировской области (ВЛ 0,4 - 0,440 км.)</t>
  </si>
  <si>
    <t>I_KRE-00105-117</t>
  </si>
  <si>
    <t>Модернизация ВЛ 0,4 кВ в рамках проекта Модернизация распределительных сетей ВЛ 0,4-10 кВ ПС 110 кВ Малмыж и перенос КТП - 219 в д.Мари - Малмыж Малмыжского района (ВЛ 0,4 кВ - 0,65 км.)</t>
  </si>
  <si>
    <t>I_KRE-00105-118</t>
  </si>
  <si>
    <t>Модернизация ВЛ 0,4 кВ в рамках проекта Модернизация распределительных сетей ВЛ 0,4-10 кВ ПС 110 кВ Малмыж и перенос КТП - 1305 в д.Новая Смаиль Малмыжского района (ВЛ 0,4 кВ - 0,114 км.)</t>
  </si>
  <si>
    <t>I_KRE-00105-119</t>
  </si>
  <si>
    <t>Модернизация ВЛ 0,4 кВ в рамках проекта Модернизация распределительных сетей ВЛ 0,4-10 кВ ПС 35 кВ Аджим и перенос КТП-521 в с.Старая Тушка Малмыжского района (Замена провода на СИП - 0,284 км)</t>
  </si>
  <si>
    <t>I_KRE-00105-120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</si>
  <si>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(ВЛ 0,4 кВ - 0,040 км.)</t>
  </si>
  <si>
    <t>I_KRE-00105-121</t>
  </si>
  <si>
    <t>Модернизация ВЛ 0,4 кВ в рамках проекта Модернизация распределительных сетей ВЛ 0,4-10 кВ ПС 110 кВ Уржум и перенос КТП - 733 в с.Русский Турек Уржумского района  (КЛ 0,4 кВ - 0,023 км.)</t>
  </si>
  <si>
    <t>I_KRE-00105-122</t>
  </si>
  <si>
    <t>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0,4 кВ - 0,35 км.)</t>
  </si>
  <si>
    <t>I_KRE-00105-123</t>
  </si>
  <si>
    <t>Модернизация ВЛ 0,4 кВ в рамках проекта Модернизация ВЛ 0,4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КЛ 0,4 кВ - 0,085 км)</t>
  </si>
  <si>
    <t>I_KRE-00105-124</t>
  </si>
  <si>
    <t>Модернизация распредсетей ВЛ 0,4 кВ Ф-4 от ТП-104/1-250 кВА «Опытная станция» ПС Просница 110/35/10 кВ в пгт.Просница Кирово-Чепецкого района (ВЛ-0,4 кВ – 0,124 км)</t>
  </si>
  <si>
    <t>J_KRE-00105-126</t>
  </si>
  <si>
    <t>Модернизация распределительных сетей ВЛ 0,4 кВ от ЗТП-312 ПС 110 кВ Сосновка в г. Сосновка Вятскополянского района (протяженность - 0,434 км)</t>
  </si>
  <si>
    <t>K_KRE-00105-127</t>
  </si>
  <si>
    <t>Модернизация ВЛ 10 кВ в рамках проекта Модернизация распред.сетей ВЛ 0,4-10кВ ф №1 от ПС Гордино в с.Гордино Афанасьевского района (1 шт.)</t>
  </si>
  <si>
    <t>H_KRE-00110-000</t>
  </si>
  <si>
    <t>Модернизация распределительных сетей ВЛ 10кВ ф№4 от ПС Афанасьево в д.Ичетовкины Афанасьевского района (ВЛ10 - 0,15 км)</t>
  </si>
  <si>
    <t>H_KRE-00110-001</t>
  </si>
  <si>
    <t>Модернизация распред.сетей ВЛ 10кВ ф.6 от ПС «Белая Холуница» в с. Ракалово Белохолуницкого района (ВЛ10 - 0,194км, ВЛ10+ВЛ0,4 совместная подвеска - 0,238 км)</t>
  </si>
  <si>
    <t>H_KRE-00110-003</t>
  </si>
  <si>
    <t>Модернизация распределительных сетей ВЛ 10 кВ ф.№2 ПС Ильинская от опоры№160 до ТП И-201 в д.Салтыки  Слободского района Кировской области (монтаж опоры с разъдинителем)</t>
  </si>
  <si>
    <t>H_KRE-00110-014</t>
  </si>
  <si>
    <t>Модернизация распределительных сетей ВЛ 10кВ ф №1 от ПС Карино в с.Карино Слободского района, монтаж кабельной вставки (протяженностью 0,230 км)</t>
  </si>
  <si>
    <t>H_KRE-00110-015</t>
  </si>
  <si>
    <t>Модернизация распределительных сетей ВЛ 10 кВ фидер В-3 ПС Великорецкая, ТП 10/0,4 кВ В-302 «Детский сад», ВЛ-0,4кВ фидер №1, №2, №3 от ТП В-302 в с. Великорецкое Юрьянского района (ВЛ10 - 0,025 км)</t>
  </si>
  <si>
    <t>H_KRE-00110-017</t>
  </si>
  <si>
    <t>Модернизация распередсетей ВЛ(КЛ) 10 кВ в с.Кумены Куменского района (ВЛ 10 кВ 0,174 км)</t>
  </si>
  <si>
    <t>H_KRE-00110-021</t>
  </si>
  <si>
    <t>Модернизация ВЛ 10 кВ в рамках проекта Модернизация распредстей ВЛ(КЛ) 0,4-10 кВ в с.Коршик Оричевского района (ВЛ 10 кВ 0,065 км)</t>
  </si>
  <si>
    <t>H_KRE-00110-023</t>
  </si>
  <si>
    <t>Модернизация ВЛ 10 кВ в рамках проекта Модернизация распределительных сетей ВЛ 0,4-10 кВ Ф. №4 ПС ИСКРА (отп. на ТП 22-44), ВЛ 0,4 кВ от ТП 22-42 в п. Ленинская Искра Котельнического района (ВЛЗ 10 кВ - 0,324 км)</t>
  </si>
  <si>
    <t>H_KRE-00110-024</t>
  </si>
  <si>
    <t>Модернизация ВЛ 10 кВ в рамках проекта Модернизация распределительных сетей ВЛ 0,4-10 кВ ПС 110 кВ Малмыж и перенос КТП - 219 в д.Мари - Малмыж Малмыжского района (ВЛ 10 кВ - 0,027 км.)</t>
  </si>
  <si>
    <t>H_KRE-00110-029</t>
  </si>
  <si>
    <t>Модернизация ВЛ 10 кВ в рамках проекта Модернизация распределительных сетей ВЛ 0,4-10 кВ ПС 110 кВ Малмыж и перенос КТП - 1305 в д.Новая Смаиль Малмыжского района (ВЛ 10 кВ 0,74 км.)</t>
  </si>
  <si>
    <t>H_KRE-00110-030</t>
  </si>
  <si>
    <t>Модернизация распределительных сетей ВЛ 10 кВ Ф.4 ПС 110 кВ Восточная в д.Нижние Шуни Вятскополянского района (переустройство ВЛ 10 кВ в ВЛЗ 10 кВ - 0,074 км)</t>
  </si>
  <si>
    <t>H_KRE-00110-033</t>
  </si>
  <si>
    <t>Модернизация распределительных сетей ВЛ 10 кВ Ф.3 ПС 35 кВ Лаж в с. Лаж Лебяжского района  (протяженность 0,066 км)</t>
  </si>
  <si>
    <t>H_KRE-00110-034</t>
  </si>
  <si>
    <t>Модернизация распредсетей ВЛ 10 кВ Ф-101 отп. на ТП-104/1-250 кВА «Опытная станция» ПС Просница 110/35/10 кВ в пгт.Просница Кирово-Чепецкого района (ВЛ-10 кВ – 0,080 км)</t>
  </si>
  <si>
    <t>J_KRE-00110-048</t>
  </si>
  <si>
    <t>Модернизация ВЛ 10 кВ в рамках проекта Модернизация распредсетей ВЛ 0,4-10 кВ в д.Селезениха Кирово-Чепецкого района (ВЛЗ 10 кВ 0,165 км)</t>
  </si>
  <si>
    <t>I_KRE-00110-049</t>
  </si>
  <si>
    <t>Модернизация ВЛ 10 кВ в рамках проекта Модернизация распределительных сетей ВЛ 0,4-10 кВ ПС 110 кВ Уржум и перенос КТП - 733 в с.Русский Турек Уржумского района  (ВЛ 10 кВ -  0,045 км.)</t>
  </si>
  <si>
    <t>I_KRE-00110-050</t>
  </si>
  <si>
    <t>Модернизация ВЛ 10 кВ в рамках проекта Модернизация распределительных сетей ВЛ 0,4-10 кВ ПС 110 кВ Петровская и перенос КТП-621 в с.Рождественское Уржумского района (протяжённость ВЛ 10 кВ - 0,028 км.)</t>
  </si>
  <si>
    <t>I_KRE-00110-051</t>
  </si>
  <si>
    <t>Модернизация ВЛ 10 кВ в рамках проекта Модернизация распредсетей ВЛ(КЛ) 0,4-10 кВ в с.Бурмакино Кирово-Чепецкого района (протяженность 0,025 км, монтаж опоры с разъединителем)</t>
  </si>
  <si>
    <t>I_KRE-00110-052</t>
  </si>
  <si>
    <t>Модернизация ВЛ 10 кВ в рамках проекта Модернизация распределительных сетей ВЛ 0,4-10 кВ ПС 110 кВ Лебяжье и перенос КТП-401 в пгт. Лебяжье Лебяжского района (протяженность  ВЛ 10 кВ - 0,010 км.)</t>
  </si>
  <si>
    <t>I_KRE-00110-211</t>
  </si>
  <si>
    <t>Модернизация ВЛ 10 кВ фид.№7 ПС Искра с установкой контроллера телеуправления реклоузером (1 шт)</t>
  </si>
  <si>
    <t>J_KRE-00117-001</t>
  </si>
  <si>
    <t>Модернизация ВЛ 10 кВ фид.№4 ПС Иготино с установкой контроллера телеуправления реклоузером (1 шт)</t>
  </si>
  <si>
    <t>J_KRE-00117-002</t>
  </si>
  <si>
    <t>Модернизация ВЛ-10 кВ №2 ПС Даровское с установкой контроллера телеуправления реклоузером (1 шт)</t>
  </si>
  <si>
    <t>J_KRE-00117-003</t>
  </si>
  <si>
    <t>Модернизация ВЛ-10кВ фид. Б-6 ПС Беляево с установкой контроллера телеуправления реклоузером (1 шт)</t>
  </si>
  <si>
    <t>J_KRE-00117-004</t>
  </si>
  <si>
    <t>Модернизация ВЛ-10кВ фид. В-2 ПС Вахруши с установкой контроллера телеуправления реклоузером (1 шт)</t>
  </si>
  <si>
    <t>J_KRE-00117-005</t>
  </si>
  <si>
    <t>Модернизация ВЛ-10кВ фид.№3 ПС Беляево с установкой контроллера телеуправления реклоузером (1 шт)</t>
  </si>
  <si>
    <t>J_KRE-00117-006</t>
  </si>
  <si>
    <t>Модернизация ВЛ-10кВ фид.№8 ПС Вахруши с установкой контроллера телеуправления реклоузером (1 шт)</t>
  </si>
  <si>
    <t>J_KRE-00117-007</t>
  </si>
  <si>
    <t>Модернизация ВЛ-10кВ Ф.№6 ПС Кстинино с установкой контроллера телеуправления реклоузером (1 шт)</t>
  </si>
  <si>
    <t>J_KRE-00117-008</t>
  </si>
  <si>
    <t>Модернизация ВЛ-10кВ фид.№5 ПС Нижнеивкино с установкой контроллера телеуправления реклоузером (1 шт)</t>
  </si>
  <si>
    <t>J_KRE-00117-009</t>
  </si>
  <si>
    <t>Модернизация ВЛ-10кВ фид.№3 ПС Кумёны с установкой контроллера телеуправления реклоузером (1 шт)</t>
  </si>
  <si>
    <t>J_KRE-00117-010</t>
  </si>
  <si>
    <t>Модернизация ВЛ-10кВ фид.№10 ПС Сосновка с установкой контроллера телеуправления реклоузером (1 шт)</t>
  </si>
  <si>
    <t>J_KRE-00117-011</t>
  </si>
  <si>
    <t>Модернизация ВЛ-10кВ фид.№4 ПС Астраханово с установкой контроллера телеуправления реклоузером (1 шт)</t>
  </si>
  <si>
    <t>J_KRE-00117-012</t>
  </si>
  <si>
    <t>Модернизация ВЛ-10кВ фид.№6 ПС Уржум с установкой контроллера телеуправления реклоузером (1 шт)</t>
  </si>
  <si>
    <t>J_KRE-00117-013</t>
  </si>
  <si>
    <t>Модернизация ВЛ-10кВ фид.№4 ПС Восточная с установкой контроллера телеуправления реклоузером (1 шт)</t>
  </si>
  <si>
    <t>J_KRE-00117-014</t>
  </si>
  <si>
    <t>Модернизация ВЛ 10 кВ ф.Ю-4 ПС 110 кВ «Юрья» с установкой пунктов секционирования с использованием реклоузера с двухсторонним питанием (4 шт.), разъединителей с моторным приводом (3 шт.),  разъединителей с механическим приводом (8 шт.), монтажом ИКЗ (3 шт.)</t>
  </si>
  <si>
    <t>J_KRE-00140-001</t>
  </si>
  <si>
    <t>Модернизация ВЛ 10 кВ ф.Ю-5 ПС 110 кВ «Юрья» с установкой пунктов секционирования с использованием реклоузера с двухсторонним питанием (2 шт.), разъединителей с механическим приводом (4 шт.)</t>
  </si>
  <si>
    <t>J_KRE-00140-002</t>
  </si>
  <si>
    <t>Модернизация ВЛ 10 кВ ф.Ю-10 ПС 110 кВ «Юрья»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</si>
  <si>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J_KRE-00140-003</t>
  </si>
  <si>
    <t>Модернизация ВЛ 10 кВ ф.Ю-12 ПС 110 кВ «Юрья»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</si>
  <si>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J_KRE-00140-004</t>
  </si>
  <si>
    <t>Модернизация ВЛ 10 кВ ф.П-3 ПС 35 кВ «Пышак» с установкой пунктов секционирования с использованием реклоузера с двухсторонним питанием (3 шт.), разъединителей с механическим приводом (6 шт.)</t>
  </si>
  <si>
    <t>J_KRE-00140-005</t>
  </si>
  <si>
    <t>Модернизация ВЛ 10 кВ ф.В-3 ПС 35 кВ «Великорецкое»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</si>
  <si>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J_KRE-00140-006</t>
  </si>
  <si>
    <t>Модернизация ВЛ 10 кВ ф.В-4 ПС 35 кВ «Великорецкое» с установкой пунктов секционирования с использованием реклоузера с двухсторонним питанием (1 шт.), разъединителей с механическим приводом (2 шт.)</t>
  </si>
  <si>
    <t>J_KRE-00140-007</t>
  </si>
  <si>
    <t>Модернизация ВЛ 10 кВ ф.Ю-2 ПС 110 кВ «Юрья» с установкой пунктов секционирования с использованием реклоузера с двухсторонним питанием (2 шт.), разъединителей с моторным приводом (3 шт.),  разъединителей с механическим приводом (4 шт.), монтажом ИКЗ (3 шт.)</t>
  </si>
  <si>
    <t>J_KRE-00140-008</t>
  </si>
  <si>
    <t>Модернизация ВЛ 10 кВ ф.Ю-3 ПС 110 кВ «Юрья»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</si>
  <si>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J_KRE-00140-009</t>
  </si>
  <si>
    <t>Модернизация ВЛ 10 кВ ф.П-2 ПС 35 кВ «Пышак» с установкой пунктов секционирования с использованием реклоузера с двухсторонним питанием (1 шт.), разъединителей с механическим приводом (2 шт.), монтажом ИКЗ (3 шт.)</t>
  </si>
  <si>
    <t>J_KRE-00140-010</t>
  </si>
  <si>
    <t>Модернизация ВЛ 10 кВ ф.Г-2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(2 шт.)</t>
  </si>
  <si>
    <t>J_KRE-00140-011</t>
  </si>
  <si>
    <t>Модернизация ВЛ 10 кВ ф.Г-7 ПС 35 кВ «Гирсово» с установкой пунктов секционирования с использованием реклоузера с двухсторонним питанием (1 шт.), разъединителей с моторным приводом (2 шт.),  разъединителей с механическим приводом (2 шт.), монтажом ИКЗ (2 шт.)</t>
  </si>
  <si>
    <t>J_KRE-00140-012</t>
  </si>
  <si>
    <t>Модернизация ВЛ 10 кВ ф.Г-8 ПС 35 кВ «Гирсово»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(1 шт.)</t>
  </si>
  <si>
    <t>J_KRE-00140-013</t>
  </si>
  <si>
    <t>Модернизация ВЛ 10 кВ ф.М-1 ПС 35 кВ «Медяны» с установкой пунктов секционирования с использованием реклоузера с двухсторонним питанием (2 шт.), разъединителей с моторным приводом (1 шт.),  разъединителей с механическим приводом (4 шт.), монтажом ИКЗ (1 шт.)</t>
  </si>
  <si>
    <t>J_KRE-00140-014</t>
  </si>
  <si>
    <t>Модернизация ВЛ 10 кВ ф.М-2 ПС 35 кВ «Медяны» с установкой пунктов секционирования с использованием реклоузера с односторонним питанием (1 шт.), разъединителей с моторным приводом (1 шт.),  разъединителей с механическим приводом (1 шт.), монтажом ИКЗ (2 шт.)</t>
  </si>
  <si>
    <t>J_KRE-00140-015</t>
  </si>
  <si>
    <t>Модернизация ВЛ 10 кВ ф.М-3 ПС 35 кВ «Медяны»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</si>
  <si>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J_KRE-00140-016</t>
  </si>
  <si>
    <t>Модернизация ВЛ 10 кВ ф.М-4 ПС 35 кВ «Медяны» с установкой пунктов секционирования с использованием реклоузера с двухсторонним питанием (3 шт.), разъединителей с моторным приводом (2 шт.),  разъединителей с механическим приводом (6 шт.), монтажом ИКЗ (1 шт.)</t>
  </si>
  <si>
    <t>J_KRE-00140-017</t>
  </si>
  <si>
    <t>Модернизация ВЛ 10 кВ ф.М-5 ПС 35 кВ «Медяны» с установкой пунктов секционирования с использованием реклоузера с двухсторонним питанием (2 шт.), реклоузера с односторонним питанием (1 шт.), разъединителей с моторным приводом (1 шт.),  разъединителей с механическим приводом (5 шт.), монтажом ИКЗ (3 шт.)</t>
  </si>
  <si>
    <t>J_KRE-00140-018</t>
  </si>
  <si>
    <t>Модернизация ВЛ 10 кВ ф.М-6 ПС 35 кВ «Медяны» с установкой разъединителей с моторным приводом (1 шт.)</t>
  </si>
  <si>
    <t>J_KRE-00140-019</t>
  </si>
  <si>
    <t>Модернизация ВЛ 10 кВ ф.З-1 ПС 35 кВ «Загарье» с установкой пунктов секционирования с использованием реклоузера с двухсторонним питанием (4 шт.), разъединителей с механическим приводом (8 шт.), монтажом ИКЗ (2 шт.)</t>
  </si>
  <si>
    <t>J_KRE-00140-020</t>
  </si>
  <si>
    <t>Модернизация ВЛ 10 кВ ф.З-4 ПС 35 кВ «Загарье» с установкой пунктов секционирования с использованием реклоузера с двухсторонним питанием (3 шт.), разъединителей с моторным приводом (3 шт.),  разъединителей с механическим приводом (6 шт.), монтажом ИКЗ (3 шт.)</t>
  </si>
  <si>
    <t>J_KRE-00140-021</t>
  </si>
  <si>
    <t>Модернизация ВЛ 10 кВ ф.З-5 ПС 35 кВ «Загарье» с установкой пунктов секционирования с использованием реклоузера с двухсторонним питанием (1 шт.), разъединителей с моторным приводом (1 шт.),  разъединителей с механическим приводом (2 шт.), монтажом ИКЗ (1 шт.)</t>
  </si>
  <si>
    <t>J_KRE-00140-022</t>
  </si>
  <si>
    <t>Модернизация ВЛ 10 кВ ф.З-6 ПС 35 кВ «Загарье» с установкой разъединителей с моторным приводом (2 шт.),  монтажом ИКЗ (1 шт.)</t>
  </si>
  <si>
    <t>J_KRE-00140-023</t>
  </si>
  <si>
    <t>Модернизация ВЛ 10 кВ ф.З-7 ПС 35 кВ «Загарье» с установкой пунктов секционирования с использованием реклоузера с двухсторонним питанием (1 шт.), разъединителей с механическим приводом (2 шт.), монтажом ИКЗ (1 шт.)</t>
  </si>
  <si>
    <t>J_KRE-00140-024</t>
  </si>
  <si>
    <t>Модернизация распредсетей ВЛ 6кВ ф. К-9 (от опоры №6 до опоры №8), ВЛ 0,4 кВ ф.4 от ТП К-907 (от опоры №5, в пролетах опор №4-30-31, в пролете опор №1-31, в пролете опор 18-34-39), ВЛ 0,4 кВ ф.3 от ТП К-907 (от опоры №1 до опоры №5) (по заявке Арафайловой С.В.) (снятие ограничений в пользовании земельным участком), (протяженность 0,245 км)</t>
  </si>
  <si>
    <t>I_KRE-00200-010</t>
  </si>
  <si>
    <t xml:space="preserve">Модернизация распредсетей ВЛ-0,4 кВ от ТП-1414 Колобово школа ПС Нема (от опоры № 12 до опоры № 15, от опоры № 15 до опоры № 17, от опоры № 17 до опоры № 18, от опоры № 18 до опоры № 22, от опоры № 22 до опоры № 50, от опоры № 22 до опоры № 23, от опоры № 23 до опоры № 59, от опоры № 30 до опоры № 38), ВЛ-0,4 кB от TП-1428 с. Kолобово ПС Нема (на участке от опоры № 1 до опоры № 2), ВЛ-10 кB Ф14 ПC Hема маг. 16 км (от опоры № 213 до опоры № 213а) (по заявке КОГП "Вятавтодор") (снятие ограничений </t>
  </si>
  <si>
    <t>I_KRE-00200-011</t>
  </si>
  <si>
    <t>Модернизация распредсетей ВЛИ 0,4 кВ ф.2 от КТП Б-1258 (от опоры №7 до опоры №11) (по заявке Созонтова С.Н.) (снятие ограничений в пользовании земельным участком)</t>
  </si>
  <si>
    <t>I_KRE-00200-012</t>
  </si>
  <si>
    <t>Модернизация распредсетей ВЛ 0,4 кВ ф.4 от ТП Б-1242 (опора № 18) (по заявке Пестова А.С.) (снятие ограничений в пользовании земельным участком), (протяженность 0,039 км)</t>
  </si>
  <si>
    <t>I_KRE-00200-013</t>
  </si>
  <si>
    <t>Модернизация распределительных сетей ВЛ 0,4 кВ от ТП 10/0,4 кВ №52-314, ТП 10/0,4 кВ №52-326 в районе с Чудиново Орловского сельского поселения Орловского района (по заявке ООО "Агрофирма"Чудиновская")(снятие ограничений в пользовании земельным участком), (протяженность 0,314 км)</t>
  </si>
  <si>
    <t>I_KRE-00200-014</t>
  </si>
  <si>
    <t>Модернизация распределительных сетей ВЛ 0,4 кВ Ф. №1 от ТП 10/0,4 кВ №52-418 (по заявке ООО "Агрофирма "Подгорцы) (снятие ограничений в пользовании земельным участком), (протяженность 0,036 км)</t>
  </si>
  <si>
    <t>I_KRE-00200-015</t>
  </si>
  <si>
    <t>Модернизация распредсетей ВЛИ 0,4 кВ ф.З от ТП Б-628 "Крубар" в д. Барамзы Слободского района (по заявке Новикова А.В.) (снятие ограничений в пользовании земельным участком), (протяженность 0,109 км)</t>
  </si>
  <si>
    <t>I_KRE-00200-016</t>
  </si>
  <si>
    <t>Модернизация распредсетей ВЛ 10 кВ в п.Дороничи Ленинского района г.Кирова (по заявке Казаковцева А.А.) (снятие ограничений в пользовании земельным участком), (протяженность 0,273 км)</t>
  </si>
  <si>
    <t>I_KRE-00200-017</t>
  </si>
  <si>
    <t>Модернизация распределительных сетей ВЛ 0,4-10 кВ в с. Чудиново Орловского сельского поселения Орловского района Кировской области (по заявке ООО "Агрофирма "Чудиновская", договор на оказание дополнительных услуг № 431009382 от 30.07.2018) (снятие ограничений в пользовании земельным участком) (протяженность 0,966 км)</t>
  </si>
  <si>
    <t>J_KRE-00200-021</t>
  </si>
  <si>
    <t>Модернизация распределительных сетей ВЛ 0,4 кВ в с. Коршик Оричевский район Кировской области  (АФ Коршик) (снятие ограничений в пользовании земельным участком), (протяженность 0,027 км)</t>
  </si>
  <si>
    <t>I_KRE-00200-022</t>
  </si>
  <si>
    <t>Модернизация распределительных сетей ВЛ 0,4 кВ в пгт. Нижнеивкино Куменского района Кировской области  (по заявке МРО православный Приход церкви Рождества Пресвятой Богородицы Вятской Епархии русской Православной Церкви ) (снятие ограничений в пользовании земельным участком), (протяженность 0,146 км)</t>
  </si>
  <si>
    <t>I_KRE-00200-023</t>
  </si>
  <si>
    <t>Модернизация распределительных сетей ВЛ 10 кВ в Кировская обл., Куменский район, с/п Вожгальское, д. Корени (по заявке ЗАО "Монолит", договор на оказание дополнительных услуг № 431011096 от 05.10.2018) (снятие ограничений в пользовании земельным участком) (протяженность 0,538 км)</t>
  </si>
  <si>
    <t>J_KRE-00200-027</t>
  </si>
  <si>
    <t>Переустройство ВЛ 0,4 кВ в г. Киров  (по заявке Нуреева Р.Т.,договор на оказание дополнительных услуг № 431011061 от 22.10.2018) (снятие ограничений в пользовании земельным участком) (протяженность 0,010 км)</t>
  </si>
  <si>
    <t>J_KRE-00200-030</t>
  </si>
  <si>
    <t>Модернизация распределительных сетей ВЛ 10 кВ в д. Осинцы Слободского района Кировской области (по заявке ООО "Центральный полигон", договор на оказание дополнительных услуг № 431011827 от 26.10.2018) (снятие ограничений в пользовании земельным участком) (протяженность 0,222 км)</t>
  </si>
  <si>
    <t>J_KRE-00200-031</t>
  </si>
  <si>
    <t>Модернизация распределительных сетей ВЛ 0,4 кВ Ф.1 от ТП 52-303 Ф-3 ПС Кузнецы от опоры №1 до опоры № 12  (по заявке ООО "Агрофирма "Подгорцы", договор на оказание дополнительных услуг № 431012796 от 23.01.2019) (снятие ограничений в пользовании земельным участком) (протяженность 0,359 км)</t>
  </si>
  <si>
    <t>J_KRE-00200-034</t>
  </si>
  <si>
    <t>Модернизация распределительных сетей ВЛ 0,4 кВ  в с. Кстинино Кирово-Чепецкого района Кировской области (по заявке Бажиной С.Ю., договор на оказание дополнительных услуг № 431012533 от 12.12.2018) (снятие ограничений в пользовании земельным участком)(протяженность 0,049 км)</t>
  </si>
  <si>
    <t>J_KRE-00200-035</t>
  </si>
  <si>
    <t>Модернизация распределительных сетей ВЛ 0,4 кВ  в п. Садаковский г. Кирова (по заявке Шавкунова И.С., договор на оказание дополнительных услуг № 431015418 от 30.05.2019) (снятие ограничений в пользовании земельным участком)(протяженность 0,032 км)</t>
  </si>
  <si>
    <t>J_KRE-00200-036</t>
  </si>
  <si>
    <t>Модернизация распределительных сетей ВЛ 10 кВ  в с. Буйское Уржумского района Кировской области (по заявке ООО "ОКС завода ОЦМ", договор на оказание дополнительных услуг № 431011390 от 18.10.2018) (снятие ограничений в пользовании земельным участком)(протяженность 0,133 км)</t>
  </si>
  <si>
    <t>J_KRE-00200-037</t>
  </si>
  <si>
    <t>Модернизация распределительных сетей ВЛ 0,4-10 кВ  в Афанасьевском районе Кировской области (по заявке АО "Ремдорстрой", договор на оказание дополнительных услуг № 431016978 от 30.08.2019) (снятие ограничений в пользовании земельным участком)(протяженность 0,453 км)</t>
  </si>
  <si>
    <t>J_KRE-00200-039</t>
  </si>
  <si>
    <t>Модернизация распределительных сетей ВЛ 10 кВ  в районе с. Мухино Зуевского района Кировской области (по заявке КОГП "Вятавтодор", договор на оказание дополнительных услуг № 431017339 от 12.09.2019) (снятие ограничений в пользовании земельным участком)(протяженность 1,531 км)</t>
  </si>
  <si>
    <t>J_KRE-00200-040</t>
  </si>
  <si>
    <t>Модернизация распределительных сетей ВЛ 10 кВ ф. С-37 от ПС Слободская в д. Стулово Слободского района Кировской области (по заявке Санталова В.А., договор на оказание дополнительных услуг № 431017779 от 18.12.2019) (снятие ограничений в пользовании земельным участком)(протяженность 0,110 км)</t>
  </si>
  <si>
    <t>K_KRE-00200-042</t>
  </si>
  <si>
    <t>Модернизация распределительных сетей ВЛ 0,4 кВ  в сл. Красное Село  Нововятского района г. Кирова (по заявке Пестова И.Н., договор на оказание дополнительных услуг № 431018432 от 19.12.2019) (снятие ограничений в пользовании земельным участком)(протяженность 0,077 км)</t>
  </si>
  <si>
    <t>K_KRE-00200-043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</si>
  <si>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</si>
  <si>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</si>
  <si>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</si>
  <si>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</si>
  <si>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Мероприятия по созданию систем учета РРЭ в электроустановках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- 11724 точка учета электроэнергии)</t>
  </si>
  <si>
    <t>G_KRE-00027-002</t>
  </si>
  <si>
    <t>Мероприятия по включению приборов учета в систему сбора и передачи данных филиала "Кировэнерго" класс напряжения 0.4 (0.2) кВ (балансный учёт в ТП 6-10/0,4 кВ, выносной учёт  на границах балансовой принадлежности с физическими и юридическим лицами для автоматического формирования балансов сети 0,4 кВ – 11724 точка учета электроэнергии)</t>
  </si>
  <si>
    <t>G_KRE-00027-003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</si>
  <si>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(2020 год - 18986 ПУ, 2021 год- 20080 ПУ, 2022 год - 5054 ПУ, 2023 год - 416 ПУ, 2024 год - 659 ПУ, 2025 год - 825 ПУ )</t>
  </si>
  <si>
    <t>J_KRE-00027-008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</si>
  <si>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(2020 год - 1113 ПУ; 2021 год - 1174 ПУ; 2022 год - 554 ПУ; 2023 год - 1086 ПУ; 2024 год - 1475 ПУ; 2025 год - 3209 ПУ)</t>
  </si>
  <si>
    <t>J_KRE-00027-009</t>
  </si>
  <si>
    <t>Установка приборов учета в соответствии с Законом № 522-ФЗ при выходе из строя приборов учета потребителя (0,2 кВ) (2020 год - 4073 ПУ, 2021 год - 3687 ПУ, 2022 год - 1168 ПУ, 2023 год - 96 ПУ, 2024 год - 1838 ПУ, 2025 год - 825 ПУ)</t>
  </si>
  <si>
    <t>J_KRE-00027-011</t>
  </si>
  <si>
    <t>Установка приборов учета в соответствии с Законом № 522-ФЗ при выходе из строя приборов учета потребителя (0,4 кВ) (2020 год - 865 ПУ; 2021 год - 441 ПУ; 2022 год - 349 ПУ; 2023 год - 276 ПУ; 2024 год - 427 ПУ; 2025 год - 267 ПУ)</t>
  </si>
  <si>
    <t>J_KRE-00027-012</t>
  </si>
  <si>
    <t>Развитие технического учета (0,4 кВ) (2023 год - 923 ПУ; 2024 год - 923 ПУ)</t>
  </si>
  <si>
    <t>J_KRE-00027-013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</si>
  <si>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(2023 год - 3009 ПУ, 2024 год- 9933 ПУ, 2025 год - 10713)</t>
  </si>
  <si>
    <t>K_KRE-00027-016</t>
  </si>
  <si>
    <t>Установка приборов учета в соответствии с Законом № 522-ФЗ при выходе из строя приборов учета потребителя (0,2 кВ) (2023 год - 2947 ПУ, 2024 год - 694 ПУ, 2025 год - 203 ПУ)</t>
  </si>
  <si>
    <t>K_KRE-00027-018</t>
  </si>
  <si>
    <t>Установка приборов учета в соответствии с Законом № 522-ФЗ при выходе из строя приборов учета потребителя (0,4 кВ) (2023 год - 16 ПУ; 2024 год - 49 ПУ; 2025 год - 21 ПУ)</t>
  </si>
  <si>
    <t>K_KRE-00027-019</t>
  </si>
  <si>
    <t>Развитие технического учета (0,4 кВ) (2023 год - 949 ПУ; 2024 год - 668 ПУ; 2025 год - 163 ПУ)</t>
  </si>
  <si>
    <t>K_KRE-00027-020</t>
  </si>
  <si>
    <t>Создание/модернизация АСУЭ на ГБП с потребителями и ТП 6-10 кВ от ЛЭП 6-10 кВ Кировэнерго, филиала ПАО "МРСК Центра и Приволжья": 2019 год  (1-ф ПУ - 3629 шт., 3-ф ПУ ПВ - 1489 шт., 3-ф ПКВ - 346 шт., УСПД ТП - 84 шт., автоматизация точек - 5464  шт.)</t>
  </si>
  <si>
    <t>I_KRE-00027-041</t>
  </si>
  <si>
    <t>Установка приборов учета в соответствии с Законом № 522-ФЗ при новом технологическом присоединении (0,2 кВ) (2020 год - 10 ПУ, 2021 год- 12 ПУ, 2022 год - 14 ПУ, 2023 год - 14 ПУ, 2024 год - 14 ПУ, 2025 год - 15 ПУ )</t>
  </si>
  <si>
    <t>K_KRE-00027-100</t>
  </si>
  <si>
    <t>Установка приборов учета в соответствии с Законом № 522-ФЗ при новом технологическом присоединении (0,4 кВ) (2020 год - 117 ПУ; 2021 год - 113 ПУ; 2022 год - 124 ПУ; 2023 год - 123 ПУ; 2024 год - 123 ПУ; 2025 год - 138 ПУ)</t>
  </si>
  <si>
    <t>K_KRE-00027-101</t>
  </si>
  <si>
    <t>1.2.3.2</t>
  </si>
  <si>
    <t>Установка приборов учета, класс напряжения 6 (10) кВ, всего, в том числе:</t>
  </si>
  <si>
    <t>Мероприятия по созданию систем учета электроэнергии в электроустановках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</si>
  <si>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H_KRE-00027-004</t>
  </si>
  <si>
    <t>Мероприятия по включению приборов учета в систему сбора и передачи данных филиала "Кировэнерго" класс напряжения 6(10) кВ (учет на отходящих фидерах и выводах силовых трансформаторов ПС 35-110 кВ  - 1105 точек учета электроэнергии)</t>
  </si>
  <si>
    <t>H_KRE-00027-005</t>
  </si>
  <si>
    <t>Мероприятия по созданию систем учета РРЭ в электроустановках филиала "Кировэнерго" класс напряжения 6 (10) кВ (выносной учет на границах балансовой принадлежности с потребителями электроэнергии в сети 6 (10) кВ  - 64 точек учета электроэнергии)</t>
  </si>
  <si>
    <t>I_KRE-00027-006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</si>
  <si>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(2020 год - 7 ПУ; 2021 год - 3 ПУ; 2022 год - 4 ПУ)</t>
  </si>
  <si>
    <t>J_KRE-00027-010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</si>
  <si>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(6- 20 кВ) (2023 год - 22 ПУ; 2024 год - 17 ПУ; 2025 год - 16 ПУ)</t>
  </si>
  <si>
    <t>K_KRE-00027-017</t>
  </si>
  <si>
    <t>Установка высоковольтных пунктов учета э/энергии на ЛЭП 6-10 кВ Кировэнерго, филиала ПАО "МРСК Центра и Приволжья": 2019 год (ВПУ 6-10 кВ - 9 шт., автоматизация точек - 9  шт.);</t>
  </si>
  <si>
    <t>I_KRE-00027-045</t>
  </si>
  <si>
    <t>Установка приборов учета в соответствии с Законом № 522-ФЗ при новом технологическом присоединении (6- 20 кВ) (2020 год - 1 ПУ; 2021 год - 1 ПУ)</t>
  </si>
  <si>
    <t>K_KRE-00027-102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</si>
  <si>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</si>
  <si>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</si>
  <si>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</si>
  <si>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</si>
  <si>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</si>
  <si>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</si>
  <si>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 (0,4 кВ): 2023 год - УСПД 307 шт.  (количество ПУ, включаемых в систему - 3070 шт); 2024 год УСПД - 54 шт.  (количество ПУ, включаемых в систему - 540 шт); 2025 год УСПД - 87 шт. (количество ПУ, включаемых в систему - 870 шт).</t>
  </si>
  <si>
    <t>J_KRE-00027-014</t>
  </si>
  <si>
    <t>Включение приборов учета в систему сбора и передачи данных (0,4 кВ): 2023 год - УСПД 845 шт.  (количество ПУ, включаемых в систему - 8450 шт); 2024 год УСПД - 867 шт.  (количество ПУ, включаемых в систему - 8670 шт); 2025 год УСПД - 221 шт. (количество ПУ, включаемых в систему - 2210 шт).</t>
  </si>
  <si>
    <t>K_KRE-00027-021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</si>
  <si>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</si>
  <si>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</si>
  <si>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</si>
  <si>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</si>
  <si>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</si>
  <si>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</si>
  <si>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</si>
  <si>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</si>
  <si>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</si>
  <si>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</si>
  <si>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Развитие системы телемеханики и связи филиала "Кировэнерго" ПАО "МРСК Центра и Приволжья" (Слободской РЭС)</t>
  </si>
  <si>
    <t>G_KRE-00024-007</t>
  </si>
  <si>
    <t>Развитие системы телемеханики и связи филиала "Кировэнерго" ПАО "МРСК Центра и Приволжья" (Пижанский РЭС)</t>
  </si>
  <si>
    <t>G_KRE-00024-008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</si>
  <si>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Даровское)</t>
  </si>
  <si>
    <t>G_KRE-00028-001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</si>
  <si>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Юрья)</t>
  </si>
  <si>
    <t>G_KRE-00028-002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</si>
  <si>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Тюмень)</t>
  </si>
  <si>
    <t>G_KRE-00028-003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</si>
  <si>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Бахта)</t>
  </si>
  <si>
    <t>G_KRE-00028-004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</si>
  <si>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Рудничная)</t>
  </si>
  <si>
    <t>G_KRE-00028-005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</si>
  <si>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Пижанка)</t>
  </si>
  <si>
    <t>G_KRE-00028-006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</si>
  <si>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(Территория базы Подосиновского РЭС ПО "СЭС")</t>
  </si>
  <si>
    <t>G_KRE-00028-007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</si>
  <si>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Арбажского РЭС)</t>
  </si>
  <si>
    <t>G_KRE-00028-008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</si>
  <si>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ОПУ ПС Опарино Опаринского РЭС)</t>
  </si>
  <si>
    <t>G_KRE-00028-009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</si>
  <si>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(Проектирование и монтаж ОПС в здании гаража Котельничского РЭС)</t>
  </si>
  <si>
    <t>G_KRE-00028-010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</si>
  <si>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110/35/10 кВ Оричи)</t>
  </si>
  <si>
    <t>G_KRE-00028-011</t>
  </si>
  <si>
    <t xml:space="preserve"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и видеонаблюдения ПС филиала "Кировэнерго") (ПС 110 кВ Кумены)» </t>
  </si>
  <si>
    <t>H_KRE-00028-012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</si>
  <si>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110/10 кВ Песковка)</t>
  </si>
  <si>
    <t>J_KRE-00028-014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</si>
  <si>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110/10 кВ Свеча)»</t>
  </si>
  <si>
    <t>J_KRE-00028-015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</si>
  <si>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Садовая)</t>
  </si>
  <si>
    <t>J_KRE-00028-021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</si>
  <si>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Шараница)</t>
  </si>
  <si>
    <t>J_KRE-00028-022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</si>
  <si>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Краснооктябрьская)</t>
  </si>
  <si>
    <t>J_KRE-00028-023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</si>
  <si>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Городская)</t>
  </si>
  <si>
    <t>J_KRE-00028-024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</si>
  <si>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Утиная)</t>
  </si>
  <si>
    <t>J_KRE-00028-025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</si>
  <si>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Подрезчиха)</t>
  </si>
  <si>
    <t>J_KRE-00028-026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</si>
  <si>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Ильинская)</t>
  </si>
  <si>
    <t>J_KRE-00028-027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</si>
  <si>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Отворская)</t>
  </si>
  <si>
    <t>J_KRE-00028-028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</si>
  <si>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Талица)</t>
  </si>
  <si>
    <t>J_KRE-00028-029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</si>
  <si>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Юбилейная)</t>
  </si>
  <si>
    <t>J_KRE-00028-030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</si>
  <si>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Юрьево)</t>
  </si>
  <si>
    <t>J_KRE-00028-031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</si>
  <si>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Кузнецы)</t>
  </si>
  <si>
    <t>J_KRE-00028-032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</si>
  <si>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Круглыжи)</t>
  </si>
  <si>
    <t>J_KRE-00028-033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</si>
  <si>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Гостовская)</t>
  </si>
  <si>
    <t>J_KRE-00028-034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</si>
  <si>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Маяк)</t>
  </si>
  <si>
    <t>J_KRE-00028-035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</si>
  <si>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Кикнур)</t>
  </si>
  <si>
    <t>J_KRE-00028-036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</si>
  <si>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Матвинур)</t>
  </si>
  <si>
    <t>J_KRE-00028-037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</si>
  <si>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Муша)</t>
  </si>
  <si>
    <t>J_KRE-00028-038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</si>
  <si>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Митюши)</t>
  </si>
  <si>
    <t>J_KRE-00028-039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</si>
  <si>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Первомайск)</t>
  </si>
  <si>
    <t>J_KRE-00028-040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</si>
  <si>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Слудка)</t>
  </si>
  <si>
    <t>J_KRE-00028-041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</si>
  <si>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Сосновка)</t>
  </si>
  <si>
    <t>J_KRE-00028-042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</si>
  <si>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Лебяжье)</t>
  </si>
  <si>
    <t>J_KRE-00028-043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</si>
  <si>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Ветошкино)</t>
  </si>
  <si>
    <t>J_KRE-00028-044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</si>
  <si>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Малмыж)</t>
  </si>
  <si>
    <t>J_KRE-00028-045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</si>
  <si>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Савали)</t>
  </si>
  <si>
    <t>J_KRE-00028-046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</si>
  <si>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Шевели)</t>
  </si>
  <si>
    <t>J_KRE-00028-047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</si>
  <si>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Дубровка)</t>
  </si>
  <si>
    <t>J_KRE-00028-048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</si>
  <si>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Безбожник)</t>
  </si>
  <si>
    <t>J_KRE-00028-049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</si>
  <si>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Черная Холуница)</t>
  </si>
  <si>
    <t>J_KRE-00028-050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</si>
  <si>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Демьяново)</t>
  </si>
  <si>
    <t>J_KRE-00028-051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</si>
  <si>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Пинюг)</t>
  </si>
  <si>
    <t>J_KRE-00028-052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</si>
  <si>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Красный Якорь)</t>
  </si>
  <si>
    <t>J_KRE-00028-053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</si>
  <si>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Богородск)</t>
  </si>
  <si>
    <t>J_KRE-00028-054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</si>
  <si>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Верхошижемье)</t>
  </si>
  <si>
    <t>J_KRE-00028-055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</si>
  <si>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Красногорская)</t>
  </si>
  <si>
    <t>J_KRE-00028-056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</si>
  <si>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Кстинино)</t>
  </si>
  <si>
    <t>J_KRE-00028-057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</si>
  <si>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Кырчаны)</t>
  </si>
  <si>
    <t>J_KRE-00028-058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</si>
  <si>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Нижнеивкино)</t>
  </si>
  <si>
    <t>J_KRE-00028-059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</si>
  <si>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Просница)</t>
  </si>
  <si>
    <t>J_KRE-00028-060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</si>
  <si>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Филиппово)</t>
  </si>
  <si>
    <t>J_KRE-00028-061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</si>
  <si>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Бисерово)</t>
  </si>
  <si>
    <t>J_KRE-00028-062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</si>
  <si>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Иванцево)(Предписание АП-Вг-254/19-КПП от 24.10.2019)</t>
  </si>
  <si>
    <t>J_KRE-00028-063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</si>
  <si>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Дымное)</t>
  </si>
  <si>
    <t>J_KRE-00028-064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</si>
  <si>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Шестаки)</t>
  </si>
  <si>
    <t>J_KRE-00028-065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</si>
  <si>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Беляево)</t>
  </si>
  <si>
    <t>J_KRE-00028-066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</si>
  <si>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Нолинск)(Предписание АП-Вг-132/19-КПП от 24.05.2019)</t>
  </si>
  <si>
    <t>K_KRE-00028-067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</si>
  <si>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(Территория базы Нолинского РЭС)(Предписание АП-Вг-132/19-КПП от 24.05.2019)</t>
  </si>
  <si>
    <t>K_KRE-00028-068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</si>
  <si>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Альмеж)</t>
  </si>
  <si>
    <t>K_KRE-00028-069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</si>
  <si>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Нагорск)</t>
  </si>
  <si>
    <t>K_KRE-00028-070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</si>
  <si>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Прокопье)</t>
  </si>
  <si>
    <t>K_KRE-00028-071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</si>
  <si>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Уни)</t>
  </si>
  <si>
    <t>K_KRE-00028-072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</si>
  <si>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Вожгалы)</t>
  </si>
  <si>
    <t>K_KRE-00028-073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</si>
  <si>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Русское)</t>
  </si>
  <si>
    <t>K_KRE-00028-074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</si>
  <si>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Халтурин)</t>
  </si>
  <si>
    <t>K_KRE-00028-075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</si>
  <si>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Буйск)</t>
  </si>
  <si>
    <t>K_KRE-00028-076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</si>
  <si>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Кильмезь)</t>
  </si>
  <si>
    <t>K_KRE-00028-077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</si>
  <si>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110 кВ Перекоп)</t>
  </si>
  <si>
    <t>K_KRE-00028-078</t>
  </si>
  <si>
    <t>K_KRE-00028-079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</si>
  <si>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ПС филиала "Кировэнерго") (ПС 35 кВ Нема)</t>
  </si>
  <si>
    <t>K_KRE-00028-080</t>
  </si>
  <si>
    <t>Мероприятия по совершенствованию антитеррористической и противодиверсионной защищенности электросетевых объектов филиала "Кировэнерго" ПАО "МРСК Центра и Приволжья" (Реконструкция ограждения территории базы Юрьянского РЭС)</t>
  </si>
  <si>
    <t>K_KRE-00028-081</t>
  </si>
  <si>
    <t>Реконструкция телефонной сети с заменой АТС в Нагорском РЭС</t>
  </si>
  <si>
    <t>G_KRE-00039-006</t>
  </si>
  <si>
    <t>Реконструкция телефонной сети с заменой АТС в Омутнинском РЭС</t>
  </si>
  <si>
    <t>G_KRE-00039-007</t>
  </si>
  <si>
    <t>Реконструкция телефонной сети с заменой АТС в Унинском РЭС</t>
  </si>
  <si>
    <t>G_KRE-00039-008</t>
  </si>
  <si>
    <t>Реконструкция телефонной сети с заменой АТС в Белохолуницком РЭС</t>
  </si>
  <si>
    <t>G_KRE-00039-015</t>
  </si>
  <si>
    <t>Реконструкция телефонной сети с заменой АТС в  Советском РЭС</t>
  </si>
  <si>
    <t>G_KRE-00039-016</t>
  </si>
  <si>
    <t>Реконструкция телефонной сети с заменой АТС в Тужинском РЭС</t>
  </si>
  <si>
    <t>G_KRE-00039-017</t>
  </si>
  <si>
    <t>Реконструкция телефонной сети с заменой АТС в Даровской РЭС</t>
  </si>
  <si>
    <t>G_KRE-00039-018</t>
  </si>
  <si>
    <t>Реконструкция телефонной сети с заменой АТС в Лузском РЭС</t>
  </si>
  <si>
    <t>G_KRE-00039-019</t>
  </si>
  <si>
    <t>Реконструкция телефонной сети с заменой АТС в Слободской РЭС</t>
  </si>
  <si>
    <t>G_KRE-00039-020</t>
  </si>
  <si>
    <t>Реконструкция телефонной сети с заменой АТС в Подосиновском РЭС</t>
  </si>
  <si>
    <t>G_KRE-00039-021</t>
  </si>
  <si>
    <t>Реконструкция телефонной сети с заменой АТС в  Верхошижемском РЭС</t>
  </si>
  <si>
    <t>G_KRE-00039-022</t>
  </si>
  <si>
    <t>Реконструкция телефонной сети с заменой АТС в Просницком РЭС</t>
  </si>
  <si>
    <t>G_KRE-00039-023</t>
  </si>
  <si>
    <t>Реконструкция телефонной сети с заменой АТС в  Сунском РЭС</t>
  </si>
  <si>
    <t>G_KRE-00039-024</t>
  </si>
  <si>
    <t>Реконструкция телефонной сети с заменой АТС в Богородском РЭС</t>
  </si>
  <si>
    <t>G_KRE-00039-027</t>
  </si>
  <si>
    <t>Реконструкция телефонной сети с заменой АТС в Свечинском РЭС</t>
  </si>
  <si>
    <t>G_KRE-00039-028</t>
  </si>
  <si>
    <t>Реконструкция телефонной сети с заменой АТС в Шабалинском РЭС</t>
  </si>
  <si>
    <t>G_KRE-00039-029</t>
  </si>
  <si>
    <t>Реконструкция телефонной сети с заменой АТС в  Орловском РЭС</t>
  </si>
  <si>
    <t>G_KRE-00039-031</t>
  </si>
  <si>
    <t>Реконструкция телефонной сети с заменой АТС в Зуевском РЭС</t>
  </si>
  <si>
    <t>J_KRE-00039-033</t>
  </si>
  <si>
    <t>Реконструкция телефонной сети с заменой АТС в Фаленском РЭС</t>
  </si>
  <si>
    <t>J_KRE-00039-034</t>
  </si>
  <si>
    <t>Реконструкция учебных полигонов в Слободском РЭС</t>
  </si>
  <si>
    <t>G_KRE-00071-002</t>
  </si>
  <si>
    <t>Реконструкция учебных полигонов в  Яранском  РЭС</t>
  </si>
  <si>
    <t>G_KRE-00071-003</t>
  </si>
  <si>
    <t>Реконструкция учебных полигонов в  Котельничском  РЭС</t>
  </si>
  <si>
    <t>G_KRE-00071-004</t>
  </si>
  <si>
    <t>Реконструкция учебных полигонов в Советском  РЭС</t>
  </si>
  <si>
    <t>G_KRE-00071-005</t>
  </si>
  <si>
    <t>Реконструкция телефонной сети с заменой АТС (Афанасьевский РЭС)</t>
  </si>
  <si>
    <t>G_KRE-00089-001</t>
  </si>
  <si>
    <t>Реконструкция телефонной сети с заменой АТС (Малмыжский РЭС)</t>
  </si>
  <si>
    <t>G_KRE-00089-002</t>
  </si>
  <si>
    <t>Реконструкция телефонной сети с заменой АТС (оснащение АТС Управления системой оповещения)</t>
  </si>
  <si>
    <t>G_KRE-00089-003</t>
  </si>
  <si>
    <t>Реконструкция телефонной сети с заменой АТС (Кикнурский РЭС)</t>
  </si>
  <si>
    <t>G_KRE-00089-004</t>
  </si>
  <si>
    <t>Комплексный проект по дооснащение узлов связи объектов в рамках ЕЦУС (17 РЭС)</t>
  </si>
  <si>
    <t>J_KRE-00123-000</t>
  </si>
  <si>
    <t>1.2.4.2</t>
  </si>
  <si>
    <t>Модернизация, техническое перевооружение прочих объектов основных средств, всего, в том числе:</t>
  </si>
  <si>
    <t>Модернизация охранно-пожарной сигнализации (Белохолуницкий РЭС)</t>
  </si>
  <si>
    <t>G_KRE-00031-008</t>
  </si>
  <si>
    <t>Модернизация охранно-пожарной сигнализации ( Кирсинский РЭС)</t>
  </si>
  <si>
    <t>G_KRE-00031-009</t>
  </si>
  <si>
    <t>Модернизация охранно-пожарной сигнализации (Мурашинский РЭС)</t>
  </si>
  <si>
    <t>G_KRE-00031-010</t>
  </si>
  <si>
    <t>Модернизация охранно-пожарной сигнализации ( Городской РЭС)</t>
  </si>
  <si>
    <t>G_KRE-00031-011</t>
  </si>
  <si>
    <t>Модернизация охранно-пожарной сигнализации (Слободской РЭС)</t>
  </si>
  <si>
    <t>G_KRE-00031-012</t>
  </si>
  <si>
    <t>Модернизация охранно-пожарной сигнализации (Котельничский РЭС)</t>
  </si>
  <si>
    <t>G_KRE-00031-013</t>
  </si>
  <si>
    <t>Модернизация охранно-пожарной сигнализации (Административное здание центральной базы ПО ЮЭС)</t>
  </si>
  <si>
    <t>G_KRE-00031-014</t>
  </si>
  <si>
    <t>Модернизация охранно-пожарной сигнализации (Кильмезский РЭС)</t>
  </si>
  <si>
    <t>G_KRE-00031-015</t>
  </si>
  <si>
    <t>Модернизация охранно-пожарной сигнализации (Тужинский РЭС)</t>
  </si>
  <si>
    <t>G_KRE-00031-016</t>
  </si>
  <si>
    <t>Модернизация охранно-пожарной сигнализации (ОПУ ПС Лазарево-1 Уржумского РЭС ПО ВПЭС)</t>
  </si>
  <si>
    <t>G_KRE-00031-018</t>
  </si>
  <si>
    <t>Модернизация охранно-пожарной сигнализации (Сунский РЭС)</t>
  </si>
  <si>
    <t>G_KRE-00031-019</t>
  </si>
  <si>
    <t>Модернизация охранно-пожарной сигнализации (Куменский РЭС)</t>
  </si>
  <si>
    <t>G_KRE-00031-021</t>
  </si>
  <si>
    <t>Модернизация охранно-пожарной сигнализации (здание ПС Шевели)</t>
  </si>
  <si>
    <t>G_KRE-00031-023</t>
  </si>
  <si>
    <t>Модернизация охранно-пожарной сигнализации (здание ОПУ ПС Кумены)</t>
  </si>
  <si>
    <t>G_KRE-00031-026</t>
  </si>
  <si>
    <t>Модернизация охранно-пожарной сигнализации (диспетчерская ПС Верхошижемье)</t>
  </si>
  <si>
    <t>G_KRE-00031-027</t>
  </si>
  <si>
    <t>Модернизация охранно-пожарной сигнализации (здание ОПУ ПС Суна)</t>
  </si>
  <si>
    <t>G_KRE-00031-029</t>
  </si>
  <si>
    <t>Модернизация пожарно-охранной сигнализации (Административное здание Кирсинского РЭС)</t>
  </si>
  <si>
    <t>J_KRE-00031-032</t>
  </si>
  <si>
    <t>Модернизация пожарно-охранной сигнализации (РПБ Лебяжского РЭС)</t>
  </si>
  <si>
    <t>J_KRE-00031-033</t>
  </si>
  <si>
    <t>Модернизация пожарно-охранной сигнализации (Дизель-генераторная,  здание охраны, мастерская РС на базе Белохолуницкого РЭС)</t>
  </si>
  <si>
    <t>J_KRE-00031-034</t>
  </si>
  <si>
    <t>Модернизация пожарно-охранной сигнализации (Орловский РЭС)</t>
  </si>
  <si>
    <t>J_KRE-00031-037</t>
  </si>
  <si>
    <t>Модернизация охранно-пожарной сигнализации (Маслоаппаратная масляного хозяйства на базе ПО ЮЭС)</t>
  </si>
  <si>
    <t>J_KRE-00031-038</t>
  </si>
  <si>
    <t>Модернизация охранно-пожарной сигнализации (Даровской РЭС)</t>
  </si>
  <si>
    <t>J_KRE-00031-039</t>
  </si>
  <si>
    <t>Модернизация охранно-пожарной сигнализации (Помещения службы линий на базе ПО ЯЭС)</t>
  </si>
  <si>
    <t>J_KRE-00031-040</t>
  </si>
  <si>
    <t>Модернизация охранно-пожарной сигнализации (ОПУ ПС 110/35/10 кВ Малмыж)</t>
  </si>
  <si>
    <t>J_KRE-00031-041</t>
  </si>
  <si>
    <t>Модернизация охранно-пожарной сигнализации (Вспомогательное здание базы Мурашинского РЭС)</t>
  </si>
  <si>
    <t>K_KRE-00031-042</t>
  </si>
  <si>
    <t>Модернизация охранно-пожарной сигнализации (Мастерские на базе Даровского РЭС)</t>
  </si>
  <si>
    <t>K_KRE-00031-043</t>
  </si>
  <si>
    <t>Модернизация системы пожаротушения (Дизель-генераторная на базе ПО ЗЭС)</t>
  </si>
  <si>
    <t>K_KRE-00031-044</t>
  </si>
  <si>
    <t>Создание/модернизация системы мониторинга автотранспорта филиала Кировэнерго</t>
  </si>
  <si>
    <t>J_KRE-00056-000</t>
  </si>
  <si>
    <t>Обеспечение системой гарантированного электропитания оборудования СДТУ энергообъектов филиала "Кировэнерго" (Юрьянский РЭС)</t>
  </si>
  <si>
    <t>G_KRE-00073-000</t>
  </si>
  <si>
    <t>Модернизация здания Юрьянского РЭС филиала "Кировэнерго" (Устройство наружной эвакуационной лестницы)</t>
  </si>
  <si>
    <t>K_KRE-00100-001</t>
  </si>
  <si>
    <t>Реконструкция центра управления сетями филиала Кировэнерго</t>
  </si>
  <si>
    <t>J_KRE-00120-000</t>
  </si>
  <si>
    <t>Организация системы цифровой радиосвязи филиала Кировэнерго</t>
  </si>
  <si>
    <t>J_KRE-00130-000</t>
  </si>
  <si>
    <t>Модернизация ПС 110/35/10/6 кВ "Слободская" с установкой системы видеонаблюдения (1 шт.)</t>
  </si>
  <si>
    <t>J_KRE-00170-001</t>
  </si>
  <si>
    <t>Модернизация ПС 110/10 кВ "Гостовская" с установкой системы видеонаблюдения (1 шт.)</t>
  </si>
  <si>
    <t>J_KRE-00170-002</t>
  </si>
  <si>
    <t>Модернизация ПС 110/35/10 кВ "Маяк" с установкой системы видеонаблюдения (1 шт.)</t>
  </si>
  <si>
    <t>J_KRE-00170-003</t>
  </si>
  <si>
    <t>Модернизация ПС 110/10 кВ "Свеча" с установкой системы видеонаблюдения (1 шт.)</t>
  </si>
  <si>
    <t>J_KRE-00170-004</t>
  </si>
  <si>
    <t>Модернизация ПС 110/35/10 кВ "Яранск" с реконструкцией системы видеонаблюдения (1 шт.)</t>
  </si>
  <si>
    <t>J_KRE-00170-005</t>
  </si>
  <si>
    <t>Модернизация ПС 110/35/10 кВ "Малмыж" с установкой системы видеонаблюдения (1 шт.)</t>
  </si>
  <si>
    <t>J_KRE-00170-006</t>
  </si>
  <si>
    <t>Модернизация ПС 110/10 кВ "Савали" с установкой системы видеонаблюдения (1 шт.)</t>
  </si>
  <si>
    <t>J_KRE-00170-007</t>
  </si>
  <si>
    <t>Модернизация ПС 110/10 кВ "Шурма" с установкой системы видеонаблюдения (1 шт.)</t>
  </si>
  <si>
    <t>J_KRE-00170-008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</si>
  <si>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</si>
  <si>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</si>
  <si>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</si>
  <si>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</si>
  <si>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</si>
  <si>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</si>
  <si>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ПС 110/35/10 кВ "Урванцево" с заходами ВЛ 110 кВ (1 очередь) (установка трансформатора Т1 40 МВА, ОРУ 110 кВ, ЗРУ 10 кВ)</t>
  </si>
  <si>
    <t>F_KRE-00001-000</t>
  </si>
  <si>
    <t>Строительство ПС 110/35/10 кВ "Урванцево" с заходами ВЛ 110 кВ (1 очередь) (заходы ВЛ-110 кВ протяженностью по трассе 0,062 км)</t>
  </si>
  <si>
    <t>I_KRE-00001-001</t>
  </si>
  <si>
    <t>Строительство ПС 110/35/6 кВ  "Мурыгино" (взамен существующей ПС "Красный Курсант") (1 этап) строительство ОРУ 110 кВ, установка Т1 16 МВА, строительство ЗРУ 6 кВ</t>
  </si>
  <si>
    <t>I_KRE-00002-001</t>
  </si>
  <si>
    <t>Строительство ПС 110/35/6 кВ  "Мурыгино" (взамен существующей ПС "Красный Курсант") (2 этап ) установка Т2 16 МВА</t>
  </si>
  <si>
    <t>I_KRE-00002-002</t>
  </si>
  <si>
    <t>Строительство ПС 110/35/6 кВ  "Мурыгино" (взамен существующей ПС "Красный Курсант") (3 этап) строительство ЗРУ 35 кВ</t>
  </si>
  <si>
    <t>I_KRE-00002-003</t>
  </si>
  <si>
    <t>Строительство ВЛ 35-110 кВ Вятка-Чижи (1 очередь) протяженность по трассе 1,866 км. (ВЛ в двухцепном исполнении - 1,866 км.)</t>
  </si>
  <si>
    <t>F_KRE-00003-000</t>
  </si>
  <si>
    <t>Строительство ВЛ 35-110 кВ Вятка-Чижи (2 пусковой комплекс) протяженность по трассе 5,683 км. (ВЛ в двухцепном исполнении - 5,683 км.)</t>
  </si>
  <si>
    <t>G_KRE-00003-001</t>
  </si>
  <si>
    <t>Строительство ПС 35/10 кВ "Чистые Пруды" с установкой трансформаторов на ПС 2х10 МВА и  заходами ВЛ-35 кВ протяженность по трассе 1.71 км</t>
  </si>
  <si>
    <t>F_KRE-00004-000</t>
  </si>
  <si>
    <t>Строительство ПС 110/35/10 кВ «Трехречье» (взамен существующей ПС «Советск») 1 очередь с установкой трансформатора 16 МВА</t>
  </si>
  <si>
    <t>G_KRE-00080-001</t>
  </si>
  <si>
    <t>Строительство ПС 110/35/10 кВ «Трехречье» (взамен существующей ПС «Советск») 2 очередь с установкой трансформатора 16 МВА</t>
  </si>
  <si>
    <t>G_KRE-00080-002</t>
  </si>
  <si>
    <t>Реконструкция ОРУ 35‑110 кВ ПС 110/35/6 кВ "Заречная"  (монтаж ОРУ 110 кВ по схеме № 110-4Н и 1-й ячейки 35 кВ по блочной схеме, замена трансформатора Т2-6,3 МВА на 10 МВА)</t>
  </si>
  <si>
    <t>G_KRE-00098-000</t>
  </si>
  <si>
    <t>Строительство отпайки от ВЛ 110 кВ ПС Беляево – ПС Коминтерн на ПС Заречная (прокладка КЛ 110 кВ между ПС 110 кВ Коминтерн и ПС 110 кВ Заречная протяженностью 1,2 км)</t>
  </si>
  <si>
    <t>I_KRE-00113-000</t>
  </si>
  <si>
    <t>1.4</t>
  </si>
  <si>
    <t>Прочее новое строительство объектов электросетевого хозяйства, всего, в том числе:</t>
  </si>
  <si>
    <t>Строительство ВЛЗ 10 кВ для перевода фидера 10 кВ № 2 ПС 110 кВ Птицефабрика на питание от ПС 35 кВ Чистые Пруды, протяженность 1,854 км</t>
  </si>
  <si>
    <t>I_KRE-00115-000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</si>
  <si>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</si>
  <si>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</si>
  <si>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</si>
  <si>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</si>
  <si>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(3 шт. в комплекте)</t>
  </si>
  <si>
    <t>I_KRE-00027-007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</si>
  <si>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 в  Аппарате  управления Филиала «Кировэнерго» (г.Киров ул.Спасская, д.51), в ПО ЮЭС, ПО СЭС, ПО ЯЭС, ПО ЗЭС, ПО ВПЭС</t>
  </si>
  <si>
    <t>F_KRE-00029-001</t>
  </si>
  <si>
    <t>Приобретение оборудования, не входящего в сметы строек  (приборы, оргтехника, АИП, ПАК по контролю состояния приборов учета электроэнергиии др)</t>
  </si>
  <si>
    <t>F_KRE-00032-001</t>
  </si>
  <si>
    <t>Приобретение трактора колесного МТЗ 3022.2. - 3 шт</t>
  </si>
  <si>
    <t>G_KRE-00032-002</t>
  </si>
  <si>
    <t>Приобретение автомобиля ГАЗ 3308 с фургоном - 1 шт.</t>
  </si>
  <si>
    <t>G_KRE-00032-003</t>
  </si>
  <si>
    <t>Приобретение транспорта. Тракторы (мульчер 14 шт)</t>
  </si>
  <si>
    <t>G_KRE-00032-004</t>
  </si>
  <si>
    <t>Приобретение системы резервного копирования (Центр обработки данных (ЦОД) исполнительного аппарата филиала "Кировэнерго" ПАО "МРСК Центра и Приволжья", серверное оборудование – 1 шт.)</t>
  </si>
  <si>
    <t>G_KRE-00032-005</t>
  </si>
  <si>
    <t>Приобретение центрального коммутатора сети передачи данных Общества (Центр обработки данных (ЦОД) исполнительного аппарата филиала "Кировэнерго" ПАО "МРСК Центра и Приволжья", коммутатор – 1 шт.)</t>
  </si>
  <si>
    <t>G_KRE-00032-006</t>
  </si>
  <si>
    <t>Приобретение вездехода ТРЭКОЛ 39041, в количестве 4 шт.</t>
  </si>
  <si>
    <t>H_KRE-00032-007</t>
  </si>
  <si>
    <t xml:space="preserve">Приобретение снегоболотохода ГТСМ ГАЗ 3409 Бобр, в количестве 1 шт. </t>
  </si>
  <si>
    <t>H_KRE-00032-008</t>
  </si>
  <si>
    <t xml:space="preserve">Приобретение автовышки на базе Камаз-43118 АГП-28, в количестве 1 шт. </t>
  </si>
  <si>
    <t>H_KRE-00032-009</t>
  </si>
  <si>
    <t>Приобретение оборудования аварийного запаса (приобретение высоковольтного ввода 110 кВ - 2 шт., трансформатор ТМН-2500/110 - 1 шт.)</t>
  </si>
  <si>
    <t>I_KRE-00032-010</t>
  </si>
  <si>
    <t>Приобретение оборудования, не входящего в сметы строек  (мобильные устройства для персонала: планшеты - 3 шт.)</t>
  </si>
  <si>
    <t>J_KRE-00032-011</t>
  </si>
  <si>
    <t>Приобретение оборудования, не входящего в сметы строек  (Центральная приемо-передающая станция, распределенная автоматизация Юрьянского РЭС)</t>
  </si>
  <si>
    <t>J_KRE-00032-012</t>
  </si>
  <si>
    <t>Приобретение закрытой трансформаторной подстанции ЗТП 10/0,4 кВ № 31-220 и ВЛ 0,4 кВ  в пгт. Свеча Свечинского района Кировской области(собственник -  МО Свечинское городское поселение Свечинского Муниципального района Кировской области, договор № 7016/16-0446 от 07.11.2016 г.)</t>
  </si>
  <si>
    <t>F_KRE-00049-000</t>
  </si>
  <si>
    <t>Приобретение закрытой  трансформаторной подстанции ЗТП  804 с трансформаторами ТМ 250 кВА и ТМГ 250 кВА, расположенная на ул. Садовая, д.3, ж/д. ст. Просница Кирово-Чепецкого района Кировской области(собственник - МО Кирово-Чепецкий муниципальный район Кировской области, договор № 7016/16-0444 от 01.11.2016 г.)</t>
  </si>
  <si>
    <t>F_KRE-00050-000</t>
  </si>
  <si>
    <t>Приобретение ВЛ 10 кВ, ВЛ 0,4 кВ и КТП 213-160 кВА в  д. Селино Кильмезского  района   Кировской области (собственник - МО Кильмезский муниципальный район Кировской области, договор №7016/16-0520 от 03.11.2016 г.)</t>
  </si>
  <si>
    <t>F_KRE-00051-000</t>
  </si>
  <si>
    <t>Создание системы обнаружения, предупреждения и ликвидации последствий компьютерных атак (СОПКА) с закупкой и монтажом серверного оборудования и программных комплексов в  Аппарате управления Филиал «Кировэнерго» (г.Киров, ул.Спасская, д.51)</t>
  </si>
  <si>
    <t>F_KRE-00052-000</t>
  </si>
  <si>
    <t>Строительство полигона на территории ПС 110/35/10 кВ "Урванцево" (установка ТП 10/0,4 кВ с подходами ВЛ 0,4-10 кВ - 3 шт., установка автоматического секционирующего пункта 10 кВ с реклоузером, строительство ПС 35/10 кВ с подходами ВЛ 10-35 кВ.)</t>
  </si>
  <si>
    <t>J_KRE-00071-006</t>
  </si>
  <si>
    <t>Мероприятия по совершенствованию оперативно-диспетчерской управляемости сетями на базе ЦУС (центра управления сетями) (приобретение оборудования ЦУС у АО "СО ЕЭС") филиала "Кировэнерго"</t>
  </si>
  <si>
    <t>G_KRE-00072-000</t>
  </si>
  <si>
    <t>Мероприятия по модернизации ЦУС (центра управления сетями) филиала "Кировэнерго" (Приобретение здания бывшего Кировского РДУ у АО "СО ЕЭС")</t>
  </si>
  <si>
    <t>G_KRE-00076-000</t>
  </si>
  <si>
    <t>Мероприятия по модернизации ЦУС (центра управления сетями) филиала "Кировэнерго" (Приобретение системы автоматического газового пожаротушения у АО "СО ЕЭС")</t>
  </si>
  <si>
    <t>G_KRE-00077-000</t>
  </si>
  <si>
    <t>Мероприятия по модернизации ЦУС (центра управления сетями) филиала "Кировэнерго" (Приобретение системы видеонаблюдения у АО "СО ЕЭС")</t>
  </si>
  <si>
    <t>G_KRE-00078-000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</si>
  <si>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</t>
  </si>
  <si>
    <t>G_KRE-00090-000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</si>
  <si>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</si>
  <si>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J_KRE-00090-001</t>
  </si>
  <si>
    <t>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(опытный образец)</t>
  </si>
  <si>
    <t>G_KRE-00091-000</t>
  </si>
  <si>
    <t>Разработка прибора для измерения сопротивления растеканию тока заземляющего устройства опор ВЛ-110 кВ без отсоединения грозозащитного троса с гибким датчиком тока</t>
  </si>
  <si>
    <t>K_KRE-00091-001</t>
  </si>
  <si>
    <t>Приобретение ВЛ 0,4 кВ и КТП 3413 250 кВА от фид. 10 кВ № 34 ПС 35/10 кВ Ср.Ивкино  в д. Кручина Верхошижемского района Кировской области (собственник - МО Угорское сельское поселение Верхошижемского муниципального района Кировской области, договор №432000279 от 03.11.2017 г.)</t>
  </si>
  <si>
    <t>H_KRE-00104-000</t>
  </si>
  <si>
    <t>Приобретение ВЛ-10кВ отп. от опоры № 14 отпайки на ТП-1115 фид. 10кВ № 11 ПС 110/35/10 кВ Суна, ВЛ 0,4 кВ,  КТП160-10/0,4 кВ  кВ № 1133 с трансформатором ТМ 160 кВА в пгт. Суна Сунского района Кировской области (собственник - МО Сунской муниципальный район Кировской области, договор №432000278 от 03.11.2017 г.)</t>
  </si>
  <si>
    <t>H_KRE-00104-001</t>
  </si>
  <si>
    <t>Приобретение ВЛ 10 кВ отп. от опоры № 9 отпайки   на ТП 311 фид. 10 кВ № 3 ПС 110/10 кВ Швариха, КТПН 2х250-10/0,4 кВ № 303  в с. Швариха Нолинского района Кировской области (собственник - Сельскохозяйственный производственный кооператив племколхоз Шварихинский, договор №432000340 от 16.11.2017 г.)</t>
  </si>
  <si>
    <t>H_KRE-00104-003</t>
  </si>
  <si>
    <t>Приобретение трансформаторной подстанции КТП 10/0,4 кВ № 318 от фид.10 кВ № 3 ПС  110/35/10 кВ Уржум с ТМ 60 кВА  в с. Цепочкино Уржумского района Кировской области(собственник - Федеральное государственное унитарное предприятие Российская телевезионная радиовещательная сеть, договор №432000228 от 12.10.2017 г.)</t>
  </si>
  <si>
    <t>H_KRE-00104-004</t>
  </si>
  <si>
    <t>Приобретение ВЛ 10 кВ Ф. 1,5,6 от ПС 110/10 кВ Пинюг, ВЛ 0,4 кВ, ТП - 12 шт. в п. Пинюг, Пушма, Скрябино Подосиновского района Кировской области(собственник - ООО Энергостройгрупп, договор №432000328 от 15.11.2017 г.)</t>
  </si>
  <si>
    <t>H_KRE-00104-005</t>
  </si>
  <si>
    <t>Приобретение ЛЭП 10 кВ, ВЛ 0,4 кВ, ТП 10/0,4 кВ, расположенные в г. Котельнич Кировской области (собственник - Муниципальное образование городской округ город Котельнич Кировской области) (протяженность ЛЭП 0,4-10 кВ - 4 ,296 км, мощность ТП 10/0,4 кВ - 1,260 МВА)</t>
  </si>
  <si>
    <t>J_KRE-00104-014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</si>
  <si>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</si>
  <si>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</si>
  <si>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</si>
  <si>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</si>
  <si>
    <t>Техническое перевооружение ПС 110/35/10 кВ Белая Холуница (2 очередь) изменение схемы ОРУ 110 кВ с переходом на схему №110-5АН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</si>
</sst>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6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7" fontId="0" fillId="0" borderId="37" xfId="0" applyNumberFormat="1" applyBorder="1"/>
    <xf numFmtId="2" fontId="0" fillId="0" borderId="38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/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55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52" t="s">
        <v>17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</row>
    <row r="6" spans="1:14" x14ac:dyDescent="0.25">
      <c r="A6" s="53" t="s">
        <v>2102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</row>
    <row r="7" spans="1:14" x14ac:dyDescent="0.25">
      <c r="A7" s="54" t="s">
        <v>14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55" t="s">
        <v>2103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51" t="s">
        <v>23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</row>
    <row r="12" spans="1:14" ht="16.5" customHeight="1" x14ac:dyDescent="0.25">
      <c r="A12" s="51" t="s">
        <v>24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</row>
    <row r="13" spans="1:14" ht="18" customHeight="1" x14ac:dyDescent="0.25">
      <c r="A13" s="35" t="s">
        <v>15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14" x14ac:dyDescent="0.25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16"/>
      <c r="N14" s="1"/>
    </row>
    <row r="15" spans="1:14" ht="53.25" customHeight="1" x14ac:dyDescent="0.25">
      <c r="A15" s="37" t="s">
        <v>10</v>
      </c>
      <c r="B15" s="39" t="s">
        <v>2</v>
      </c>
      <c r="C15" s="39" t="s">
        <v>16</v>
      </c>
      <c r="D15" s="45" t="s">
        <v>9</v>
      </c>
      <c r="E15" s="46"/>
      <c r="F15" s="46"/>
      <c r="G15" s="46"/>
      <c r="H15" s="46"/>
      <c r="I15" s="46"/>
      <c r="J15" s="46"/>
      <c r="K15" s="46"/>
      <c r="L15" s="46"/>
      <c r="M15" s="47"/>
      <c r="N15" s="40" t="s">
        <v>1</v>
      </c>
    </row>
    <row r="16" spans="1:14" ht="18" customHeight="1" x14ac:dyDescent="0.25">
      <c r="A16" s="38"/>
      <c r="B16" s="39"/>
      <c r="C16" s="39"/>
      <c r="D16" s="48"/>
      <c r="E16" s="49"/>
      <c r="F16" s="49"/>
      <c r="G16" s="49"/>
      <c r="H16" s="49"/>
      <c r="I16" s="49"/>
      <c r="J16" s="49"/>
      <c r="K16" s="49"/>
      <c r="L16" s="49"/>
      <c r="M16" s="50"/>
      <c r="N16" s="40"/>
    </row>
    <row r="17" spans="1:14" ht="52.5" customHeight="1" x14ac:dyDescent="0.25">
      <c r="A17" s="38"/>
      <c r="B17" s="39"/>
      <c r="C17" s="39"/>
      <c r="D17" s="42" t="s">
        <v>52</v>
      </c>
      <c r="E17" s="43"/>
      <c r="F17" s="43"/>
      <c r="G17" s="43"/>
      <c r="H17" s="43"/>
      <c r="I17" s="42" t="s">
        <v>27</v>
      </c>
      <c r="J17" s="43"/>
      <c r="K17" s="43"/>
      <c r="L17" s="43"/>
      <c r="M17" s="44"/>
      <c r="N17" s="40"/>
    </row>
    <row r="18" spans="1:14" ht="78.75" customHeight="1" x14ac:dyDescent="0.25">
      <c r="A18" s="38"/>
      <c r="B18" s="37"/>
      <c r="C18" s="37"/>
      <c r="D18" s="11" t="s">
        <v>54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53</v>
      </c>
      <c r="J18" s="12" t="s">
        <v>19</v>
      </c>
      <c r="K18" s="15" t="s">
        <v>20</v>
      </c>
      <c r="L18" s="15" t="s">
        <v>21</v>
      </c>
      <c r="M18" s="7" t="s">
        <v>22</v>
      </c>
      <c r="N18" s="41"/>
    </row>
    <row r="19" spans="1:14" x14ac:dyDescent="0.25">
      <c r="A19" s="32">
        <v>1</v>
      </c>
      <c r="B19" s="32">
        <v>2</v>
      </c>
      <c r="C19" s="32">
        <v>3</v>
      </c>
      <c r="D19" s="33" t="s">
        <v>4</v>
      </c>
      <c r="E19" s="33" t="s">
        <v>5</v>
      </c>
      <c r="F19" s="33" t="s">
        <v>6</v>
      </c>
      <c r="G19" s="33" t="s">
        <v>7</v>
      </c>
      <c r="H19" s="33" t="s">
        <v>8</v>
      </c>
      <c r="I19" s="33" t="s">
        <v>51</v>
      </c>
      <c r="J19" s="33" t="s">
        <v>11</v>
      </c>
      <c r="K19" s="33" t="s">
        <v>12</v>
      </c>
      <c r="L19" s="33" t="s">
        <v>13</v>
      </c>
      <c r="M19" s="33" t="s">
        <v>28</v>
      </c>
      <c r="N19" s="33" t="s">
        <v>3</v>
      </c>
    </row>
    <row r="20" spans="1:14" x14ac:dyDescent="0.25">
      <c r="A20" s="31" t="s">
        <v>56</v>
      </c>
      <c r="B20" s="19" t="s">
        <v>57</v>
      </c>
      <c r="C20" s="34" t="s">
        <v>58</v>
      </c>
      <c r="D20" s="18">
        <f t="shared" ref="D20:M20" si="0">IFERROR(SUM(D27),"нд")</f>
        <v>9201.5640000000003</v>
      </c>
      <c r="E20" s="18">
        <f t="shared" si="0"/>
        <v>8945.0679999999975</v>
      </c>
      <c r="F20" s="18">
        <f t="shared" si="0"/>
        <v>0</v>
      </c>
      <c r="G20" s="18">
        <f t="shared" si="0"/>
        <v>20104.584999999999</v>
      </c>
      <c r="H20" s="18">
        <f t="shared" si="0"/>
        <v>0</v>
      </c>
      <c r="I20" s="18">
        <f t="shared" si="0"/>
        <v>26.913972324213418</v>
      </c>
      <c r="J20" s="18">
        <f t="shared" si="0"/>
        <v>26.163738315595634</v>
      </c>
      <c r="K20" s="18">
        <f t="shared" si="0"/>
        <v>0</v>
      </c>
      <c r="L20" s="18">
        <f t="shared" si="0"/>
        <v>58.804594988395259</v>
      </c>
      <c r="M20" s="18">
        <f t="shared" si="0"/>
        <v>0</v>
      </c>
      <c r="N20" s="19" t="s">
        <v>2100</v>
      </c>
    </row>
    <row r="21" spans="1:14" x14ac:dyDescent="0.25">
      <c r="A21" s="31" t="s">
        <v>59</v>
      </c>
      <c r="B21" s="19" t="s">
        <v>60</v>
      </c>
      <c r="C21" s="34" t="s">
        <v>58</v>
      </c>
      <c r="D21" s="18">
        <f t="shared" ref="D21:M21" si="1">IFERROR(SUM(D28),"нд")</f>
        <v>0</v>
      </c>
      <c r="E21" s="18">
        <f t="shared" si="1"/>
        <v>0</v>
      </c>
      <c r="F21" s="18">
        <f t="shared" si="1"/>
        <v>0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8">
        <f t="shared" si="1"/>
        <v>0</v>
      </c>
      <c r="K21" s="18">
        <f t="shared" si="1"/>
        <v>0</v>
      </c>
      <c r="L21" s="18">
        <f t="shared" si="1"/>
        <v>0</v>
      </c>
      <c r="M21" s="18">
        <f t="shared" si="1"/>
        <v>0</v>
      </c>
      <c r="N21" s="19" t="s">
        <v>2100</v>
      </c>
    </row>
    <row r="22" spans="1:14" ht="31.5" x14ac:dyDescent="0.25">
      <c r="A22" s="31" t="s">
        <v>61</v>
      </c>
      <c r="B22" s="19" t="s">
        <v>62</v>
      </c>
      <c r="C22" s="34" t="s">
        <v>58</v>
      </c>
      <c r="D22" s="18">
        <f t="shared" ref="D22:M22" si="2">IFERROR(SUM(D117),"нд")</f>
        <v>8953.7260000000006</v>
      </c>
      <c r="E22" s="18">
        <f t="shared" si="2"/>
        <v>8410.9059999999972</v>
      </c>
      <c r="F22" s="18">
        <f t="shared" si="2"/>
        <v>0</v>
      </c>
      <c r="G22" s="18">
        <f t="shared" si="2"/>
        <v>20104.584999999999</v>
      </c>
      <c r="H22" s="18">
        <f t="shared" si="2"/>
        <v>0</v>
      </c>
      <c r="I22" s="18">
        <f t="shared" si="2"/>
        <v>26.18906239880419</v>
      </c>
      <c r="J22" s="18">
        <f t="shared" si="2"/>
        <v>24.601349434243883</v>
      </c>
      <c r="K22" s="18">
        <f t="shared" si="2"/>
        <v>0</v>
      </c>
      <c r="L22" s="18">
        <f t="shared" si="2"/>
        <v>58.804594988395259</v>
      </c>
      <c r="M22" s="18">
        <f t="shared" si="2"/>
        <v>0</v>
      </c>
      <c r="N22" s="19" t="s">
        <v>2100</v>
      </c>
    </row>
    <row r="23" spans="1:14" ht="47.25" x14ac:dyDescent="0.25">
      <c r="A23" s="31" t="s">
        <v>63</v>
      </c>
      <c r="B23" s="19" t="s">
        <v>64</v>
      </c>
      <c r="C23" s="34" t="s">
        <v>58</v>
      </c>
      <c r="D23" s="18">
        <f t="shared" ref="D23:M23" si="3">IFERROR(SUM(D996),"нд")</f>
        <v>247.83800000000002</v>
      </c>
      <c r="E23" s="18">
        <f t="shared" si="3"/>
        <v>534.16200000000003</v>
      </c>
      <c r="F23" s="18">
        <f t="shared" si="3"/>
        <v>0</v>
      </c>
      <c r="G23" s="18">
        <f t="shared" si="3"/>
        <v>0</v>
      </c>
      <c r="H23" s="18">
        <f t="shared" si="3"/>
        <v>0</v>
      </c>
      <c r="I23" s="18">
        <f t="shared" si="3"/>
        <v>0.72490992540922994</v>
      </c>
      <c r="J23" s="18">
        <f t="shared" si="3"/>
        <v>1.5623888813517499</v>
      </c>
      <c r="K23" s="18">
        <f t="shared" si="3"/>
        <v>0</v>
      </c>
      <c r="L23" s="18">
        <f t="shared" si="3"/>
        <v>0</v>
      </c>
      <c r="M23" s="18">
        <f t="shared" si="3"/>
        <v>0</v>
      </c>
      <c r="N23" s="19" t="s">
        <v>2100</v>
      </c>
    </row>
    <row r="24" spans="1:14" ht="31.5" x14ac:dyDescent="0.25">
      <c r="A24" s="31" t="s">
        <v>65</v>
      </c>
      <c r="B24" s="19" t="s">
        <v>66</v>
      </c>
      <c r="C24" s="34" t="s">
        <v>58</v>
      </c>
      <c r="D24" s="18">
        <f t="shared" ref="D24:M24" si="4">IFERROR(SUM(D1011),"нд")</f>
        <v>0</v>
      </c>
      <c r="E24" s="18">
        <f t="shared" si="4"/>
        <v>0</v>
      </c>
      <c r="F24" s="18">
        <f t="shared" si="4"/>
        <v>0</v>
      </c>
      <c r="G24" s="18">
        <f t="shared" si="4"/>
        <v>0</v>
      </c>
      <c r="H24" s="18">
        <f t="shared" si="4"/>
        <v>0</v>
      </c>
      <c r="I24" s="18">
        <f t="shared" si="4"/>
        <v>0</v>
      </c>
      <c r="J24" s="18">
        <f t="shared" si="4"/>
        <v>0</v>
      </c>
      <c r="K24" s="18">
        <f t="shared" si="4"/>
        <v>0</v>
      </c>
      <c r="L24" s="18">
        <f t="shared" si="4"/>
        <v>0</v>
      </c>
      <c r="M24" s="18">
        <f t="shared" si="4"/>
        <v>0</v>
      </c>
      <c r="N24" s="19" t="s">
        <v>2100</v>
      </c>
    </row>
    <row r="25" spans="1:14" ht="31.5" x14ac:dyDescent="0.25">
      <c r="A25" s="31" t="s">
        <v>67</v>
      </c>
      <c r="B25" s="19" t="s">
        <v>68</v>
      </c>
      <c r="C25" s="34" t="s">
        <v>58</v>
      </c>
      <c r="D25" s="18">
        <f t="shared" ref="D25:M25" si="5">IFERROR(SUM(D1013),"нд")</f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9" t="s">
        <v>2100</v>
      </c>
    </row>
    <row r="26" spans="1:14" x14ac:dyDescent="0.25">
      <c r="A26" s="31" t="s">
        <v>69</v>
      </c>
      <c r="B26" s="19" t="s">
        <v>70</v>
      </c>
      <c r="C26" s="34" t="s">
        <v>58</v>
      </c>
      <c r="D26" s="18">
        <f t="shared" ref="D26:M26" si="6">IFERROR(SUM(D1014),"нд")</f>
        <v>0</v>
      </c>
      <c r="E26" s="18">
        <f t="shared" si="6"/>
        <v>0</v>
      </c>
      <c r="F26" s="18">
        <f t="shared" si="6"/>
        <v>0</v>
      </c>
      <c r="G26" s="18">
        <f t="shared" si="6"/>
        <v>0</v>
      </c>
      <c r="H26" s="18">
        <f t="shared" si="6"/>
        <v>0</v>
      </c>
      <c r="I26" s="18">
        <f t="shared" si="6"/>
        <v>0</v>
      </c>
      <c r="J26" s="18">
        <f t="shared" si="6"/>
        <v>0</v>
      </c>
      <c r="K26" s="18">
        <f t="shared" si="6"/>
        <v>0</v>
      </c>
      <c r="L26" s="18">
        <f t="shared" si="6"/>
        <v>0</v>
      </c>
      <c r="M26" s="18">
        <f t="shared" si="6"/>
        <v>0</v>
      </c>
      <c r="N26" s="19" t="s">
        <v>2100</v>
      </c>
    </row>
    <row r="27" spans="1:14" x14ac:dyDescent="0.25">
      <c r="A27" s="31" t="s">
        <v>71</v>
      </c>
      <c r="B27" s="19" t="s">
        <v>72</v>
      </c>
      <c r="C27" s="34" t="s">
        <v>58</v>
      </c>
      <c r="D27" s="18">
        <f t="shared" ref="D27:M27" si="7">IFERROR(SUM(D28,D117,D996,D1011,D1013,D1014),"нд")</f>
        <v>9201.5640000000003</v>
      </c>
      <c r="E27" s="18">
        <f t="shared" si="7"/>
        <v>8945.0679999999975</v>
      </c>
      <c r="F27" s="18">
        <f t="shared" si="7"/>
        <v>0</v>
      </c>
      <c r="G27" s="18">
        <f t="shared" si="7"/>
        <v>20104.584999999999</v>
      </c>
      <c r="H27" s="18">
        <f t="shared" si="7"/>
        <v>0</v>
      </c>
      <c r="I27" s="18">
        <f t="shared" si="7"/>
        <v>26.913972324213418</v>
      </c>
      <c r="J27" s="18">
        <f t="shared" si="7"/>
        <v>26.163738315595634</v>
      </c>
      <c r="K27" s="18">
        <f t="shared" si="7"/>
        <v>0</v>
      </c>
      <c r="L27" s="18">
        <f t="shared" si="7"/>
        <v>58.804594988395259</v>
      </c>
      <c r="M27" s="18">
        <f t="shared" si="7"/>
        <v>0</v>
      </c>
      <c r="N27" s="19" t="s">
        <v>2100</v>
      </c>
    </row>
    <row r="28" spans="1:14" x14ac:dyDescent="0.25">
      <c r="A28" s="31" t="s">
        <v>73</v>
      </c>
      <c r="B28" s="19" t="s">
        <v>74</v>
      </c>
      <c r="C28" s="34" t="s">
        <v>58</v>
      </c>
      <c r="D28" s="18">
        <f t="shared" ref="D28:M28" si="8">IFERROR(SUM(D29,D62,D65,D74),"нд")</f>
        <v>0</v>
      </c>
      <c r="E28" s="18">
        <f t="shared" si="8"/>
        <v>0</v>
      </c>
      <c r="F28" s="18">
        <f t="shared" si="8"/>
        <v>0</v>
      </c>
      <c r="G28" s="18">
        <f t="shared" si="8"/>
        <v>0</v>
      </c>
      <c r="H28" s="18">
        <f t="shared" si="8"/>
        <v>0</v>
      </c>
      <c r="I28" s="18">
        <f t="shared" si="8"/>
        <v>0</v>
      </c>
      <c r="J28" s="18">
        <f t="shared" si="8"/>
        <v>0</v>
      </c>
      <c r="K28" s="18">
        <f t="shared" si="8"/>
        <v>0</v>
      </c>
      <c r="L28" s="18">
        <f t="shared" si="8"/>
        <v>0</v>
      </c>
      <c r="M28" s="18">
        <f t="shared" si="8"/>
        <v>0</v>
      </c>
      <c r="N28" s="19" t="s">
        <v>2100</v>
      </c>
    </row>
    <row r="29" spans="1:14" ht="31.5" x14ac:dyDescent="0.25">
      <c r="A29" s="31" t="s">
        <v>75</v>
      </c>
      <c r="B29" s="19" t="s">
        <v>76</v>
      </c>
      <c r="C29" s="34" t="s">
        <v>58</v>
      </c>
      <c r="D29" s="18">
        <f t="shared" ref="D29:M29" si="9">IFERROR(SUM(D30,D31,D32),"нд")</f>
        <v>0</v>
      </c>
      <c r="E29" s="18">
        <f t="shared" si="9"/>
        <v>0</v>
      </c>
      <c r="F29" s="18">
        <f t="shared" si="9"/>
        <v>0</v>
      </c>
      <c r="G29" s="18">
        <f t="shared" si="9"/>
        <v>0</v>
      </c>
      <c r="H29" s="18">
        <f t="shared" si="9"/>
        <v>0</v>
      </c>
      <c r="I29" s="18">
        <f t="shared" si="9"/>
        <v>0</v>
      </c>
      <c r="J29" s="18">
        <f t="shared" si="9"/>
        <v>0</v>
      </c>
      <c r="K29" s="18">
        <f t="shared" si="9"/>
        <v>0</v>
      </c>
      <c r="L29" s="18">
        <f t="shared" si="9"/>
        <v>0</v>
      </c>
      <c r="M29" s="18">
        <f t="shared" si="9"/>
        <v>0</v>
      </c>
      <c r="N29" s="19" t="s">
        <v>2100</v>
      </c>
    </row>
    <row r="30" spans="1:14" ht="47.25" x14ac:dyDescent="0.25">
      <c r="A30" s="31" t="s">
        <v>77</v>
      </c>
      <c r="B30" s="19" t="s">
        <v>78</v>
      </c>
      <c r="C30" s="34" t="s">
        <v>58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9" t="s">
        <v>2100</v>
      </c>
    </row>
    <row r="31" spans="1:14" ht="47.25" x14ac:dyDescent="0.25">
      <c r="A31" s="31" t="s">
        <v>79</v>
      </c>
      <c r="B31" s="19" t="s">
        <v>80</v>
      </c>
      <c r="C31" s="34" t="s">
        <v>58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9" t="s">
        <v>2100</v>
      </c>
    </row>
    <row r="32" spans="1:14" ht="31.5" x14ac:dyDescent="0.25">
      <c r="A32" s="31" t="s">
        <v>81</v>
      </c>
      <c r="B32" s="19" t="s">
        <v>82</v>
      </c>
      <c r="C32" s="34" t="s">
        <v>58</v>
      </c>
      <c r="D32" s="18">
        <f t="shared" ref="D32:M32" si="10">IFERROR(SUM(D33:D61),"нд")</f>
        <v>0</v>
      </c>
      <c r="E32" s="18">
        <f t="shared" si="10"/>
        <v>0</v>
      </c>
      <c r="F32" s="18">
        <f t="shared" si="10"/>
        <v>0</v>
      </c>
      <c r="G32" s="18">
        <f t="shared" si="10"/>
        <v>0</v>
      </c>
      <c r="H32" s="18">
        <f t="shared" si="10"/>
        <v>0</v>
      </c>
      <c r="I32" s="18">
        <f t="shared" si="10"/>
        <v>0</v>
      </c>
      <c r="J32" s="18">
        <f t="shared" si="10"/>
        <v>0</v>
      </c>
      <c r="K32" s="18">
        <f t="shared" si="10"/>
        <v>0</v>
      </c>
      <c r="L32" s="18">
        <f t="shared" si="10"/>
        <v>0</v>
      </c>
      <c r="M32" s="18">
        <f t="shared" si="10"/>
        <v>0</v>
      </c>
      <c r="N32" s="19" t="s">
        <v>2100</v>
      </c>
    </row>
    <row r="33" spans="1:14" ht="63" x14ac:dyDescent="0.25">
      <c r="A33" s="31" t="s">
        <v>81</v>
      </c>
      <c r="B33" s="19" t="s">
        <v>83</v>
      </c>
      <c r="C33" s="34" t="s">
        <v>84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9" t="s">
        <v>2101</v>
      </c>
    </row>
    <row r="34" spans="1:14" ht="78.75" x14ac:dyDescent="0.25">
      <c r="A34" s="31" t="s">
        <v>81</v>
      </c>
      <c r="B34" s="19" t="s">
        <v>85</v>
      </c>
      <c r="C34" s="34" t="s">
        <v>86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 t="s">
        <v>2101</v>
      </c>
    </row>
    <row r="35" spans="1:14" ht="47.25" x14ac:dyDescent="0.25">
      <c r="A35" s="31" t="s">
        <v>81</v>
      </c>
      <c r="B35" s="19" t="s">
        <v>87</v>
      </c>
      <c r="C35" s="34" t="s">
        <v>88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9" t="s">
        <v>2101</v>
      </c>
    </row>
    <row r="36" spans="1:14" ht="78.75" x14ac:dyDescent="0.25">
      <c r="A36" s="31" t="s">
        <v>81</v>
      </c>
      <c r="B36" s="19" t="s">
        <v>89</v>
      </c>
      <c r="C36" s="34" t="s">
        <v>90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9" t="s">
        <v>2101</v>
      </c>
    </row>
    <row r="37" spans="1:14" ht="78.75" x14ac:dyDescent="0.25">
      <c r="A37" s="31" t="s">
        <v>81</v>
      </c>
      <c r="B37" s="19" t="s">
        <v>91</v>
      </c>
      <c r="C37" s="34" t="s">
        <v>92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9" t="s">
        <v>2101</v>
      </c>
    </row>
    <row r="38" spans="1:14" ht="78.75" x14ac:dyDescent="0.25">
      <c r="A38" s="31" t="s">
        <v>81</v>
      </c>
      <c r="B38" s="19" t="s">
        <v>93</v>
      </c>
      <c r="C38" s="34" t="s">
        <v>94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9" t="s">
        <v>2101</v>
      </c>
    </row>
    <row r="39" spans="1:14" ht="110.25" x14ac:dyDescent="0.25">
      <c r="A39" s="31" t="s">
        <v>81</v>
      </c>
      <c r="B39" s="19" t="s">
        <v>95</v>
      </c>
      <c r="C39" s="34" t="s">
        <v>96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9" t="s">
        <v>2101</v>
      </c>
    </row>
    <row r="40" spans="1:14" ht="63" x14ac:dyDescent="0.25">
      <c r="A40" s="31" t="s">
        <v>81</v>
      </c>
      <c r="B40" s="19" t="s">
        <v>97</v>
      </c>
      <c r="C40" s="34" t="s">
        <v>98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9" t="s">
        <v>2101</v>
      </c>
    </row>
    <row r="41" spans="1:14" ht="63" x14ac:dyDescent="0.25">
      <c r="A41" s="31" t="s">
        <v>81</v>
      </c>
      <c r="B41" s="19" t="s">
        <v>99</v>
      </c>
      <c r="C41" s="34" t="s">
        <v>100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9" t="s">
        <v>2101</v>
      </c>
    </row>
    <row r="42" spans="1:14" ht="63" x14ac:dyDescent="0.25">
      <c r="A42" s="31" t="s">
        <v>81</v>
      </c>
      <c r="B42" s="19" t="s">
        <v>101</v>
      </c>
      <c r="C42" s="34" t="s">
        <v>102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9" t="s">
        <v>2101</v>
      </c>
    </row>
    <row r="43" spans="1:14" ht="63" x14ac:dyDescent="0.25">
      <c r="A43" s="31" t="s">
        <v>81</v>
      </c>
      <c r="B43" s="19" t="s">
        <v>103</v>
      </c>
      <c r="C43" s="34" t="s">
        <v>104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9" t="s">
        <v>2101</v>
      </c>
    </row>
    <row r="44" spans="1:14" ht="63" x14ac:dyDescent="0.25">
      <c r="A44" s="31" t="s">
        <v>81</v>
      </c>
      <c r="B44" s="19" t="s">
        <v>105</v>
      </c>
      <c r="C44" s="34" t="s">
        <v>106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9" t="s">
        <v>2101</v>
      </c>
    </row>
    <row r="45" spans="1:14" ht="63" x14ac:dyDescent="0.25">
      <c r="A45" s="31" t="s">
        <v>81</v>
      </c>
      <c r="B45" s="19" t="s">
        <v>107</v>
      </c>
      <c r="C45" s="34" t="s">
        <v>108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9" t="s">
        <v>2101</v>
      </c>
    </row>
    <row r="46" spans="1:14" ht="63" x14ac:dyDescent="0.25">
      <c r="A46" s="31" t="s">
        <v>81</v>
      </c>
      <c r="B46" s="19" t="s">
        <v>109</v>
      </c>
      <c r="C46" s="34" t="s">
        <v>110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9" t="s">
        <v>2101</v>
      </c>
    </row>
    <row r="47" spans="1:14" ht="63" x14ac:dyDescent="0.25">
      <c r="A47" s="31" t="s">
        <v>81</v>
      </c>
      <c r="B47" s="19" t="s">
        <v>111</v>
      </c>
      <c r="C47" s="34" t="s">
        <v>112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9" t="s">
        <v>2101</v>
      </c>
    </row>
    <row r="48" spans="1:14" ht="63" x14ac:dyDescent="0.25">
      <c r="A48" s="31" t="s">
        <v>81</v>
      </c>
      <c r="B48" s="19" t="s">
        <v>113</v>
      </c>
      <c r="C48" s="34" t="s">
        <v>114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9" t="s">
        <v>2101</v>
      </c>
    </row>
    <row r="49" spans="1:14" ht="63" x14ac:dyDescent="0.25">
      <c r="A49" s="31" t="s">
        <v>81</v>
      </c>
      <c r="B49" s="19" t="s">
        <v>115</v>
      </c>
      <c r="C49" s="34" t="s">
        <v>116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9" t="s">
        <v>2101</v>
      </c>
    </row>
    <row r="50" spans="1:14" ht="63" x14ac:dyDescent="0.25">
      <c r="A50" s="31" t="s">
        <v>81</v>
      </c>
      <c r="B50" s="19" t="s">
        <v>117</v>
      </c>
      <c r="C50" s="34" t="s">
        <v>118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9" t="s">
        <v>2101</v>
      </c>
    </row>
    <row r="51" spans="1:14" ht="63" x14ac:dyDescent="0.25">
      <c r="A51" s="31" t="s">
        <v>81</v>
      </c>
      <c r="B51" s="19" t="s">
        <v>119</v>
      </c>
      <c r="C51" s="34" t="s">
        <v>120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9" t="s">
        <v>2101</v>
      </c>
    </row>
    <row r="52" spans="1:14" ht="63" x14ac:dyDescent="0.25">
      <c r="A52" s="31" t="s">
        <v>81</v>
      </c>
      <c r="B52" s="19" t="s">
        <v>121</v>
      </c>
      <c r="C52" s="34" t="s">
        <v>122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9" t="s">
        <v>2101</v>
      </c>
    </row>
    <row r="53" spans="1:14" ht="63" x14ac:dyDescent="0.25">
      <c r="A53" s="31" t="s">
        <v>81</v>
      </c>
      <c r="B53" s="19" t="s">
        <v>123</v>
      </c>
      <c r="C53" s="34" t="s">
        <v>124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9" t="s">
        <v>2101</v>
      </c>
    </row>
    <row r="54" spans="1:14" ht="63" x14ac:dyDescent="0.25">
      <c r="A54" s="31" t="s">
        <v>81</v>
      </c>
      <c r="B54" s="19" t="s">
        <v>125</v>
      </c>
      <c r="C54" s="34" t="s">
        <v>126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9" t="s">
        <v>2101</v>
      </c>
    </row>
    <row r="55" spans="1:14" ht="63" x14ac:dyDescent="0.25">
      <c r="A55" s="31" t="s">
        <v>81</v>
      </c>
      <c r="B55" s="19" t="s">
        <v>127</v>
      </c>
      <c r="C55" s="34" t="s">
        <v>128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9" t="s">
        <v>2101</v>
      </c>
    </row>
    <row r="56" spans="1:14" ht="63" x14ac:dyDescent="0.25">
      <c r="A56" s="31" t="s">
        <v>81</v>
      </c>
      <c r="B56" s="19" t="s">
        <v>129</v>
      </c>
      <c r="C56" s="34" t="s">
        <v>130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9" t="s">
        <v>2101</v>
      </c>
    </row>
    <row r="57" spans="1:14" ht="63" x14ac:dyDescent="0.25">
      <c r="A57" s="31" t="s">
        <v>81</v>
      </c>
      <c r="B57" s="19" t="s">
        <v>131</v>
      </c>
      <c r="C57" s="34" t="s">
        <v>132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9" t="s">
        <v>2101</v>
      </c>
    </row>
    <row r="58" spans="1:14" ht="63" x14ac:dyDescent="0.25">
      <c r="A58" s="31" t="s">
        <v>81</v>
      </c>
      <c r="B58" s="19" t="s">
        <v>133</v>
      </c>
      <c r="C58" s="34" t="s">
        <v>134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9" t="s">
        <v>2101</v>
      </c>
    </row>
    <row r="59" spans="1:14" ht="63" x14ac:dyDescent="0.25">
      <c r="A59" s="31" t="s">
        <v>81</v>
      </c>
      <c r="B59" s="19" t="s">
        <v>135</v>
      </c>
      <c r="C59" s="34" t="s">
        <v>136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9" t="s">
        <v>2101</v>
      </c>
    </row>
    <row r="60" spans="1:14" ht="63" x14ac:dyDescent="0.25">
      <c r="A60" s="31" t="s">
        <v>81</v>
      </c>
      <c r="B60" s="19" t="s">
        <v>137</v>
      </c>
      <c r="C60" s="34" t="s">
        <v>138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9" t="s">
        <v>2101</v>
      </c>
    </row>
    <row r="61" spans="1:14" ht="78.75" x14ac:dyDescent="0.25">
      <c r="A61" s="31" t="s">
        <v>81</v>
      </c>
      <c r="B61" s="19" t="s">
        <v>139</v>
      </c>
      <c r="C61" s="34" t="s">
        <v>140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9" t="s">
        <v>2101</v>
      </c>
    </row>
    <row r="62" spans="1:14" ht="31.5" x14ac:dyDescent="0.25">
      <c r="A62" s="31" t="s">
        <v>141</v>
      </c>
      <c r="B62" s="19" t="s">
        <v>142</v>
      </c>
      <c r="C62" s="34" t="s">
        <v>58</v>
      </c>
      <c r="D62" s="18">
        <f t="shared" ref="D62:M62" si="11">IFERROR(SUM(D63,D64),"нд")</f>
        <v>0</v>
      </c>
      <c r="E62" s="18">
        <f t="shared" si="11"/>
        <v>0</v>
      </c>
      <c r="F62" s="18">
        <f t="shared" si="11"/>
        <v>0</v>
      </c>
      <c r="G62" s="18">
        <f t="shared" si="11"/>
        <v>0</v>
      </c>
      <c r="H62" s="18">
        <f t="shared" si="11"/>
        <v>0</v>
      </c>
      <c r="I62" s="18">
        <f t="shared" si="11"/>
        <v>0</v>
      </c>
      <c r="J62" s="18">
        <f t="shared" si="11"/>
        <v>0</v>
      </c>
      <c r="K62" s="18">
        <f t="shared" si="11"/>
        <v>0</v>
      </c>
      <c r="L62" s="18">
        <f t="shared" si="11"/>
        <v>0</v>
      </c>
      <c r="M62" s="18">
        <f t="shared" si="11"/>
        <v>0</v>
      </c>
      <c r="N62" s="19" t="s">
        <v>2100</v>
      </c>
    </row>
    <row r="63" spans="1:14" ht="47.25" x14ac:dyDescent="0.25">
      <c r="A63" s="31" t="s">
        <v>143</v>
      </c>
      <c r="B63" s="19" t="s">
        <v>144</v>
      </c>
      <c r="C63" s="34" t="s">
        <v>58</v>
      </c>
      <c r="D63" s="18">
        <f t="shared" ref="D63:M64" si="12">IFERROR(0,"нд")</f>
        <v>0</v>
      </c>
      <c r="E63" s="18">
        <f t="shared" si="12"/>
        <v>0</v>
      </c>
      <c r="F63" s="18">
        <f t="shared" si="12"/>
        <v>0</v>
      </c>
      <c r="G63" s="18">
        <f t="shared" si="12"/>
        <v>0</v>
      </c>
      <c r="H63" s="18">
        <f t="shared" si="12"/>
        <v>0</v>
      </c>
      <c r="I63" s="18">
        <f t="shared" si="12"/>
        <v>0</v>
      </c>
      <c r="J63" s="18">
        <f t="shared" si="12"/>
        <v>0</v>
      </c>
      <c r="K63" s="18">
        <f t="shared" si="12"/>
        <v>0</v>
      </c>
      <c r="L63" s="18">
        <f t="shared" si="12"/>
        <v>0</v>
      </c>
      <c r="M63" s="18">
        <f t="shared" si="12"/>
        <v>0</v>
      </c>
      <c r="N63" s="19" t="s">
        <v>2100</v>
      </c>
    </row>
    <row r="64" spans="1:14" ht="31.5" x14ac:dyDescent="0.25">
      <c r="A64" s="31" t="s">
        <v>145</v>
      </c>
      <c r="B64" s="19" t="s">
        <v>146</v>
      </c>
      <c r="C64" s="34" t="s">
        <v>58</v>
      </c>
      <c r="D64" s="18">
        <f t="shared" si="12"/>
        <v>0</v>
      </c>
      <c r="E64" s="18">
        <f t="shared" si="12"/>
        <v>0</v>
      </c>
      <c r="F64" s="18">
        <f t="shared" si="12"/>
        <v>0</v>
      </c>
      <c r="G64" s="18">
        <f t="shared" si="12"/>
        <v>0</v>
      </c>
      <c r="H64" s="18">
        <f t="shared" si="12"/>
        <v>0</v>
      </c>
      <c r="I64" s="18">
        <f t="shared" si="12"/>
        <v>0</v>
      </c>
      <c r="J64" s="18">
        <f t="shared" si="12"/>
        <v>0</v>
      </c>
      <c r="K64" s="18">
        <f t="shared" si="12"/>
        <v>0</v>
      </c>
      <c r="L64" s="18">
        <f t="shared" si="12"/>
        <v>0</v>
      </c>
      <c r="M64" s="18">
        <f t="shared" si="12"/>
        <v>0</v>
      </c>
      <c r="N64" s="19" t="s">
        <v>2100</v>
      </c>
    </row>
    <row r="65" spans="1:14" ht="31.5" x14ac:dyDescent="0.25">
      <c r="A65" s="31" t="s">
        <v>147</v>
      </c>
      <c r="B65" s="19" t="s">
        <v>148</v>
      </c>
      <c r="C65" s="34" t="s">
        <v>58</v>
      </c>
      <c r="D65" s="18">
        <f t="shared" ref="D65:M65" si="13">IFERROR(SUM(D66,D70),"нд")</f>
        <v>0</v>
      </c>
      <c r="E65" s="18">
        <f t="shared" si="13"/>
        <v>0</v>
      </c>
      <c r="F65" s="18">
        <f t="shared" si="13"/>
        <v>0</v>
      </c>
      <c r="G65" s="18">
        <f t="shared" si="13"/>
        <v>0</v>
      </c>
      <c r="H65" s="18">
        <f t="shared" si="13"/>
        <v>0</v>
      </c>
      <c r="I65" s="18">
        <f t="shared" si="13"/>
        <v>0</v>
      </c>
      <c r="J65" s="18">
        <f t="shared" si="13"/>
        <v>0</v>
      </c>
      <c r="K65" s="18">
        <f t="shared" si="13"/>
        <v>0</v>
      </c>
      <c r="L65" s="18">
        <f t="shared" si="13"/>
        <v>0</v>
      </c>
      <c r="M65" s="18">
        <f t="shared" si="13"/>
        <v>0</v>
      </c>
      <c r="N65" s="19" t="s">
        <v>2100</v>
      </c>
    </row>
    <row r="66" spans="1:14" ht="31.5" x14ac:dyDescent="0.25">
      <c r="A66" s="31" t="s">
        <v>149</v>
      </c>
      <c r="B66" s="19" t="s">
        <v>150</v>
      </c>
      <c r="C66" s="34" t="s">
        <v>58</v>
      </c>
      <c r="D66" s="18">
        <f t="shared" ref="D66:M66" si="14">IFERROR(SUM(D67,D68,D69),"нд")</f>
        <v>0</v>
      </c>
      <c r="E66" s="18">
        <f t="shared" si="14"/>
        <v>0</v>
      </c>
      <c r="F66" s="18">
        <f t="shared" si="14"/>
        <v>0</v>
      </c>
      <c r="G66" s="18">
        <f t="shared" si="14"/>
        <v>0</v>
      </c>
      <c r="H66" s="18">
        <f t="shared" si="14"/>
        <v>0</v>
      </c>
      <c r="I66" s="18">
        <f t="shared" si="14"/>
        <v>0</v>
      </c>
      <c r="J66" s="18">
        <f t="shared" si="14"/>
        <v>0</v>
      </c>
      <c r="K66" s="18">
        <f t="shared" si="14"/>
        <v>0</v>
      </c>
      <c r="L66" s="18">
        <f t="shared" si="14"/>
        <v>0</v>
      </c>
      <c r="M66" s="18">
        <f t="shared" si="14"/>
        <v>0</v>
      </c>
      <c r="N66" s="19" t="s">
        <v>2100</v>
      </c>
    </row>
    <row r="67" spans="1:14" ht="78.75" x14ac:dyDescent="0.25">
      <c r="A67" s="31" t="s">
        <v>149</v>
      </c>
      <c r="B67" s="19" t="s">
        <v>151</v>
      </c>
      <c r="C67" s="34" t="s">
        <v>58</v>
      </c>
      <c r="D67" s="18">
        <f t="shared" ref="D67:M69" si="15">IFERROR(0,"нд")</f>
        <v>0</v>
      </c>
      <c r="E67" s="18">
        <f t="shared" si="15"/>
        <v>0</v>
      </c>
      <c r="F67" s="18">
        <f t="shared" si="15"/>
        <v>0</v>
      </c>
      <c r="G67" s="18">
        <f t="shared" si="15"/>
        <v>0</v>
      </c>
      <c r="H67" s="18">
        <f t="shared" si="15"/>
        <v>0</v>
      </c>
      <c r="I67" s="18">
        <f t="shared" si="15"/>
        <v>0</v>
      </c>
      <c r="J67" s="18">
        <f t="shared" si="15"/>
        <v>0</v>
      </c>
      <c r="K67" s="18">
        <f t="shared" si="15"/>
        <v>0</v>
      </c>
      <c r="L67" s="18">
        <f t="shared" si="15"/>
        <v>0</v>
      </c>
      <c r="M67" s="18">
        <f t="shared" si="15"/>
        <v>0</v>
      </c>
      <c r="N67" s="19" t="s">
        <v>2100</v>
      </c>
    </row>
    <row r="68" spans="1:14" ht="63" x14ac:dyDescent="0.25">
      <c r="A68" s="31" t="s">
        <v>149</v>
      </c>
      <c r="B68" s="19" t="s">
        <v>152</v>
      </c>
      <c r="C68" s="34" t="s">
        <v>58</v>
      </c>
      <c r="D68" s="18">
        <f t="shared" si="15"/>
        <v>0</v>
      </c>
      <c r="E68" s="18">
        <f t="shared" si="15"/>
        <v>0</v>
      </c>
      <c r="F68" s="18">
        <f t="shared" si="15"/>
        <v>0</v>
      </c>
      <c r="G68" s="18">
        <f t="shared" si="15"/>
        <v>0</v>
      </c>
      <c r="H68" s="18">
        <f t="shared" si="15"/>
        <v>0</v>
      </c>
      <c r="I68" s="18">
        <f t="shared" si="15"/>
        <v>0</v>
      </c>
      <c r="J68" s="18">
        <f t="shared" si="15"/>
        <v>0</v>
      </c>
      <c r="K68" s="18">
        <f t="shared" si="15"/>
        <v>0</v>
      </c>
      <c r="L68" s="18">
        <f t="shared" si="15"/>
        <v>0</v>
      </c>
      <c r="M68" s="18">
        <f t="shared" si="15"/>
        <v>0</v>
      </c>
      <c r="N68" s="19" t="s">
        <v>2100</v>
      </c>
    </row>
    <row r="69" spans="1:14" ht="63" x14ac:dyDescent="0.25">
      <c r="A69" s="31" t="s">
        <v>149</v>
      </c>
      <c r="B69" s="19" t="s">
        <v>153</v>
      </c>
      <c r="C69" s="34" t="s">
        <v>58</v>
      </c>
      <c r="D69" s="18">
        <f t="shared" si="15"/>
        <v>0</v>
      </c>
      <c r="E69" s="18">
        <f t="shared" si="15"/>
        <v>0</v>
      </c>
      <c r="F69" s="18">
        <f t="shared" si="15"/>
        <v>0</v>
      </c>
      <c r="G69" s="18">
        <f t="shared" si="15"/>
        <v>0</v>
      </c>
      <c r="H69" s="18">
        <f t="shared" si="15"/>
        <v>0</v>
      </c>
      <c r="I69" s="18">
        <f t="shared" si="15"/>
        <v>0</v>
      </c>
      <c r="J69" s="18">
        <f t="shared" si="15"/>
        <v>0</v>
      </c>
      <c r="K69" s="18">
        <f t="shared" si="15"/>
        <v>0</v>
      </c>
      <c r="L69" s="18">
        <f t="shared" si="15"/>
        <v>0</v>
      </c>
      <c r="M69" s="18">
        <f t="shared" si="15"/>
        <v>0</v>
      </c>
      <c r="N69" s="19" t="s">
        <v>2100</v>
      </c>
    </row>
    <row r="70" spans="1:14" ht="31.5" x14ac:dyDescent="0.25">
      <c r="A70" s="31" t="s">
        <v>154</v>
      </c>
      <c r="B70" s="19" t="s">
        <v>150</v>
      </c>
      <c r="C70" s="34" t="s">
        <v>58</v>
      </c>
      <c r="D70" s="18">
        <f t="shared" ref="D70:M70" si="16">IFERROR(SUM(D71,D72,D73),"нд")</f>
        <v>0</v>
      </c>
      <c r="E70" s="18">
        <f t="shared" si="16"/>
        <v>0</v>
      </c>
      <c r="F70" s="18">
        <f t="shared" si="16"/>
        <v>0</v>
      </c>
      <c r="G70" s="18">
        <f t="shared" si="16"/>
        <v>0</v>
      </c>
      <c r="H70" s="18">
        <f t="shared" si="16"/>
        <v>0</v>
      </c>
      <c r="I70" s="18">
        <f t="shared" si="16"/>
        <v>0</v>
      </c>
      <c r="J70" s="18">
        <f t="shared" si="16"/>
        <v>0</v>
      </c>
      <c r="K70" s="18">
        <f t="shared" si="16"/>
        <v>0</v>
      </c>
      <c r="L70" s="18">
        <f t="shared" si="16"/>
        <v>0</v>
      </c>
      <c r="M70" s="18">
        <f t="shared" si="16"/>
        <v>0</v>
      </c>
      <c r="N70" s="19" t="s">
        <v>2100</v>
      </c>
    </row>
    <row r="71" spans="1:14" ht="78.75" x14ac:dyDescent="0.25">
      <c r="A71" s="31" t="s">
        <v>154</v>
      </c>
      <c r="B71" s="19" t="s">
        <v>151</v>
      </c>
      <c r="C71" s="34" t="s">
        <v>58</v>
      </c>
      <c r="D71" s="18">
        <f t="shared" ref="D71:M73" si="17">IFERROR(0,"нд")</f>
        <v>0</v>
      </c>
      <c r="E71" s="18">
        <f t="shared" si="17"/>
        <v>0</v>
      </c>
      <c r="F71" s="18">
        <f t="shared" si="17"/>
        <v>0</v>
      </c>
      <c r="G71" s="18">
        <f t="shared" si="17"/>
        <v>0</v>
      </c>
      <c r="H71" s="18">
        <f t="shared" si="17"/>
        <v>0</v>
      </c>
      <c r="I71" s="18">
        <f t="shared" si="17"/>
        <v>0</v>
      </c>
      <c r="J71" s="18">
        <f t="shared" si="17"/>
        <v>0</v>
      </c>
      <c r="K71" s="18">
        <f t="shared" si="17"/>
        <v>0</v>
      </c>
      <c r="L71" s="18">
        <f t="shared" si="17"/>
        <v>0</v>
      </c>
      <c r="M71" s="18">
        <f t="shared" si="17"/>
        <v>0</v>
      </c>
      <c r="N71" s="19" t="s">
        <v>2100</v>
      </c>
    </row>
    <row r="72" spans="1:14" ht="63" x14ac:dyDescent="0.25">
      <c r="A72" s="31" t="s">
        <v>154</v>
      </c>
      <c r="B72" s="19" t="s">
        <v>152</v>
      </c>
      <c r="C72" s="34" t="s">
        <v>58</v>
      </c>
      <c r="D72" s="18">
        <f t="shared" si="17"/>
        <v>0</v>
      </c>
      <c r="E72" s="18">
        <f t="shared" si="17"/>
        <v>0</v>
      </c>
      <c r="F72" s="18">
        <f t="shared" si="17"/>
        <v>0</v>
      </c>
      <c r="G72" s="18">
        <f t="shared" si="17"/>
        <v>0</v>
      </c>
      <c r="H72" s="18">
        <f t="shared" si="17"/>
        <v>0</v>
      </c>
      <c r="I72" s="18">
        <f t="shared" si="17"/>
        <v>0</v>
      </c>
      <c r="J72" s="18">
        <f t="shared" si="17"/>
        <v>0</v>
      </c>
      <c r="K72" s="18">
        <f t="shared" si="17"/>
        <v>0</v>
      </c>
      <c r="L72" s="18">
        <f t="shared" si="17"/>
        <v>0</v>
      </c>
      <c r="M72" s="18">
        <f t="shared" si="17"/>
        <v>0</v>
      </c>
      <c r="N72" s="19" t="s">
        <v>2100</v>
      </c>
    </row>
    <row r="73" spans="1:14" ht="63" x14ac:dyDescent="0.25">
      <c r="A73" s="31" t="s">
        <v>154</v>
      </c>
      <c r="B73" s="19" t="s">
        <v>153</v>
      </c>
      <c r="C73" s="34" t="s">
        <v>58</v>
      </c>
      <c r="D73" s="18">
        <f t="shared" si="17"/>
        <v>0</v>
      </c>
      <c r="E73" s="18">
        <f t="shared" si="17"/>
        <v>0</v>
      </c>
      <c r="F73" s="18">
        <f t="shared" si="17"/>
        <v>0</v>
      </c>
      <c r="G73" s="18">
        <f t="shared" si="17"/>
        <v>0</v>
      </c>
      <c r="H73" s="18">
        <f t="shared" si="17"/>
        <v>0</v>
      </c>
      <c r="I73" s="18">
        <f t="shared" si="17"/>
        <v>0</v>
      </c>
      <c r="J73" s="18">
        <f t="shared" si="17"/>
        <v>0</v>
      </c>
      <c r="K73" s="18">
        <f t="shared" si="17"/>
        <v>0</v>
      </c>
      <c r="L73" s="18">
        <f t="shared" si="17"/>
        <v>0</v>
      </c>
      <c r="M73" s="18">
        <f t="shared" si="17"/>
        <v>0</v>
      </c>
      <c r="N73" s="19" t="s">
        <v>2100</v>
      </c>
    </row>
    <row r="74" spans="1:14" ht="63" x14ac:dyDescent="0.25">
      <c r="A74" s="31" t="s">
        <v>155</v>
      </c>
      <c r="B74" s="19" t="s">
        <v>156</v>
      </c>
      <c r="C74" s="34" t="s">
        <v>58</v>
      </c>
      <c r="D74" s="18">
        <f t="shared" ref="D74:M74" si="18">IFERROR(SUM(D75,D76),"нд")</f>
        <v>0</v>
      </c>
      <c r="E74" s="18">
        <f t="shared" si="18"/>
        <v>0</v>
      </c>
      <c r="F74" s="18">
        <f t="shared" si="18"/>
        <v>0</v>
      </c>
      <c r="G74" s="18">
        <f t="shared" si="18"/>
        <v>0</v>
      </c>
      <c r="H74" s="18">
        <f t="shared" si="18"/>
        <v>0</v>
      </c>
      <c r="I74" s="18">
        <f t="shared" si="18"/>
        <v>0</v>
      </c>
      <c r="J74" s="18">
        <f t="shared" si="18"/>
        <v>0</v>
      </c>
      <c r="K74" s="18">
        <f t="shared" si="18"/>
        <v>0</v>
      </c>
      <c r="L74" s="18">
        <f t="shared" si="18"/>
        <v>0</v>
      </c>
      <c r="M74" s="18">
        <f t="shared" si="18"/>
        <v>0</v>
      </c>
      <c r="N74" s="19" t="s">
        <v>2100</v>
      </c>
    </row>
    <row r="75" spans="1:14" ht="47.25" x14ac:dyDescent="0.25">
      <c r="A75" s="31" t="s">
        <v>157</v>
      </c>
      <c r="B75" s="19" t="s">
        <v>158</v>
      </c>
      <c r="C75" s="34" t="s">
        <v>58</v>
      </c>
      <c r="D75" s="18">
        <f t="shared" ref="D75:M75" si="19">IFERROR(0,"нд")</f>
        <v>0</v>
      </c>
      <c r="E75" s="18">
        <f t="shared" si="19"/>
        <v>0</v>
      </c>
      <c r="F75" s="18">
        <f t="shared" si="19"/>
        <v>0</v>
      </c>
      <c r="G75" s="18">
        <f t="shared" si="19"/>
        <v>0</v>
      </c>
      <c r="H75" s="18">
        <f t="shared" si="19"/>
        <v>0</v>
      </c>
      <c r="I75" s="18">
        <f t="shared" si="19"/>
        <v>0</v>
      </c>
      <c r="J75" s="18">
        <f t="shared" si="19"/>
        <v>0</v>
      </c>
      <c r="K75" s="18">
        <f t="shared" si="19"/>
        <v>0</v>
      </c>
      <c r="L75" s="18">
        <f t="shared" si="19"/>
        <v>0</v>
      </c>
      <c r="M75" s="18">
        <f t="shared" si="19"/>
        <v>0</v>
      </c>
      <c r="N75" s="19" t="s">
        <v>2100</v>
      </c>
    </row>
    <row r="76" spans="1:14" ht="63" x14ac:dyDescent="0.25">
      <c r="A76" s="31" t="s">
        <v>159</v>
      </c>
      <c r="B76" s="19" t="s">
        <v>160</v>
      </c>
      <c r="C76" s="34" t="s">
        <v>58</v>
      </c>
      <c r="D76" s="18">
        <f t="shared" ref="D76:M76" si="20">IFERROR(SUM(D77:D116),"нд")</f>
        <v>0</v>
      </c>
      <c r="E76" s="18">
        <f t="shared" si="20"/>
        <v>0</v>
      </c>
      <c r="F76" s="18">
        <f t="shared" si="20"/>
        <v>0</v>
      </c>
      <c r="G76" s="18">
        <f t="shared" si="20"/>
        <v>0</v>
      </c>
      <c r="H76" s="18">
        <f t="shared" si="20"/>
        <v>0</v>
      </c>
      <c r="I76" s="18">
        <f t="shared" si="20"/>
        <v>0</v>
      </c>
      <c r="J76" s="18">
        <f t="shared" si="20"/>
        <v>0</v>
      </c>
      <c r="K76" s="18">
        <f t="shared" si="20"/>
        <v>0</v>
      </c>
      <c r="L76" s="18">
        <f t="shared" si="20"/>
        <v>0</v>
      </c>
      <c r="M76" s="18">
        <f t="shared" si="20"/>
        <v>0</v>
      </c>
      <c r="N76" s="19" t="s">
        <v>2100</v>
      </c>
    </row>
    <row r="77" spans="1:14" ht="31.5" x14ac:dyDescent="0.25">
      <c r="A77" s="31" t="s">
        <v>159</v>
      </c>
      <c r="B77" s="19" t="s">
        <v>161</v>
      </c>
      <c r="C77" s="34" t="s">
        <v>162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9" t="s">
        <v>2101</v>
      </c>
    </row>
    <row r="78" spans="1:14" ht="31.5" x14ac:dyDescent="0.25">
      <c r="A78" s="31" t="s">
        <v>159</v>
      </c>
      <c r="B78" s="19" t="s">
        <v>163</v>
      </c>
      <c r="C78" s="34" t="s">
        <v>164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9" t="s">
        <v>2101</v>
      </c>
    </row>
    <row r="79" spans="1:14" ht="31.5" x14ac:dyDescent="0.25">
      <c r="A79" s="31" t="s">
        <v>159</v>
      </c>
      <c r="B79" s="19" t="s">
        <v>165</v>
      </c>
      <c r="C79" s="34" t="s">
        <v>166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9" t="s">
        <v>2101</v>
      </c>
    </row>
    <row r="80" spans="1:14" ht="47.25" x14ac:dyDescent="0.25">
      <c r="A80" s="31" t="s">
        <v>159</v>
      </c>
      <c r="B80" s="19" t="s">
        <v>167</v>
      </c>
      <c r="C80" s="34" t="s">
        <v>168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9" t="s">
        <v>2101</v>
      </c>
    </row>
    <row r="81" spans="1:14" ht="31.5" x14ac:dyDescent="0.25">
      <c r="A81" s="31" t="s">
        <v>159</v>
      </c>
      <c r="B81" s="19" t="s">
        <v>169</v>
      </c>
      <c r="C81" s="34" t="s">
        <v>170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9" t="s">
        <v>2101</v>
      </c>
    </row>
    <row r="82" spans="1:14" ht="31.5" x14ac:dyDescent="0.25">
      <c r="A82" s="31" t="s">
        <v>159</v>
      </c>
      <c r="B82" s="19" t="s">
        <v>171</v>
      </c>
      <c r="C82" s="34" t="s">
        <v>172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9" t="s">
        <v>2101</v>
      </c>
    </row>
    <row r="83" spans="1:14" ht="31.5" x14ac:dyDescent="0.25">
      <c r="A83" s="31" t="s">
        <v>159</v>
      </c>
      <c r="B83" s="19" t="s">
        <v>173</v>
      </c>
      <c r="C83" s="34" t="s">
        <v>174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9" t="s">
        <v>2101</v>
      </c>
    </row>
    <row r="84" spans="1:14" ht="47.25" x14ac:dyDescent="0.25">
      <c r="A84" s="31" t="s">
        <v>159</v>
      </c>
      <c r="B84" s="19" t="s">
        <v>175</v>
      </c>
      <c r="C84" s="34" t="s">
        <v>176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9" t="s">
        <v>2101</v>
      </c>
    </row>
    <row r="85" spans="1:14" ht="31.5" x14ac:dyDescent="0.25">
      <c r="A85" s="31" t="s">
        <v>159</v>
      </c>
      <c r="B85" s="19" t="s">
        <v>177</v>
      </c>
      <c r="C85" s="34" t="s">
        <v>178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9" t="s">
        <v>2101</v>
      </c>
    </row>
    <row r="86" spans="1:14" ht="31.5" x14ac:dyDescent="0.25">
      <c r="A86" s="31" t="s">
        <v>159</v>
      </c>
      <c r="B86" s="19" t="s">
        <v>179</v>
      </c>
      <c r="C86" s="34" t="s">
        <v>180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9" t="s">
        <v>2101</v>
      </c>
    </row>
    <row r="87" spans="1:14" ht="31.5" x14ac:dyDescent="0.25">
      <c r="A87" s="31" t="s">
        <v>159</v>
      </c>
      <c r="B87" s="19" t="s">
        <v>181</v>
      </c>
      <c r="C87" s="34" t="s">
        <v>182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9" t="s">
        <v>2101</v>
      </c>
    </row>
    <row r="88" spans="1:14" ht="31.5" x14ac:dyDescent="0.25">
      <c r="A88" s="31" t="s">
        <v>159</v>
      </c>
      <c r="B88" s="19" t="s">
        <v>183</v>
      </c>
      <c r="C88" s="34" t="s">
        <v>184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9" t="s">
        <v>2101</v>
      </c>
    </row>
    <row r="89" spans="1:14" x14ac:dyDescent="0.25">
      <c r="A89" s="31" t="s">
        <v>159</v>
      </c>
      <c r="B89" s="19" t="s">
        <v>185</v>
      </c>
      <c r="C89" s="34" t="s">
        <v>186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9" t="s">
        <v>2101</v>
      </c>
    </row>
    <row r="90" spans="1:14" ht="31.5" x14ac:dyDescent="0.25">
      <c r="A90" s="31" t="s">
        <v>159</v>
      </c>
      <c r="B90" s="19" t="s">
        <v>187</v>
      </c>
      <c r="C90" s="34" t="s">
        <v>188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9" t="s">
        <v>2101</v>
      </c>
    </row>
    <row r="91" spans="1:14" ht="78.75" x14ac:dyDescent="0.25">
      <c r="A91" s="31" t="s">
        <v>159</v>
      </c>
      <c r="B91" s="19" t="s">
        <v>189</v>
      </c>
      <c r="C91" s="34" t="s">
        <v>190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9" t="s">
        <v>2101</v>
      </c>
    </row>
    <row r="92" spans="1:14" ht="78.75" x14ac:dyDescent="0.25">
      <c r="A92" s="31" t="s">
        <v>159</v>
      </c>
      <c r="B92" s="19" t="s">
        <v>191</v>
      </c>
      <c r="C92" s="34" t="s">
        <v>192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9" t="s">
        <v>2101</v>
      </c>
    </row>
    <row r="93" spans="1:14" ht="78.75" x14ac:dyDescent="0.25">
      <c r="A93" s="31" t="s">
        <v>159</v>
      </c>
      <c r="B93" s="19" t="s">
        <v>193</v>
      </c>
      <c r="C93" s="34" t="s">
        <v>194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9" t="s">
        <v>2101</v>
      </c>
    </row>
    <row r="94" spans="1:14" ht="63" x14ac:dyDescent="0.25">
      <c r="A94" s="31" t="s">
        <v>159</v>
      </c>
      <c r="B94" s="19" t="s">
        <v>195</v>
      </c>
      <c r="C94" s="34" t="s">
        <v>196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9" t="s">
        <v>2101</v>
      </c>
    </row>
    <row r="95" spans="1:14" ht="78.75" x14ac:dyDescent="0.25">
      <c r="A95" s="31" t="s">
        <v>159</v>
      </c>
      <c r="B95" s="19" t="s">
        <v>197</v>
      </c>
      <c r="C95" s="34" t="s">
        <v>198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9" t="s">
        <v>2101</v>
      </c>
    </row>
    <row r="96" spans="1:14" ht="63" x14ac:dyDescent="0.25">
      <c r="A96" s="31" t="s">
        <v>159</v>
      </c>
      <c r="B96" s="19" t="s">
        <v>199</v>
      </c>
      <c r="C96" s="34" t="s">
        <v>200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9" t="s">
        <v>2101</v>
      </c>
    </row>
    <row r="97" spans="1:14" ht="94.5" x14ac:dyDescent="0.25">
      <c r="A97" s="31" t="s">
        <v>159</v>
      </c>
      <c r="B97" s="19" t="s">
        <v>201</v>
      </c>
      <c r="C97" s="34" t="s">
        <v>202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9" t="s">
        <v>2101</v>
      </c>
    </row>
    <row r="98" spans="1:14" ht="63" x14ac:dyDescent="0.25">
      <c r="A98" s="31" t="s">
        <v>159</v>
      </c>
      <c r="B98" s="19" t="s">
        <v>203</v>
      </c>
      <c r="C98" s="34" t="s">
        <v>204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9" t="s">
        <v>2101</v>
      </c>
    </row>
    <row r="99" spans="1:14" ht="63" x14ac:dyDescent="0.25">
      <c r="A99" s="31" t="s">
        <v>159</v>
      </c>
      <c r="B99" s="19" t="s">
        <v>205</v>
      </c>
      <c r="C99" s="34" t="s">
        <v>206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9" t="s">
        <v>2101</v>
      </c>
    </row>
    <row r="100" spans="1:14" ht="47.25" x14ac:dyDescent="0.25">
      <c r="A100" s="31" t="s">
        <v>159</v>
      </c>
      <c r="B100" s="19" t="s">
        <v>207</v>
      </c>
      <c r="C100" s="34" t="s">
        <v>208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9" t="s">
        <v>2101</v>
      </c>
    </row>
    <row r="101" spans="1:14" ht="63" x14ac:dyDescent="0.25">
      <c r="A101" s="31" t="s">
        <v>159</v>
      </c>
      <c r="B101" s="19" t="s">
        <v>209</v>
      </c>
      <c r="C101" s="34" t="s">
        <v>210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9" t="s">
        <v>2101</v>
      </c>
    </row>
    <row r="102" spans="1:14" ht="47.25" x14ac:dyDescent="0.25">
      <c r="A102" s="31" t="s">
        <v>159</v>
      </c>
      <c r="B102" s="19" t="s">
        <v>211</v>
      </c>
      <c r="C102" s="34" t="s">
        <v>212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9" t="s">
        <v>2101</v>
      </c>
    </row>
    <row r="103" spans="1:14" ht="63" x14ac:dyDescent="0.25">
      <c r="A103" s="31" t="s">
        <v>159</v>
      </c>
      <c r="B103" s="19" t="s">
        <v>213</v>
      </c>
      <c r="C103" s="34" t="s">
        <v>214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9" t="s">
        <v>2101</v>
      </c>
    </row>
    <row r="104" spans="1:14" ht="47.25" x14ac:dyDescent="0.25">
      <c r="A104" s="31" t="s">
        <v>159</v>
      </c>
      <c r="B104" s="19" t="s">
        <v>215</v>
      </c>
      <c r="C104" s="34" t="s">
        <v>216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9" t="s">
        <v>2101</v>
      </c>
    </row>
    <row r="105" spans="1:14" ht="110.25" x14ac:dyDescent="0.25">
      <c r="A105" s="31" t="s">
        <v>159</v>
      </c>
      <c r="B105" s="19" t="s">
        <v>217</v>
      </c>
      <c r="C105" s="34" t="s">
        <v>218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9" t="s">
        <v>2101</v>
      </c>
    </row>
    <row r="106" spans="1:14" ht="78.75" x14ac:dyDescent="0.25">
      <c r="A106" s="31" t="s">
        <v>159</v>
      </c>
      <c r="B106" s="19" t="s">
        <v>219</v>
      </c>
      <c r="C106" s="34" t="s">
        <v>220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9" t="s">
        <v>2101</v>
      </c>
    </row>
    <row r="107" spans="1:14" ht="47.25" x14ac:dyDescent="0.25">
      <c r="A107" s="31" t="s">
        <v>159</v>
      </c>
      <c r="B107" s="19" t="s">
        <v>221</v>
      </c>
      <c r="C107" s="34" t="s">
        <v>222</v>
      </c>
      <c r="D107" s="18">
        <v>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9" t="s">
        <v>2101</v>
      </c>
    </row>
    <row r="108" spans="1:14" ht="78.75" x14ac:dyDescent="0.25">
      <c r="A108" s="31" t="s">
        <v>159</v>
      </c>
      <c r="B108" s="19" t="s">
        <v>223</v>
      </c>
      <c r="C108" s="34" t="s">
        <v>224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9" t="s">
        <v>2101</v>
      </c>
    </row>
    <row r="109" spans="1:14" ht="94.5" x14ac:dyDescent="0.25">
      <c r="A109" s="31" t="s">
        <v>159</v>
      </c>
      <c r="B109" s="19" t="s">
        <v>225</v>
      </c>
      <c r="C109" s="34" t="s">
        <v>226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9" t="s">
        <v>2101</v>
      </c>
    </row>
    <row r="110" spans="1:14" ht="63" x14ac:dyDescent="0.25">
      <c r="A110" s="31" t="s">
        <v>159</v>
      </c>
      <c r="B110" s="19" t="s">
        <v>227</v>
      </c>
      <c r="C110" s="34" t="s">
        <v>228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9" t="s">
        <v>2101</v>
      </c>
    </row>
    <row r="111" spans="1:14" ht="63" x14ac:dyDescent="0.25">
      <c r="A111" s="31" t="s">
        <v>159</v>
      </c>
      <c r="B111" s="19" t="s">
        <v>229</v>
      </c>
      <c r="C111" s="34" t="s">
        <v>230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9" t="s">
        <v>2101</v>
      </c>
    </row>
    <row r="112" spans="1:14" ht="78.75" x14ac:dyDescent="0.25">
      <c r="A112" s="31" t="s">
        <v>159</v>
      </c>
      <c r="B112" s="19" t="s">
        <v>231</v>
      </c>
      <c r="C112" s="34" t="s">
        <v>232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9" t="s">
        <v>2101</v>
      </c>
    </row>
    <row r="113" spans="1:14" ht="78.75" x14ac:dyDescent="0.25">
      <c r="A113" s="31" t="s">
        <v>159</v>
      </c>
      <c r="B113" s="19" t="s">
        <v>233</v>
      </c>
      <c r="C113" s="34" t="s">
        <v>234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9" t="s">
        <v>2101</v>
      </c>
    </row>
    <row r="114" spans="1:14" ht="110.25" x14ac:dyDescent="0.25">
      <c r="A114" s="31" t="s">
        <v>159</v>
      </c>
      <c r="B114" s="19" t="s">
        <v>235</v>
      </c>
      <c r="C114" s="34" t="s">
        <v>236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9" t="s">
        <v>2101</v>
      </c>
    </row>
    <row r="115" spans="1:14" ht="78.75" x14ac:dyDescent="0.25">
      <c r="A115" s="31" t="s">
        <v>159</v>
      </c>
      <c r="B115" s="19" t="s">
        <v>237</v>
      </c>
      <c r="C115" s="34" t="s">
        <v>238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9" t="s">
        <v>2101</v>
      </c>
    </row>
    <row r="116" spans="1:14" ht="78.75" x14ac:dyDescent="0.25">
      <c r="A116" s="31" t="s">
        <v>159</v>
      </c>
      <c r="B116" s="19" t="s">
        <v>239</v>
      </c>
      <c r="C116" s="34" t="s">
        <v>240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9" t="s">
        <v>2101</v>
      </c>
    </row>
    <row r="117" spans="1:14" ht="31.5" x14ac:dyDescent="0.25">
      <c r="A117" s="31" t="s">
        <v>241</v>
      </c>
      <c r="B117" s="19" t="s">
        <v>242</v>
      </c>
      <c r="C117" s="34" t="s">
        <v>58</v>
      </c>
      <c r="D117" s="18">
        <f t="shared" ref="D117:M117" si="21">IFERROR(SUM(D118,D399,D816,D848),"нд")</f>
        <v>8953.7260000000006</v>
      </c>
      <c r="E117" s="18">
        <f t="shared" si="21"/>
        <v>8410.9059999999972</v>
      </c>
      <c r="F117" s="18">
        <f t="shared" si="21"/>
        <v>0</v>
      </c>
      <c r="G117" s="18">
        <f t="shared" si="21"/>
        <v>20104.584999999999</v>
      </c>
      <c r="H117" s="18">
        <f t="shared" si="21"/>
        <v>0</v>
      </c>
      <c r="I117" s="18">
        <f t="shared" si="21"/>
        <v>26.18906239880419</v>
      </c>
      <c r="J117" s="18">
        <f t="shared" si="21"/>
        <v>24.601349434243883</v>
      </c>
      <c r="K117" s="18">
        <f t="shared" si="21"/>
        <v>0</v>
      </c>
      <c r="L117" s="18">
        <f t="shared" si="21"/>
        <v>58.804594988395259</v>
      </c>
      <c r="M117" s="18">
        <f t="shared" si="21"/>
        <v>0</v>
      </c>
      <c r="N117" s="19" t="s">
        <v>2100</v>
      </c>
    </row>
    <row r="118" spans="1:14" ht="47.25" x14ac:dyDescent="0.25">
      <c r="A118" s="31" t="s">
        <v>243</v>
      </c>
      <c r="B118" s="19" t="s">
        <v>244</v>
      </c>
      <c r="C118" s="34" t="s">
        <v>58</v>
      </c>
      <c r="D118" s="18">
        <f t="shared" ref="D118:M118" si="22">IFERROR(SUM(D119,D139),"нд")</f>
        <v>8953.7260000000006</v>
      </c>
      <c r="E118" s="18">
        <f t="shared" si="22"/>
        <v>0</v>
      </c>
      <c r="F118" s="18">
        <f t="shared" si="22"/>
        <v>0</v>
      </c>
      <c r="G118" s="18">
        <f t="shared" si="22"/>
        <v>0</v>
      </c>
      <c r="H118" s="18">
        <f t="shared" si="22"/>
        <v>0</v>
      </c>
      <c r="I118" s="18">
        <f t="shared" si="22"/>
        <v>26.18906239880419</v>
      </c>
      <c r="J118" s="18">
        <f t="shared" si="22"/>
        <v>0</v>
      </c>
      <c r="K118" s="18">
        <f t="shared" si="22"/>
        <v>0</v>
      </c>
      <c r="L118" s="18">
        <f t="shared" si="22"/>
        <v>0</v>
      </c>
      <c r="M118" s="18">
        <f t="shared" si="22"/>
        <v>0</v>
      </c>
      <c r="N118" s="19" t="s">
        <v>2100</v>
      </c>
    </row>
    <row r="119" spans="1:14" ht="31.5" x14ac:dyDescent="0.25">
      <c r="A119" s="31" t="s">
        <v>245</v>
      </c>
      <c r="B119" s="19" t="s">
        <v>246</v>
      </c>
      <c r="C119" s="34" t="s">
        <v>58</v>
      </c>
      <c r="D119" s="18">
        <f t="shared" ref="D119:M119" si="23">IFERROR(SUM(D120:D138),"нд")</f>
        <v>8931.3460000000014</v>
      </c>
      <c r="E119" s="18">
        <f t="shared" si="23"/>
        <v>0</v>
      </c>
      <c r="F119" s="18">
        <f t="shared" si="23"/>
        <v>0</v>
      </c>
      <c r="G119" s="18">
        <f t="shared" si="23"/>
        <v>0</v>
      </c>
      <c r="H119" s="18">
        <f t="shared" si="23"/>
        <v>0</v>
      </c>
      <c r="I119" s="18">
        <f t="shared" si="23"/>
        <v>26.12360236389976</v>
      </c>
      <c r="J119" s="18">
        <f t="shared" si="23"/>
        <v>0</v>
      </c>
      <c r="K119" s="18">
        <f t="shared" si="23"/>
        <v>0</v>
      </c>
      <c r="L119" s="18">
        <f t="shared" si="23"/>
        <v>0</v>
      </c>
      <c r="M119" s="18">
        <f t="shared" si="23"/>
        <v>0</v>
      </c>
      <c r="N119" s="19" t="s">
        <v>2100</v>
      </c>
    </row>
    <row r="120" spans="1:14" ht="47.25" x14ac:dyDescent="0.25">
      <c r="A120" s="31" t="s">
        <v>245</v>
      </c>
      <c r="B120" s="19" t="s">
        <v>247</v>
      </c>
      <c r="C120" s="34" t="s">
        <v>248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9" t="s">
        <v>2101</v>
      </c>
    </row>
    <row r="121" spans="1:14" ht="47.25" x14ac:dyDescent="0.25">
      <c r="A121" s="31" t="s">
        <v>245</v>
      </c>
      <c r="B121" s="19" t="s">
        <v>249</v>
      </c>
      <c r="C121" s="34" t="s">
        <v>250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9" t="s">
        <v>2101</v>
      </c>
    </row>
    <row r="122" spans="1:14" ht="47.25" x14ac:dyDescent="0.25">
      <c r="A122" s="31" t="s">
        <v>245</v>
      </c>
      <c r="B122" s="19" t="s">
        <v>251</v>
      </c>
      <c r="C122" s="34" t="s">
        <v>252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9" t="s">
        <v>2101</v>
      </c>
    </row>
    <row r="123" spans="1:14" ht="47.25" x14ac:dyDescent="0.25">
      <c r="A123" s="31" t="s">
        <v>245</v>
      </c>
      <c r="B123" s="19" t="s">
        <v>253</v>
      </c>
      <c r="C123" s="34" t="s">
        <v>254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9" t="s">
        <v>2101</v>
      </c>
    </row>
    <row r="124" spans="1:14" ht="47.25" x14ac:dyDescent="0.25">
      <c r="A124" s="31" t="s">
        <v>245</v>
      </c>
      <c r="B124" s="19" t="s">
        <v>255</v>
      </c>
      <c r="C124" s="34" t="s">
        <v>256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9" t="s">
        <v>2101</v>
      </c>
    </row>
    <row r="125" spans="1:14" ht="31.5" x14ac:dyDescent="0.25">
      <c r="A125" s="31" t="s">
        <v>245</v>
      </c>
      <c r="B125" s="19" t="s">
        <v>257</v>
      </c>
      <c r="C125" s="34" t="s">
        <v>258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9" t="s">
        <v>2101</v>
      </c>
    </row>
    <row r="126" spans="1:14" ht="31.5" x14ac:dyDescent="0.25">
      <c r="A126" s="31" t="s">
        <v>245</v>
      </c>
      <c r="B126" s="19" t="s">
        <v>259</v>
      </c>
      <c r="C126" s="34" t="s">
        <v>260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9" t="s">
        <v>2101</v>
      </c>
    </row>
    <row r="127" spans="1:14" ht="31.5" x14ac:dyDescent="0.25">
      <c r="A127" s="31" t="s">
        <v>245</v>
      </c>
      <c r="B127" s="19" t="s">
        <v>261</v>
      </c>
      <c r="C127" s="34" t="s">
        <v>262</v>
      </c>
      <c r="D127" s="18">
        <v>3.3679999999999999</v>
      </c>
      <c r="E127" s="18">
        <v>0</v>
      </c>
      <c r="F127" s="18">
        <v>0</v>
      </c>
      <c r="G127" s="18">
        <v>0</v>
      </c>
      <c r="H127" s="18">
        <v>0</v>
      </c>
      <c r="I127" s="18">
        <v>9.8511795155600008E-3</v>
      </c>
      <c r="J127" s="18">
        <v>0</v>
      </c>
      <c r="K127" s="18">
        <v>0</v>
      </c>
      <c r="L127" s="18">
        <v>0</v>
      </c>
      <c r="M127" s="18">
        <v>0</v>
      </c>
      <c r="N127" s="19" t="s">
        <v>2101</v>
      </c>
    </row>
    <row r="128" spans="1:14" ht="47.25" x14ac:dyDescent="0.25">
      <c r="A128" s="31" t="s">
        <v>245</v>
      </c>
      <c r="B128" s="19" t="s">
        <v>263</v>
      </c>
      <c r="C128" s="34" t="s">
        <v>264</v>
      </c>
      <c r="D128" s="18">
        <v>8871</v>
      </c>
      <c r="E128" s="18">
        <v>0</v>
      </c>
      <c r="F128" s="18">
        <v>0</v>
      </c>
      <c r="G128" s="18">
        <v>0</v>
      </c>
      <c r="H128" s="18">
        <v>0</v>
      </c>
      <c r="I128" s="18">
        <v>25.9470942644205</v>
      </c>
      <c r="J128" s="18">
        <v>0</v>
      </c>
      <c r="K128" s="18">
        <v>0</v>
      </c>
      <c r="L128" s="18">
        <v>0</v>
      </c>
      <c r="M128" s="18">
        <v>0</v>
      </c>
      <c r="N128" s="19" t="s">
        <v>2101</v>
      </c>
    </row>
    <row r="129" spans="1:14" ht="31.5" x14ac:dyDescent="0.25">
      <c r="A129" s="31" t="s">
        <v>245</v>
      </c>
      <c r="B129" s="19" t="s">
        <v>265</v>
      </c>
      <c r="C129" s="34" t="s">
        <v>266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9" t="s">
        <v>2101</v>
      </c>
    </row>
    <row r="130" spans="1:14" ht="31.5" x14ac:dyDescent="0.25">
      <c r="A130" s="31" t="s">
        <v>245</v>
      </c>
      <c r="B130" s="19" t="s">
        <v>267</v>
      </c>
      <c r="C130" s="34" t="s">
        <v>268</v>
      </c>
      <c r="D130" s="18">
        <v>14.448</v>
      </c>
      <c r="E130" s="18">
        <v>0</v>
      </c>
      <c r="F130" s="18">
        <v>0</v>
      </c>
      <c r="G130" s="18">
        <v>0</v>
      </c>
      <c r="H130" s="18">
        <v>0</v>
      </c>
      <c r="I130" s="18">
        <v>4.22594541689E-2</v>
      </c>
      <c r="J130" s="18">
        <v>0</v>
      </c>
      <c r="K130" s="18">
        <v>0</v>
      </c>
      <c r="L130" s="18">
        <v>0</v>
      </c>
      <c r="M130" s="18">
        <v>0</v>
      </c>
      <c r="N130" s="19" t="s">
        <v>2101</v>
      </c>
    </row>
    <row r="131" spans="1:14" ht="31.5" x14ac:dyDescent="0.25">
      <c r="A131" s="31" t="s">
        <v>245</v>
      </c>
      <c r="B131" s="19" t="s">
        <v>269</v>
      </c>
      <c r="C131" s="34" t="s">
        <v>270</v>
      </c>
      <c r="D131" s="18">
        <v>28.896000000000001</v>
      </c>
      <c r="E131" s="18">
        <v>0</v>
      </c>
      <c r="F131" s="18">
        <v>0</v>
      </c>
      <c r="G131" s="18">
        <v>0</v>
      </c>
      <c r="H131" s="18">
        <v>0</v>
      </c>
      <c r="I131" s="18">
        <v>8.45189083378E-2</v>
      </c>
      <c r="J131" s="18">
        <v>0</v>
      </c>
      <c r="K131" s="18">
        <v>0</v>
      </c>
      <c r="L131" s="18">
        <v>0</v>
      </c>
      <c r="M131" s="18">
        <v>0</v>
      </c>
      <c r="N131" s="19" t="s">
        <v>2101</v>
      </c>
    </row>
    <row r="132" spans="1:14" ht="47.25" x14ac:dyDescent="0.25">
      <c r="A132" s="31" t="s">
        <v>245</v>
      </c>
      <c r="B132" s="19" t="s">
        <v>2104</v>
      </c>
      <c r="C132" s="34" t="s">
        <v>271</v>
      </c>
      <c r="D132" s="18">
        <v>13.634</v>
      </c>
      <c r="E132" s="18">
        <v>0</v>
      </c>
      <c r="F132" s="18">
        <v>0</v>
      </c>
      <c r="G132" s="18">
        <v>0</v>
      </c>
      <c r="H132" s="18">
        <v>0</v>
      </c>
      <c r="I132" s="18">
        <v>3.9878557457000002E-2</v>
      </c>
      <c r="J132" s="18">
        <v>0</v>
      </c>
      <c r="K132" s="18">
        <v>0</v>
      </c>
      <c r="L132" s="18">
        <v>0</v>
      </c>
      <c r="M132" s="18">
        <v>0</v>
      </c>
      <c r="N132" s="19" t="s">
        <v>2101</v>
      </c>
    </row>
    <row r="133" spans="1:14" ht="47.25" x14ac:dyDescent="0.25">
      <c r="A133" s="31" t="s">
        <v>245</v>
      </c>
      <c r="B133" s="19" t="s">
        <v>272</v>
      </c>
      <c r="C133" s="34" t="s">
        <v>273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  <c r="N133" s="19" t="s">
        <v>2101</v>
      </c>
    </row>
    <row r="134" spans="1:14" ht="31.5" x14ac:dyDescent="0.25">
      <c r="A134" s="31" t="s">
        <v>245</v>
      </c>
      <c r="B134" s="19" t="s">
        <v>274</v>
      </c>
      <c r="C134" s="34" t="s">
        <v>275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9" t="s">
        <v>2101</v>
      </c>
    </row>
    <row r="135" spans="1:14" ht="47.25" x14ac:dyDescent="0.25">
      <c r="A135" s="31" t="s">
        <v>245</v>
      </c>
      <c r="B135" s="19" t="s">
        <v>276</v>
      </c>
      <c r="C135" s="34" t="s">
        <v>277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9" t="s">
        <v>2101</v>
      </c>
    </row>
    <row r="136" spans="1:14" ht="31.5" x14ac:dyDescent="0.25">
      <c r="A136" s="31" t="s">
        <v>245</v>
      </c>
      <c r="B136" s="19" t="s">
        <v>278</v>
      </c>
      <c r="C136" s="34" t="s">
        <v>279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9" t="s">
        <v>2101</v>
      </c>
    </row>
    <row r="137" spans="1:14" ht="31.5" x14ac:dyDescent="0.25">
      <c r="A137" s="31" t="s">
        <v>245</v>
      </c>
      <c r="B137" s="19" t="s">
        <v>280</v>
      </c>
      <c r="C137" s="34" t="s">
        <v>281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9" t="s">
        <v>2101</v>
      </c>
    </row>
    <row r="138" spans="1:14" ht="94.5" x14ac:dyDescent="0.25">
      <c r="A138" s="31" t="s">
        <v>245</v>
      </c>
      <c r="B138" s="19" t="s">
        <v>282</v>
      </c>
      <c r="C138" s="34" t="s">
        <v>283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  <c r="N138" s="19" t="s">
        <v>2101</v>
      </c>
    </row>
    <row r="139" spans="1:14" ht="47.25" x14ac:dyDescent="0.25">
      <c r="A139" s="31" t="s">
        <v>284</v>
      </c>
      <c r="B139" s="19" t="s">
        <v>285</v>
      </c>
      <c r="C139" s="34" t="s">
        <v>58</v>
      </c>
      <c r="D139" s="18">
        <f t="shared" ref="D139:M139" si="24">IFERROR(SUM(D140:D398),"нд")</f>
        <v>22.38000000000001</v>
      </c>
      <c r="E139" s="18">
        <f t="shared" si="24"/>
        <v>0</v>
      </c>
      <c r="F139" s="18">
        <f t="shared" si="24"/>
        <v>0</v>
      </c>
      <c r="G139" s="18">
        <f t="shared" si="24"/>
        <v>0</v>
      </c>
      <c r="H139" s="18">
        <f t="shared" si="24"/>
        <v>0</v>
      </c>
      <c r="I139" s="18">
        <f t="shared" si="24"/>
        <v>6.546003490442999E-2</v>
      </c>
      <c r="J139" s="18">
        <f t="shared" si="24"/>
        <v>0</v>
      </c>
      <c r="K139" s="18">
        <f t="shared" si="24"/>
        <v>0</v>
      </c>
      <c r="L139" s="18">
        <f t="shared" si="24"/>
        <v>0</v>
      </c>
      <c r="M139" s="18">
        <f t="shared" si="24"/>
        <v>0</v>
      </c>
      <c r="N139" s="19" t="s">
        <v>2100</v>
      </c>
    </row>
    <row r="140" spans="1:14" ht="31.5" x14ac:dyDescent="0.25">
      <c r="A140" s="31" t="s">
        <v>284</v>
      </c>
      <c r="B140" s="19" t="s">
        <v>286</v>
      </c>
      <c r="C140" s="34" t="s">
        <v>287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9" t="s">
        <v>2101</v>
      </c>
    </row>
    <row r="141" spans="1:14" ht="47.25" x14ac:dyDescent="0.25">
      <c r="A141" s="31" t="s">
        <v>284</v>
      </c>
      <c r="B141" s="19" t="s">
        <v>288</v>
      </c>
      <c r="C141" s="34" t="s">
        <v>289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9" t="s">
        <v>2101</v>
      </c>
    </row>
    <row r="142" spans="1:14" ht="47.25" x14ac:dyDescent="0.25">
      <c r="A142" s="31" t="s">
        <v>284</v>
      </c>
      <c r="B142" s="19" t="s">
        <v>290</v>
      </c>
      <c r="C142" s="34" t="s">
        <v>291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9" t="s">
        <v>2101</v>
      </c>
    </row>
    <row r="143" spans="1:14" ht="47.25" x14ac:dyDescent="0.25">
      <c r="A143" s="31" t="s">
        <v>284</v>
      </c>
      <c r="B143" s="19" t="s">
        <v>292</v>
      </c>
      <c r="C143" s="34" t="s">
        <v>293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9" t="s">
        <v>2101</v>
      </c>
    </row>
    <row r="144" spans="1:14" ht="47.25" x14ac:dyDescent="0.25">
      <c r="A144" s="31" t="s">
        <v>284</v>
      </c>
      <c r="B144" s="19" t="s">
        <v>294</v>
      </c>
      <c r="C144" s="34" t="s">
        <v>295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9" t="s">
        <v>2101</v>
      </c>
    </row>
    <row r="145" spans="1:14" ht="47.25" x14ac:dyDescent="0.25">
      <c r="A145" s="31" t="s">
        <v>284</v>
      </c>
      <c r="B145" s="19" t="s">
        <v>296</v>
      </c>
      <c r="C145" s="34" t="s">
        <v>297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9" t="s">
        <v>2101</v>
      </c>
    </row>
    <row r="146" spans="1:14" ht="47.25" x14ac:dyDescent="0.25">
      <c r="A146" s="31" t="s">
        <v>284</v>
      </c>
      <c r="B146" s="19" t="s">
        <v>298</v>
      </c>
      <c r="C146" s="34" t="s">
        <v>299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9" t="s">
        <v>2101</v>
      </c>
    </row>
    <row r="147" spans="1:14" ht="47.25" x14ac:dyDescent="0.25">
      <c r="A147" s="31" t="s">
        <v>284</v>
      </c>
      <c r="B147" s="19" t="s">
        <v>300</v>
      </c>
      <c r="C147" s="34" t="s">
        <v>301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9" t="s">
        <v>2101</v>
      </c>
    </row>
    <row r="148" spans="1:14" ht="47.25" x14ac:dyDescent="0.25">
      <c r="A148" s="31" t="s">
        <v>284</v>
      </c>
      <c r="B148" s="19" t="s">
        <v>302</v>
      </c>
      <c r="C148" s="34" t="s">
        <v>303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9" t="s">
        <v>2101</v>
      </c>
    </row>
    <row r="149" spans="1:14" ht="63" x14ac:dyDescent="0.25">
      <c r="A149" s="31" t="s">
        <v>284</v>
      </c>
      <c r="B149" s="19" t="s">
        <v>304</v>
      </c>
      <c r="C149" s="34" t="s">
        <v>305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9" t="s">
        <v>2101</v>
      </c>
    </row>
    <row r="150" spans="1:14" ht="47.25" x14ac:dyDescent="0.25">
      <c r="A150" s="31" t="s">
        <v>284</v>
      </c>
      <c r="B150" s="19" t="s">
        <v>306</v>
      </c>
      <c r="C150" s="34" t="s">
        <v>307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9" t="s">
        <v>2101</v>
      </c>
    </row>
    <row r="151" spans="1:14" ht="47.25" x14ac:dyDescent="0.25">
      <c r="A151" s="31" t="s">
        <v>284</v>
      </c>
      <c r="B151" s="19" t="s">
        <v>308</v>
      </c>
      <c r="C151" s="34" t="s">
        <v>309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9" t="s">
        <v>2101</v>
      </c>
    </row>
    <row r="152" spans="1:14" ht="31.5" x14ac:dyDescent="0.25">
      <c r="A152" s="31" t="s">
        <v>284</v>
      </c>
      <c r="B152" s="19" t="s">
        <v>310</v>
      </c>
      <c r="C152" s="34" t="s">
        <v>311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9" t="s">
        <v>2101</v>
      </c>
    </row>
    <row r="153" spans="1:14" ht="31.5" x14ac:dyDescent="0.25">
      <c r="A153" s="31" t="s">
        <v>284</v>
      </c>
      <c r="B153" s="19" t="s">
        <v>312</v>
      </c>
      <c r="C153" s="34" t="s">
        <v>313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9" t="s">
        <v>2101</v>
      </c>
    </row>
    <row r="154" spans="1:14" ht="31.5" x14ac:dyDescent="0.25">
      <c r="A154" s="31" t="s">
        <v>284</v>
      </c>
      <c r="B154" s="19" t="s">
        <v>314</v>
      </c>
      <c r="C154" s="34" t="s">
        <v>315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9" t="s">
        <v>2101</v>
      </c>
    </row>
    <row r="155" spans="1:14" ht="47.25" x14ac:dyDescent="0.25">
      <c r="A155" s="31" t="s">
        <v>284</v>
      </c>
      <c r="B155" s="19" t="s">
        <v>316</v>
      </c>
      <c r="C155" s="34" t="s">
        <v>317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9" t="s">
        <v>2101</v>
      </c>
    </row>
    <row r="156" spans="1:14" ht="47.25" x14ac:dyDescent="0.25">
      <c r="A156" s="31" t="s">
        <v>284</v>
      </c>
      <c r="B156" s="19" t="s">
        <v>318</v>
      </c>
      <c r="C156" s="34" t="s">
        <v>319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9" t="s">
        <v>2101</v>
      </c>
    </row>
    <row r="157" spans="1:14" ht="47.25" x14ac:dyDescent="0.25">
      <c r="A157" s="31" t="s">
        <v>284</v>
      </c>
      <c r="B157" s="19" t="s">
        <v>320</v>
      </c>
      <c r="C157" s="34" t="s">
        <v>321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9" t="s">
        <v>2101</v>
      </c>
    </row>
    <row r="158" spans="1:14" ht="47.25" x14ac:dyDescent="0.25">
      <c r="A158" s="31" t="s">
        <v>284</v>
      </c>
      <c r="B158" s="19" t="s">
        <v>322</v>
      </c>
      <c r="C158" s="34" t="s">
        <v>323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9" t="s">
        <v>2101</v>
      </c>
    </row>
    <row r="159" spans="1:14" ht="47.25" x14ac:dyDescent="0.25">
      <c r="A159" s="31" t="s">
        <v>284</v>
      </c>
      <c r="B159" s="19" t="s">
        <v>324</v>
      </c>
      <c r="C159" s="34" t="s">
        <v>325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9" t="s">
        <v>2101</v>
      </c>
    </row>
    <row r="160" spans="1:14" ht="31.5" x14ac:dyDescent="0.25">
      <c r="A160" s="31" t="s">
        <v>284</v>
      </c>
      <c r="B160" s="19" t="s">
        <v>326</v>
      </c>
      <c r="C160" s="34" t="s">
        <v>327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9" t="s">
        <v>2101</v>
      </c>
    </row>
    <row r="161" spans="1:14" ht="31.5" x14ac:dyDescent="0.25">
      <c r="A161" s="31" t="s">
        <v>284</v>
      </c>
      <c r="B161" s="19" t="s">
        <v>328</v>
      </c>
      <c r="C161" s="34" t="s">
        <v>329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9" t="s">
        <v>2101</v>
      </c>
    </row>
    <row r="162" spans="1:14" ht="31.5" x14ac:dyDescent="0.25">
      <c r="A162" s="31" t="s">
        <v>284</v>
      </c>
      <c r="B162" s="19" t="s">
        <v>330</v>
      </c>
      <c r="C162" s="34" t="s">
        <v>331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9" t="s">
        <v>2101</v>
      </c>
    </row>
    <row r="163" spans="1:14" ht="31.5" x14ac:dyDescent="0.25">
      <c r="A163" s="31" t="s">
        <v>284</v>
      </c>
      <c r="B163" s="19" t="s">
        <v>332</v>
      </c>
      <c r="C163" s="34" t="s">
        <v>333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9" t="s">
        <v>2101</v>
      </c>
    </row>
    <row r="164" spans="1:14" x14ac:dyDescent="0.25">
      <c r="A164" s="31" t="s">
        <v>284</v>
      </c>
      <c r="B164" s="19" t="s">
        <v>334</v>
      </c>
      <c r="C164" s="34" t="s">
        <v>335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9" t="s">
        <v>2101</v>
      </c>
    </row>
    <row r="165" spans="1:14" ht="31.5" x14ac:dyDescent="0.25">
      <c r="A165" s="31" t="s">
        <v>284</v>
      </c>
      <c r="B165" s="19" t="s">
        <v>336</v>
      </c>
      <c r="C165" s="34" t="s">
        <v>337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9" t="s">
        <v>2101</v>
      </c>
    </row>
    <row r="166" spans="1:14" ht="47.25" x14ac:dyDescent="0.25">
      <c r="A166" s="31" t="s">
        <v>284</v>
      </c>
      <c r="B166" s="19" t="s">
        <v>338</v>
      </c>
      <c r="C166" s="34" t="s">
        <v>339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9" t="s">
        <v>2101</v>
      </c>
    </row>
    <row r="167" spans="1:14" ht="47.25" x14ac:dyDescent="0.25">
      <c r="A167" s="31" t="s">
        <v>284</v>
      </c>
      <c r="B167" s="19" t="s">
        <v>340</v>
      </c>
      <c r="C167" s="34" t="s">
        <v>341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9" t="s">
        <v>2101</v>
      </c>
    </row>
    <row r="168" spans="1:14" ht="47.25" x14ac:dyDescent="0.25">
      <c r="A168" s="31" t="s">
        <v>284</v>
      </c>
      <c r="B168" s="19" t="s">
        <v>342</v>
      </c>
      <c r="C168" s="34" t="s">
        <v>343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9" t="s">
        <v>2101</v>
      </c>
    </row>
    <row r="169" spans="1:14" ht="47.25" x14ac:dyDescent="0.25">
      <c r="A169" s="31" t="s">
        <v>284</v>
      </c>
      <c r="B169" s="19" t="s">
        <v>344</v>
      </c>
      <c r="C169" s="34" t="s">
        <v>345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9" t="s">
        <v>2101</v>
      </c>
    </row>
    <row r="170" spans="1:14" ht="47.25" x14ac:dyDescent="0.25">
      <c r="A170" s="31" t="s">
        <v>284</v>
      </c>
      <c r="B170" s="19" t="s">
        <v>346</v>
      </c>
      <c r="C170" s="34" t="s">
        <v>347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9" t="s">
        <v>2101</v>
      </c>
    </row>
    <row r="171" spans="1:14" ht="47.25" x14ac:dyDescent="0.25">
      <c r="A171" s="31" t="s">
        <v>284</v>
      </c>
      <c r="B171" s="19" t="s">
        <v>348</v>
      </c>
      <c r="C171" s="34" t="s">
        <v>349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9" t="s">
        <v>2101</v>
      </c>
    </row>
    <row r="172" spans="1:14" ht="47.25" x14ac:dyDescent="0.25">
      <c r="A172" s="31" t="s">
        <v>284</v>
      </c>
      <c r="B172" s="19" t="s">
        <v>350</v>
      </c>
      <c r="C172" s="34" t="s">
        <v>351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9" t="s">
        <v>2101</v>
      </c>
    </row>
    <row r="173" spans="1:14" ht="47.25" x14ac:dyDescent="0.25">
      <c r="A173" s="31" t="s">
        <v>284</v>
      </c>
      <c r="B173" s="19" t="s">
        <v>352</v>
      </c>
      <c r="C173" s="34" t="s">
        <v>353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9" t="s">
        <v>2101</v>
      </c>
    </row>
    <row r="174" spans="1:14" ht="31.5" x14ac:dyDescent="0.25">
      <c r="A174" s="31" t="s">
        <v>284</v>
      </c>
      <c r="B174" s="19" t="s">
        <v>354</v>
      </c>
      <c r="C174" s="34" t="s">
        <v>355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9" t="s">
        <v>2101</v>
      </c>
    </row>
    <row r="175" spans="1:14" ht="31.5" x14ac:dyDescent="0.25">
      <c r="A175" s="31" t="s">
        <v>284</v>
      </c>
      <c r="B175" s="19" t="s">
        <v>356</v>
      </c>
      <c r="C175" s="34" t="s">
        <v>357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9" t="s">
        <v>2101</v>
      </c>
    </row>
    <row r="176" spans="1:14" ht="31.5" x14ac:dyDescent="0.25">
      <c r="A176" s="31" t="s">
        <v>284</v>
      </c>
      <c r="B176" s="19" t="s">
        <v>358</v>
      </c>
      <c r="C176" s="34" t="s">
        <v>359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9" t="s">
        <v>2101</v>
      </c>
    </row>
    <row r="177" spans="1:14" ht="31.5" x14ac:dyDescent="0.25">
      <c r="A177" s="31" t="s">
        <v>284</v>
      </c>
      <c r="B177" s="19" t="s">
        <v>360</v>
      </c>
      <c r="C177" s="34" t="s">
        <v>361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9" t="s">
        <v>2101</v>
      </c>
    </row>
    <row r="178" spans="1:14" ht="31.5" x14ac:dyDescent="0.25">
      <c r="A178" s="31" t="s">
        <v>284</v>
      </c>
      <c r="B178" s="19" t="s">
        <v>362</v>
      </c>
      <c r="C178" s="34" t="s">
        <v>363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9" t="s">
        <v>2101</v>
      </c>
    </row>
    <row r="179" spans="1:14" ht="47.25" x14ac:dyDescent="0.25">
      <c r="A179" s="31" t="s">
        <v>284</v>
      </c>
      <c r="B179" s="19" t="s">
        <v>364</v>
      </c>
      <c r="C179" s="34" t="s">
        <v>365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9" t="s">
        <v>2101</v>
      </c>
    </row>
    <row r="180" spans="1:14" ht="47.25" x14ac:dyDescent="0.25">
      <c r="A180" s="31" t="s">
        <v>284</v>
      </c>
      <c r="B180" s="19" t="s">
        <v>366</v>
      </c>
      <c r="C180" s="34" t="s">
        <v>367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9" t="s">
        <v>2101</v>
      </c>
    </row>
    <row r="181" spans="1:14" ht="47.25" x14ac:dyDescent="0.25">
      <c r="A181" s="31" t="s">
        <v>284</v>
      </c>
      <c r="B181" s="19" t="s">
        <v>368</v>
      </c>
      <c r="C181" s="34" t="s">
        <v>369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9" t="s">
        <v>2101</v>
      </c>
    </row>
    <row r="182" spans="1:14" ht="47.25" x14ac:dyDescent="0.25">
      <c r="A182" s="31" t="s">
        <v>284</v>
      </c>
      <c r="B182" s="19" t="s">
        <v>370</v>
      </c>
      <c r="C182" s="34" t="s">
        <v>371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9" t="s">
        <v>2101</v>
      </c>
    </row>
    <row r="183" spans="1:14" ht="31.5" x14ac:dyDescent="0.25">
      <c r="A183" s="31" t="s">
        <v>284</v>
      </c>
      <c r="B183" s="19" t="s">
        <v>372</v>
      </c>
      <c r="C183" s="34" t="s">
        <v>373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9" t="s">
        <v>2101</v>
      </c>
    </row>
    <row r="184" spans="1:14" ht="31.5" x14ac:dyDescent="0.25">
      <c r="A184" s="31" t="s">
        <v>284</v>
      </c>
      <c r="B184" s="19" t="s">
        <v>374</v>
      </c>
      <c r="C184" s="34" t="s">
        <v>375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9" t="s">
        <v>2101</v>
      </c>
    </row>
    <row r="185" spans="1:14" ht="31.5" x14ac:dyDescent="0.25">
      <c r="A185" s="31" t="s">
        <v>284</v>
      </c>
      <c r="B185" s="19" t="s">
        <v>376</v>
      </c>
      <c r="C185" s="34" t="s">
        <v>377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9" t="s">
        <v>2101</v>
      </c>
    </row>
    <row r="186" spans="1:14" ht="31.5" x14ac:dyDescent="0.25">
      <c r="A186" s="31" t="s">
        <v>284</v>
      </c>
      <c r="B186" s="19" t="s">
        <v>378</v>
      </c>
      <c r="C186" s="34" t="s">
        <v>379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9" t="s">
        <v>2101</v>
      </c>
    </row>
    <row r="187" spans="1:14" ht="31.5" x14ac:dyDescent="0.25">
      <c r="A187" s="31" t="s">
        <v>284</v>
      </c>
      <c r="B187" s="19" t="s">
        <v>380</v>
      </c>
      <c r="C187" s="34" t="s">
        <v>381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9" t="s">
        <v>2101</v>
      </c>
    </row>
    <row r="188" spans="1:14" ht="31.5" x14ac:dyDescent="0.25">
      <c r="A188" s="31" t="s">
        <v>284</v>
      </c>
      <c r="B188" s="19" t="s">
        <v>382</v>
      </c>
      <c r="C188" s="34" t="s">
        <v>383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9" t="s">
        <v>2101</v>
      </c>
    </row>
    <row r="189" spans="1:14" ht="31.5" x14ac:dyDescent="0.25">
      <c r="A189" s="31" t="s">
        <v>284</v>
      </c>
      <c r="B189" s="19" t="s">
        <v>384</v>
      </c>
      <c r="C189" s="34" t="s">
        <v>385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9" t="s">
        <v>2101</v>
      </c>
    </row>
    <row r="190" spans="1:14" ht="31.5" x14ac:dyDescent="0.25">
      <c r="A190" s="31" t="s">
        <v>284</v>
      </c>
      <c r="B190" s="19" t="s">
        <v>386</v>
      </c>
      <c r="C190" s="34" t="s">
        <v>387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9" t="s">
        <v>2101</v>
      </c>
    </row>
    <row r="191" spans="1:14" ht="31.5" x14ac:dyDescent="0.25">
      <c r="A191" s="31" t="s">
        <v>284</v>
      </c>
      <c r="B191" s="19" t="s">
        <v>388</v>
      </c>
      <c r="C191" s="34" t="s">
        <v>389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9" t="s">
        <v>2101</v>
      </c>
    </row>
    <row r="192" spans="1:14" ht="31.5" x14ac:dyDescent="0.25">
      <c r="A192" s="31" t="s">
        <v>284</v>
      </c>
      <c r="B192" s="19" t="s">
        <v>390</v>
      </c>
      <c r="C192" s="34" t="s">
        <v>391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9" t="s">
        <v>2101</v>
      </c>
    </row>
    <row r="193" spans="1:14" ht="31.5" x14ac:dyDescent="0.25">
      <c r="A193" s="31" t="s">
        <v>284</v>
      </c>
      <c r="B193" s="19" t="s">
        <v>392</v>
      </c>
      <c r="C193" s="34" t="s">
        <v>393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9" t="s">
        <v>2101</v>
      </c>
    </row>
    <row r="194" spans="1:14" ht="31.5" x14ac:dyDescent="0.25">
      <c r="A194" s="31" t="s">
        <v>284</v>
      </c>
      <c r="B194" s="19" t="s">
        <v>394</v>
      </c>
      <c r="C194" s="34" t="s">
        <v>395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9" t="s">
        <v>2101</v>
      </c>
    </row>
    <row r="195" spans="1:14" ht="31.5" x14ac:dyDescent="0.25">
      <c r="A195" s="31" t="s">
        <v>284</v>
      </c>
      <c r="B195" s="19" t="s">
        <v>396</v>
      </c>
      <c r="C195" s="34" t="s">
        <v>397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9" t="s">
        <v>2101</v>
      </c>
    </row>
    <row r="196" spans="1:14" ht="31.5" x14ac:dyDescent="0.25">
      <c r="A196" s="31" t="s">
        <v>284</v>
      </c>
      <c r="B196" s="19" t="s">
        <v>398</v>
      </c>
      <c r="C196" s="34" t="s">
        <v>399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9" t="s">
        <v>2101</v>
      </c>
    </row>
    <row r="197" spans="1:14" ht="31.5" x14ac:dyDescent="0.25">
      <c r="A197" s="31" t="s">
        <v>284</v>
      </c>
      <c r="B197" s="19" t="s">
        <v>400</v>
      </c>
      <c r="C197" s="34" t="s">
        <v>401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9" t="s">
        <v>2101</v>
      </c>
    </row>
    <row r="198" spans="1:14" ht="31.5" x14ac:dyDescent="0.25">
      <c r="A198" s="31" t="s">
        <v>284</v>
      </c>
      <c r="B198" s="19" t="s">
        <v>402</v>
      </c>
      <c r="C198" s="34" t="s">
        <v>403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9" t="s">
        <v>2101</v>
      </c>
    </row>
    <row r="199" spans="1:14" ht="31.5" x14ac:dyDescent="0.25">
      <c r="A199" s="31" t="s">
        <v>284</v>
      </c>
      <c r="B199" s="19" t="s">
        <v>404</v>
      </c>
      <c r="C199" s="34" t="s">
        <v>405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9" t="s">
        <v>2101</v>
      </c>
    </row>
    <row r="200" spans="1:14" ht="31.5" x14ac:dyDescent="0.25">
      <c r="A200" s="31" t="s">
        <v>284</v>
      </c>
      <c r="B200" s="19" t="s">
        <v>406</v>
      </c>
      <c r="C200" s="34" t="s">
        <v>407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9" t="s">
        <v>2101</v>
      </c>
    </row>
    <row r="201" spans="1:14" ht="31.5" x14ac:dyDescent="0.25">
      <c r="A201" s="31" t="s">
        <v>284</v>
      </c>
      <c r="B201" s="19" t="s">
        <v>408</v>
      </c>
      <c r="C201" s="34" t="s">
        <v>409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9" t="s">
        <v>2101</v>
      </c>
    </row>
    <row r="202" spans="1:14" ht="31.5" x14ac:dyDescent="0.25">
      <c r="A202" s="31" t="s">
        <v>284</v>
      </c>
      <c r="B202" s="19" t="s">
        <v>410</v>
      </c>
      <c r="C202" s="34" t="s">
        <v>411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9" t="s">
        <v>2101</v>
      </c>
    </row>
    <row r="203" spans="1:14" ht="47.25" x14ac:dyDescent="0.25">
      <c r="A203" s="31" t="s">
        <v>284</v>
      </c>
      <c r="B203" s="19" t="s">
        <v>412</v>
      </c>
      <c r="C203" s="34" t="s">
        <v>413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9" t="s">
        <v>2101</v>
      </c>
    </row>
    <row r="204" spans="1:14" ht="47.25" x14ac:dyDescent="0.25">
      <c r="A204" s="31" t="s">
        <v>284</v>
      </c>
      <c r="B204" s="19" t="s">
        <v>414</v>
      </c>
      <c r="C204" s="34" t="s">
        <v>415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9" t="s">
        <v>2101</v>
      </c>
    </row>
    <row r="205" spans="1:14" ht="47.25" x14ac:dyDescent="0.25">
      <c r="A205" s="31" t="s">
        <v>284</v>
      </c>
      <c r="B205" s="19" t="s">
        <v>416</v>
      </c>
      <c r="C205" s="34" t="s">
        <v>417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9" t="s">
        <v>2101</v>
      </c>
    </row>
    <row r="206" spans="1:14" ht="47.25" x14ac:dyDescent="0.25">
      <c r="A206" s="31" t="s">
        <v>284</v>
      </c>
      <c r="B206" s="19" t="s">
        <v>418</v>
      </c>
      <c r="C206" s="34" t="s">
        <v>419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9" t="s">
        <v>2101</v>
      </c>
    </row>
    <row r="207" spans="1:14" ht="110.25" x14ac:dyDescent="0.25">
      <c r="A207" s="31" t="s">
        <v>284</v>
      </c>
      <c r="B207" s="19" t="s">
        <v>420</v>
      </c>
      <c r="C207" s="34" t="s">
        <v>421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9" t="s">
        <v>2101</v>
      </c>
    </row>
    <row r="208" spans="1:14" ht="110.25" x14ac:dyDescent="0.25">
      <c r="A208" s="31" t="s">
        <v>284</v>
      </c>
      <c r="B208" s="19" t="s">
        <v>422</v>
      </c>
      <c r="C208" s="34" t="s">
        <v>423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9" t="s">
        <v>2101</v>
      </c>
    </row>
    <row r="209" spans="1:14" ht="31.5" x14ac:dyDescent="0.25">
      <c r="A209" s="31" t="s">
        <v>284</v>
      </c>
      <c r="B209" s="19" t="s">
        <v>424</v>
      </c>
      <c r="C209" s="34" t="s">
        <v>425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9" t="s">
        <v>2101</v>
      </c>
    </row>
    <row r="210" spans="1:14" ht="31.5" x14ac:dyDescent="0.25">
      <c r="A210" s="31" t="s">
        <v>284</v>
      </c>
      <c r="B210" s="19" t="s">
        <v>426</v>
      </c>
      <c r="C210" s="34" t="s">
        <v>427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9" t="s">
        <v>2101</v>
      </c>
    </row>
    <row r="211" spans="1:14" ht="31.5" x14ac:dyDescent="0.25">
      <c r="A211" s="31" t="s">
        <v>284</v>
      </c>
      <c r="B211" s="19" t="s">
        <v>428</v>
      </c>
      <c r="C211" s="34" t="s">
        <v>429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9" t="s">
        <v>2101</v>
      </c>
    </row>
    <row r="212" spans="1:14" ht="31.5" x14ac:dyDescent="0.25">
      <c r="A212" s="31" t="s">
        <v>284</v>
      </c>
      <c r="B212" s="19" t="s">
        <v>430</v>
      </c>
      <c r="C212" s="34" t="s">
        <v>431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9" t="s">
        <v>2101</v>
      </c>
    </row>
    <row r="213" spans="1:14" ht="31.5" x14ac:dyDescent="0.25">
      <c r="A213" s="31" t="s">
        <v>284</v>
      </c>
      <c r="B213" s="19" t="s">
        <v>432</v>
      </c>
      <c r="C213" s="34" t="s">
        <v>433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9" t="s">
        <v>2101</v>
      </c>
    </row>
    <row r="214" spans="1:14" ht="31.5" x14ac:dyDescent="0.25">
      <c r="A214" s="31" t="s">
        <v>284</v>
      </c>
      <c r="B214" s="19" t="s">
        <v>434</v>
      </c>
      <c r="C214" s="34" t="s">
        <v>435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9" t="s">
        <v>2101</v>
      </c>
    </row>
    <row r="215" spans="1:14" ht="31.5" x14ac:dyDescent="0.25">
      <c r="A215" s="31" t="s">
        <v>284</v>
      </c>
      <c r="B215" s="19" t="s">
        <v>436</v>
      </c>
      <c r="C215" s="34" t="s">
        <v>437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9" t="s">
        <v>2101</v>
      </c>
    </row>
    <row r="216" spans="1:14" ht="31.5" x14ac:dyDescent="0.25">
      <c r="A216" s="31" t="s">
        <v>284</v>
      </c>
      <c r="B216" s="19" t="s">
        <v>438</v>
      </c>
      <c r="C216" s="34" t="s">
        <v>439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9" t="s">
        <v>2101</v>
      </c>
    </row>
    <row r="217" spans="1:14" ht="31.5" x14ac:dyDescent="0.25">
      <c r="A217" s="31" t="s">
        <v>284</v>
      </c>
      <c r="B217" s="19" t="s">
        <v>440</v>
      </c>
      <c r="C217" s="34" t="s">
        <v>441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9" t="s">
        <v>2101</v>
      </c>
    </row>
    <row r="218" spans="1:14" ht="31.5" x14ac:dyDescent="0.25">
      <c r="A218" s="31" t="s">
        <v>284</v>
      </c>
      <c r="B218" s="19" t="s">
        <v>442</v>
      </c>
      <c r="C218" s="34" t="s">
        <v>443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9" t="s">
        <v>2101</v>
      </c>
    </row>
    <row r="219" spans="1:14" ht="31.5" x14ac:dyDescent="0.25">
      <c r="A219" s="31" t="s">
        <v>284</v>
      </c>
      <c r="B219" s="19" t="s">
        <v>444</v>
      </c>
      <c r="C219" s="34" t="s">
        <v>445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9" t="s">
        <v>2101</v>
      </c>
    </row>
    <row r="220" spans="1:14" ht="31.5" x14ac:dyDescent="0.25">
      <c r="A220" s="31" t="s">
        <v>284</v>
      </c>
      <c r="B220" s="19" t="s">
        <v>446</v>
      </c>
      <c r="C220" s="34" t="s">
        <v>447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9" t="s">
        <v>2101</v>
      </c>
    </row>
    <row r="221" spans="1:14" ht="31.5" x14ac:dyDescent="0.25">
      <c r="A221" s="31" t="s">
        <v>284</v>
      </c>
      <c r="B221" s="19" t="s">
        <v>448</v>
      </c>
      <c r="C221" s="34" t="s">
        <v>449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9" t="s">
        <v>2101</v>
      </c>
    </row>
    <row r="222" spans="1:14" x14ac:dyDescent="0.25">
      <c r="A222" s="31" t="s">
        <v>284</v>
      </c>
      <c r="B222" s="19" t="s">
        <v>450</v>
      </c>
      <c r="C222" s="34" t="s">
        <v>451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9" t="s">
        <v>2101</v>
      </c>
    </row>
    <row r="223" spans="1:14" ht="47.25" x14ac:dyDescent="0.25">
      <c r="A223" s="31" t="s">
        <v>284</v>
      </c>
      <c r="B223" s="19" t="s">
        <v>452</v>
      </c>
      <c r="C223" s="34" t="s">
        <v>453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9" t="s">
        <v>2101</v>
      </c>
    </row>
    <row r="224" spans="1:14" ht="47.25" x14ac:dyDescent="0.25">
      <c r="A224" s="31" t="s">
        <v>284</v>
      </c>
      <c r="B224" s="19" t="s">
        <v>454</v>
      </c>
      <c r="C224" s="34" t="s">
        <v>455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9" t="s">
        <v>2101</v>
      </c>
    </row>
    <row r="225" spans="1:14" ht="47.25" x14ac:dyDescent="0.25">
      <c r="A225" s="31" t="s">
        <v>284</v>
      </c>
      <c r="B225" s="19" t="s">
        <v>456</v>
      </c>
      <c r="C225" s="34" t="s">
        <v>457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9" t="s">
        <v>2101</v>
      </c>
    </row>
    <row r="226" spans="1:14" ht="47.25" x14ac:dyDescent="0.25">
      <c r="A226" s="31" t="s">
        <v>284</v>
      </c>
      <c r="B226" s="19" t="s">
        <v>458</v>
      </c>
      <c r="C226" s="34" t="s">
        <v>459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9" t="s">
        <v>2101</v>
      </c>
    </row>
    <row r="227" spans="1:14" ht="47.25" x14ac:dyDescent="0.25">
      <c r="A227" s="31" t="s">
        <v>284</v>
      </c>
      <c r="B227" s="19" t="s">
        <v>460</v>
      </c>
      <c r="C227" s="34" t="s">
        <v>461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9" t="s">
        <v>2101</v>
      </c>
    </row>
    <row r="228" spans="1:14" ht="47.25" x14ac:dyDescent="0.25">
      <c r="A228" s="31" t="s">
        <v>284</v>
      </c>
      <c r="B228" s="19" t="s">
        <v>462</v>
      </c>
      <c r="C228" s="34" t="s">
        <v>463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9" t="s">
        <v>2101</v>
      </c>
    </row>
    <row r="229" spans="1:14" ht="63" x14ac:dyDescent="0.25">
      <c r="A229" s="31" t="s">
        <v>284</v>
      </c>
      <c r="B229" s="19" t="s">
        <v>464</v>
      </c>
      <c r="C229" s="34" t="s">
        <v>465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9" t="s">
        <v>2101</v>
      </c>
    </row>
    <row r="230" spans="1:14" ht="31.5" x14ac:dyDescent="0.25">
      <c r="A230" s="31" t="s">
        <v>284</v>
      </c>
      <c r="B230" s="19" t="s">
        <v>466</v>
      </c>
      <c r="C230" s="34" t="s">
        <v>467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9" t="s">
        <v>2101</v>
      </c>
    </row>
    <row r="231" spans="1:14" ht="47.25" x14ac:dyDescent="0.25">
      <c r="A231" s="31" t="s">
        <v>284</v>
      </c>
      <c r="B231" s="19" t="s">
        <v>468</v>
      </c>
      <c r="C231" s="34" t="s">
        <v>469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9" t="s">
        <v>2101</v>
      </c>
    </row>
    <row r="232" spans="1:14" ht="63" x14ac:dyDescent="0.25">
      <c r="A232" s="31" t="s">
        <v>284</v>
      </c>
      <c r="B232" s="19" t="s">
        <v>470</v>
      </c>
      <c r="C232" s="34" t="s">
        <v>471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9" t="s">
        <v>2101</v>
      </c>
    </row>
    <row r="233" spans="1:14" ht="63" x14ac:dyDescent="0.25">
      <c r="A233" s="31" t="s">
        <v>284</v>
      </c>
      <c r="B233" s="19" t="s">
        <v>472</v>
      </c>
      <c r="C233" s="34" t="s">
        <v>473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9" t="s">
        <v>2101</v>
      </c>
    </row>
    <row r="234" spans="1:14" ht="31.5" x14ac:dyDescent="0.25">
      <c r="A234" s="31" t="s">
        <v>284</v>
      </c>
      <c r="B234" s="19" t="s">
        <v>474</v>
      </c>
      <c r="C234" s="34" t="s">
        <v>475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9" t="s">
        <v>2101</v>
      </c>
    </row>
    <row r="235" spans="1:14" ht="31.5" x14ac:dyDescent="0.25">
      <c r="A235" s="31" t="s">
        <v>284</v>
      </c>
      <c r="B235" s="19" t="s">
        <v>476</v>
      </c>
      <c r="C235" s="34" t="s">
        <v>477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9" t="s">
        <v>2101</v>
      </c>
    </row>
    <row r="236" spans="1:14" ht="31.5" x14ac:dyDescent="0.25">
      <c r="A236" s="31" t="s">
        <v>284</v>
      </c>
      <c r="B236" s="19" t="s">
        <v>478</v>
      </c>
      <c r="C236" s="34" t="s">
        <v>479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9" t="s">
        <v>2101</v>
      </c>
    </row>
    <row r="237" spans="1:14" ht="31.5" x14ac:dyDescent="0.25">
      <c r="A237" s="31" t="s">
        <v>284</v>
      </c>
      <c r="B237" s="19" t="s">
        <v>480</v>
      </c>
      <c r="C237" s="34" t="s">
        <v>481</v>
      </c>
      <c r="D237" s="18">
        <v>0</v>
      </c>
      <c r="E237" s="18">
        <v>0</v>
      </c>
      <c r="F237" s="18">
        <v>0</v>
      </c>
      <c r="G237" s="18">
        <v>0</v>
      </c>
      <c r="H237" s="18">
        <v>0</v>
      </c>
      <c r="I237" s="18">
        <v>0</v>
      </c>
      <c r="J237" s="18">
        <v>0</v>
      </c>
      <c r="K237" s="18">
        <v>0</v>
      </c>
      <c r="L237" s="18">
        <v>0</v>
      </c>
      <c r="M237" s="18">
        <v>0</v>
      </c>
      <c r="N237" s="19" t="s">
        <v>2101</v>
      </c>
    </row>
    <row r="238" spans="1:14" ht="31.5" x14ac:dyDescent="0.25">
      <c r="A238" s="31" t="s">
        <v>284</v>
      </c>
      <c r="B238" s="19" t="s">
        <v>482</v>
      </c>
      <c r="C238" s="34" t="s">
        <v>483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9" t="s">
        <v>2101</v>
      </c>
    </row>
    <row r="239" spans="1:14" x14ac:dyDescent="0.25">
      <c r="A239" s="31" t="s">
        <v>284</v>
      </c>
      <c r="B239" s="19" t="s">
        <v>484</v>
      </c>
      <c r="C239" s="34" t="s">
        <v>485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  <c r="N239" s="19" t="s">
        <v>2101</v>
      </c>
    </row>
    <row r="240" spans="1:14" x14ac:dyDescent="0.25">
      <c r="A240" s="31" t="s">
        <v>284</v>
      </c>
      <c r="B240" s="19" t="s">
        <v>486</v>
      </c>
      <c r="C240" s="34" t="s">
        <v>487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9" t="s">
        <v>2101</v>
      </c>
    </row>
    <row r="241" spans="1:14" x14ac:dyDescent="0.25">
      <c r="A241" s="31" t="s">
        <v>284</v>
      </c>
      <c r="B241" s="19" t="s">
        <v>488</v>
      </c>
      <c r="C241" s="34" t="s">
        <v>489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9" t="s">
        <v>2101</v>
      </c>
    </row>
    <row r="242" spans="1:14" x14ac:dyDescent="0.25">
      <c r="A242" s="31" t="s">
        <v>284</v>
      </c>
      <c r="B242" s="19" t="s">
        <v>490</v>
      </c>
      <c r="C242" s="34" t="s">
        <v>491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9" t="s">
        <v>2101</v>
      </c>
    </row>
    <row r="243" spans="1:14" x14ac:dyDescent="0.25">
      <c r="A243" s="31" t="s">
        <v>284</v>
      </c>
      <c r="B243" s="19" t="s">
        <v>492</v>
      </c>
      <c r="C243" s="34" t="s">
        <v>493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9" t="s">
        <v>2101</v>
      </c>
    </row>
    <row r="244" spans="1:14" ht="31.5" x14ac:dyDescent="0.25">
      <c r="A244" s="31" t="s">
        <v>284</v>
      </c>
      <c r="B244" s="19" t="s">
        <v>494</v>
      </c>
      <c r="C244" s="34" t="s">
        <v>495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9" t="s">
        <v>2101</v>
      </c>
    </row>
    <row r="245" spans="1:14" ht="47.25" x14ac:dyDescent="0.25">
      <c r="A245" s="31" t="s">
        <v>284</v>
      </c>
      <c r="B245" s="19" t="s">
        <v>496</v>
      </c>
      <c r="C245" s="34" t="s">
        <v>497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9" t="s">
        <v>2101</v>
      </c>
    </row>
    <row r="246" spans="1:14" ht="47.25" x14ac:dyDescent="0.25">
      <c r="A246" s="31" t="s">
        <v>284</v>
      </c>
      <c r="B246" s="19" t="s">
        <v>498</v>
      </c>
      <c r="C246" s="34" t="s">
        <v>499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9" t="s">
        <v>2101</v>
      </c>
    </row>
    <row r="247" spans="1:14" ht="47.25" x14ac:dyDescent="0.25">
      <c r="A247" s="31" t="s">
        <v>284</v>
      </c>
      <c r="B247" s="19" t="s">
        <v>500</v>
      </c>
      <c r="C247" s="34" t="s">
        <v>501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9" t="s">
        <v>2101</v>
      </c>
    </row>
    <row r="248" spans="1:14" ht="47.25" x14ac:dyDescent="0.25">
      <c r="A248" s="31" t="s">
        <v>284</v>
      </c>
      <c r="B248" s="19" t="s">
        <v>502</v>
      </c>
      <c r="C248" s="34" t="s">
        <v>503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9" t="s">
        <v>2101</v>
      </c>
    </row>
    <row r="249" spans="1:14" ht="47.25" x14ac:dyDescent="0.25">
      <c r="A249" s="31" t="s">
        <v>284</v>
      </c>
      <c r="B249" s="19" t="s">
        <v>504</v>
      </c>
      <c r="C249" s="34" t="s">
        <v>505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9" t="s">
        <v>2101</v>
      </c>
    </row>
    <row r="250" spans="1:14" ht="63" x14ac:dyDescent="0.25">
      <c r="A250" s="31" t="s">
        <v>284</v>
      </c>
      <c r="B250" s="19" t="s">
        <v>506</v>
      </c>
      <c r="C250" s="34" t="s">
        <v>507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9" t="s">
        <v>2101</v>
      </c>
    </row>
    <row r="251" spans="1:14" ht="63" x14ac:dyDescent="0.25">
      <c r="A251" s="31" t="s">
        <v>284</v>
      </c>
      <c r="B251" s="19" t="s">
        <v>508</v>
      </c>
      <c r="C251" s="34" t="s">
        <v>509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9" t="s">
        <v>2101</v>
      </c>
    </row>
    <row r="252" spans="1:14" ht="63" x14ac:dyDescent="0.25">
      <c r="A252" s="31" t="s">
        <v>284</v>
      </c>
      <c r="B252" s="19" t="s">
        <v>510</v>
      </c>
      <c r="C252" s="34" t="s">
        <v>511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9" t="s">
        <v>2101</v>
      </c>
    </row>
    <row r="253" spans="1:14" ht="31.5" x14ac:dyDescent="0.25">
      <c r="A253" s="31" t="s">
        <v>284</v>
      </c>
      <c r="B253" s="19" t="s">
        <v>512</v>
      </c>
      <c r="C253" s="34" t="s">
        <v>513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9" t="s">
        <v>2101</v>
      </c>
    </row>
    <row r="254" spans="1:14" ht="31.5" x14ac:dyDescent="0.25">
      <c r="A254" s="31" t="s">
        <v>284</v>
      </c>
      <c r="B254" s="19" t="s">
        <v>514</v>
      </c>
      <c r="C254" s="34" t="s">
        <v>515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9" t="s">
        <v>2101</v>
      </c>
    </row>
    <row r="255" spans="1:14" x14ac:dyDescent="0.25">
      <c r="A255" s="31" t="s">
        <v>284</v>
      </c>
      <c r="B255" s="19" t="s">
        <v>516</v>
      </c>
      <c r="C255" s="34" t="s">
        <v>517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9" t="s">
        <v>2101</v>
      </c>
    </row>
    <row r="256" spans="1:14" x14ac:dyDescent="0.25">
      <c r="A256" s="31" t="s">
        <v>284</v>
      </c>
      <c r="B256" s="19" t="s">
        <v>492</v>
      </c>
      <c r="C256" s="34" t="s">
        <v>518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9" t="s">
        <v>2101</v>
      </c>
    </row>
    <row r="257" spans="1:14" ht="47.25" x14ac:dyDescent="0.25">
      <c r="A257" s="31" t="s">
        <v>284</v>
      </c>
      <c r="B257" s="19" t="s">
        <v>519</v>
      </c>
      <c r="C257" s="34" t="s">
        <v>520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9" t="s">
        <v>2101</v>
      </c>
    </row>
    <row r="258" spans="1:14" ht="47.25" x14ac:dyDescent="0.25">
      <c r="A258" s="31" t="s">
        <v>284</v>
      </c>
      <c r="B258" s="19" t="s">
        <v>521</v>
      </c>
      <c r="C258" s="34" t="s">
        <v>522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9" t="s">
        <v>2101</v>
      </c>
    </row>
    <row r="259" spans="1:14" ht="47.25" x14ac:dyDescent="0.25">
      <c r="A259" s="31" t="s">
        <v>284</v>
      </c>
      <c r="B259" s="19" t="s">
        <v>523</v>
      </c>
      <c r="C259" s="34" t="s">
        <v>524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9" t="s">
        <v>2101</v>
      </c>
    </row>
    <row r="260" spans="1:14" ht="47.25" x14ac:dyDescent="0.25">
      <c r="A260" s="31" t="s">
        <v>284</v>
      </c>
      <c r="B260" s="19" t="s">
        <v>525</v>
      </c>
      <c r="C260" s="34" t="s">
        <v>526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  <c r="N260" s="19" t="s">
        <v>2101</v>
      </c>
    </row>
    <row r="261" spans="1:14" ht="47.25" x14ac:dyDescent="0.25">
      <c r="A261" s="31" t="s">
        <v>284</v>
      </c>
      <c r="B261" s="19" t="s">
        <v>527</v>
      </c>
      <c r="C261" s="34" t="s">
        <v>528</v>
      </c>
      <c r="D261" s="18">
        <v>0</v>
      </c>
      <c r="E261" s="18">
        <v>0</v>
      </c>
      <c r="F261" s="18">
        <v>0</v>
      </c>
      <c r="G261" s="18">
        <v>0</v>
      </c>
      <c r="H261" s="18">
        <v>0</v>
      </c>
      <c r="I261" s="18">
        <v>0</v>
      </c>
      <c r="J261" s="18">
        <v>0</v>
      </c>
      <c r="K261" s="18">
        <v>0</v>
      </c>
      <c r="L261" s="18">
        <v>0</v>
      </c>
      <c r="M261" s="18">
        <v>0</v>
      </c>
      <c r="N261" s="19" t="s">
        <v>2101</v>
      </c>
    </row>
    <row r="262" spans="1:14" ht="63" x14ac:dyDescent="0.25">
      <c r="A262" s="31" t="s">
        <v>284</v>
      </c>
      <c r="B262" s="19" t="s">
        <v>529</v>
      </c>
      <c r="C262" s="34" t="s">
        <v>530</v>
      </c>
      <c r="D262" s="18">
        <v>0</v>
      </c>
      <c r="E262" s="18">
        <v>0</v>
      </c>
      <c r="F262" s="18">
        <v>0</v>
      </c>
      <c r="G262" s="18">
        <v>0</v>
      </c>
      <c r="H262" s="18">
        <v>0</v>
      </c>
      <c r="I262" s="18">
        <v>0</v>
      </c>
      <c r="J262" s="18">
        <v>0</v>
      </c>
      <c r="K262" s="18">
        <v>0</v>
      </c>
      <c r="L262" s="18">
        <v>0</v>
      </c>
      <c r="M262" s="18">
        <v>0</v>
      </c>
      <c r="N262" s="19" t="s">
        <v>2101</v>
      </c>
    </row>
    <row r="263" spans="1:14" ht="47.25" x14ac:dyDescent="0.25">
      <c r="A263" s="31" t="s">
        <v>284</v>
      </c>
      <c r="B263" s="19" t="s">
        <v>531</v>
      </c>
      <c r="C263" s="34" t="s">
        <v>532</v>
      </c>
      <c r="D263" s="18">
        <v>0</v>
      </c>
      <c r="E263" s="18">
        <v>0</v>
      </c>
      <c r="F263" s="18">
        <v>0</v>
      </c>
      <c r="G263" s="18">
        <v>0</v>
      </c>
      <c r="H263" s="18">
        <v>0</v>
      </c>
      <c r="I263" s="18">
        <v>0</v>
      </c>
      <c r="J263" s="18">
        <v>0</v>
      </c>
      <c r="K263" s="18">
        <v>0</v>
      </c>
      <c r="L263" s="18">
        <v>0</v>
      </c>
      <c r="M263" s="18">
        <v>0</v>
      </c>
      <c r="N263" s="19" t="s">
        <v>2101</v>
      </c>
    </row>
    <row r="264" spans="1:14" ht="63" x14ac:dyDescent="0.25">
      <c r="A264" s="31" t="s">
        <v>284</v>
      </c>
      <c r="B264" s="19" t="s">
        <v>533</v>
      </c>
      <c r="C264" s="34" t="s">
        <v>534</v>
      </c>
      <c r="D264" s="18">
        <v>0</v>
      </c>
      <c r="E264" s="18">
        <v>0</v>
      </c>
      <c r="F264" s="18">
        <v>0</v>
      </c>
      <c r="G264" s="18">
        <v>0</v>
      </c>
      <c r="H264" s="18">
        <v>0</v>
      </c>
      <c r="I264" s="18">
        <v>0</v>
      </c>
      <c r="J264" s="18">
        <v>0</v>
      </c>
      <c r="K264" s="18">
        <v>0</v>
      </c>
      <c r="L264" s="18">
        <v>0</v>
      </c>
      <c r="M264" s="18">
        <v>0</v>
      </c>
      <c r="N264" s="19" t="s">
        <v>2101</v>
      </c>
    </row>
    <row r="265" spans="1:14" ht="31.5" x14ac:dyDescent="0.25">
      <c r="A265" s="31" t="s">
        <v>284</v>
      </c>
      <c r="B265" s="19" t="s">
        <v>535</v>
      </c>
      <c r="C265" s="34" t="s">
        <v>536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  <c r="N265" s="19" t="s">
        <v>2101</v>
      </c>
    </row>
    <row r="266" spans="1:14" ht="31.5" x14ac:dyDescent="0.25">
      <c r="A266" s="31" t="s">
        <v>284</v>
      </c>
      <c r="B266" s="19" t="s">
        <v>537</v>
      </c>
      <c r="C266" s="34" t="s">
        <v>538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0</v>
      </c>
      <c r="N266" s="19" t="s">
        <v>2101</v>
      </c>
    </row>
    <row r="267" spans="1:14" ht="47.25" x14ac:dyDescent="0.25">
      <c r="A267" s="31" t="s">
        <v>284</v>
      </c>
      <c r="B267" s="19" t="s">
        <v>539</v>
      </c>
      <c r="C267" s="34" t="s">
        <v>540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0</v>
      </c>
      <c r="K267" s="18">
        <v>0</v>
      </c>
      <c r="L267" s="18">
        <v>0</v>
      </c>
      <c r="M267" s="18">
        <v>0</v>
      </c>
      <c r="N267" s="19" t="s">
        <v>2101</v>
      </c>
    </row>
    <row r="268" spans="1:14" ht="31.5" x14ac:dyDescent="0.25">
      <c r="A268" s="31" t="s">
        <v>284</v>
      </c>
      <c r="B268" s="19" t="s">
        <v>541</v>
      </c>
      <c r="C268" s="34" t="s">
        <v>542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  <c r="N268" s="19" t="s">
        <v>2101</v>
      </c>
    </row>
    <row r="269" spans="1:14" ht="31.5" x14ac:dyDescent="0.25">
      <c r="A269" s="31" t="s">
        <v>284</v>
      </c>
      <c r="B269" s="19" t="s">
        <v>543</v>
      </c>
      <c r="C269" s="34" t="s">
        <v>544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  <c r="N269" s="19" t="s">
        <v>2101</v>
      </c>
    </row>
    <row r="270" spans="1:14" ht="31.5" x14ac:dyDescent="0.25">
      <c r="A270" s="31" t="s">
        <v>284</v>
      </c>
      <c r="B270" s="19" t="s">
        <v>545</v>
      </c>
      <c r="C270" s="34" t="s">
        <v>546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  <c r="N270" s="19" t="s">
        <v>2101</v>
      </c>
    </row>
    <row r="271" spans="1:14" ht="31.5" x14ac:dyDescent="0.25">
      <c r="A271" s="31" t="s">
        <v>284</v>
      </c>
      <c r="B271" s="19" t="s">
        <v>547</v>
      </c>
      <c r="C271" s="34" t="s">
        <v>548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  <c r="N271" s="19" t="s">
        <v>2101</v>
      </c>
    </row>
    <row r="272" spans="1:14" ht="31.5" x14ac:dyDescent="0.25">
      <c r="A272" s="31" t="s">
        <v>284</v>
      </c>
      <c r="B272" s="19" t="s">
        <v>549</v>
      </c>
      <c r="C272" s="34" t="s">
        <v>550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  <c r="N272" s="19" t="s">
        <v>2101</v>
      </c>
    </row>
    <row r="273" spans="1:14" ht="31.5" x14ac:dyDescent="0.25">
      <c r="A273" s="31" t="s">
        <v>284</v>
      </c>
      <c r="B273" s="19" t="s">
        <v>551</v>
      </c>
      <c r="C273" s="34" t="s">
        <v>552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  <c r="N273" s="19" t="s">
        <v>2101</v>
      </c>
    </row>
    <row r="274" spans="1:14" ht="31.5" x14ac:dyDescent="0.25">
      <c r="A274" s="31" t="s">
        <v>284</v>
      </c>
      <c r="B274" s="19" t="s">
        <v>553</v>
      </c>
      <c r="C274" s="34" t="s">
        <v>554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  <c r="N274" s="19" t="s">
        <v>2101</v>
      </c>
    </row>
    <row r="275" spans="1:14" ht="31.5" x14ac:dyDescent="0.25">
      <c r="A275" s="31" t="s">
        <v>284</v>
      </c>
      <c r="B275" s="19" t="s">
        <v>555</v>
      </c>
      <c r="C275" s="34" t="s">
        <v>556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9" t="s">
        <v>2101</v>
      </c>
    </row>
    <row r="276" spans="1:14" ht="31.5" x14ac:dyDescent="0.25">
      <c r="A276" s="31" t="s">
        <v>284</v>
      </c>
      <c r="B276" s="19" t="s">
        <v>557</v>
      </c>
      <c r="C276" s="34" t="s">
        <v>558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  <c r="N276" s="19" t="s">
        <v>2101</v>
      </c>
    </row>
    <row r="277" spans="1:14" ht="31.5" x14ac:dyDescent="0.25">
      <c r="A277" s="31" t="s">
        <v>284</v>
      </c>
      <c r="B277" s="19" t="s">
        <v>559</v>
      </c>
      <c r="C277" s="34" t="s">
        <v>560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  <c r="N277" s="19" t="s">
        <v>2101</v>
      </c>
    </row>
    <row r="278" spans="1:14" ht="31.5" x14ac:dyDescent="0.25">
      <c r="A278" s="31" t="s">
        <v>284</v>
      </c>
      <c r="B278" s="19" t="s">
        <v>561</v>
      </c>
      <c r="C278" s="34" t="s">
        <v>562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  <c r="N278" s="19" t="s">
        <v>2101</v>
      </c>
    </row>
    <row r="279" spans="1:14" ht="31.5" x14ac:dyDescent="0.25">
      <c r="A279" s="31" t="s">
        <v>284</v>
      </c>
      <c r="B279" s="19" t="s">
        <v>563</v>
      </c>
      <c r="C279" s="34" t="s">
        <v>564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  <c r="N279" s="19" t="s">
        <v>2101</v>
      </c>
    </row>
    <row r="280" spans="1:14" ht="31.5" x14ac:dyDescent="0.25">
      <c r="A280" s="31" t="s">
        <v>284</v>
      </c>
      <c r="B280" s="19" t="s">
        <v>565</v>
      </c>
      <c r="C280" s="34" t="s">
        <v>566</v>
      </c>
      <c r="D280" s="18">
        <v>0</v>
      </c>
      <c r="E280" s="18">
        <v>0</v>
      </c>
      <c r="F280" s="18">
        <v>0</v>
      </c>
      <c r="G280" s="18">
        <v>0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0</v>
      </c>
      <c r="N280" s="19" t="s">
        <v>2101</v>
      </c>
    </row>
    <row r="281" spans="1:14" ht="31.5" x14ac:dyDescent="0.25">
      <c r="A281" s="31" t="s">
        <v>284</v>
      </c>
      <c r="B281" s="19" t="s">
        <v>567</v>
      </c>
      <c r="C281" s="34" t="s">
        <v>568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0</v>
      </c>
      <c r="J281" s="18">
        <v>0</v>
      </c>
      <c r="K281" s="18">
        <v>0</v>
      </c>
      <c r="L281" s="18">
        <v>0</v>
      </c>
      <c r="M281" s="18">
        <v>0</v>
      </c>
      <c r="N281" s="19" t="s">
        <v>2101</v>
      </c>
    </row>
    <row r="282" spans="1:14" ht="31.5" x14ac:dyDescent="0.25">
      <c r="A282" s="31" t="s">
        <v>284</v>
      </c>
      <c r="B282" s="19" t="s">
        <v>569</v>
      </c>
      <c r="C282" s="34" t="s">
        <v>570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0</v>
      </c>
      <c r="J282" s="18">
        <v>0</v>
      </c>
      <c r="K282" s="18">
        <v>0</v>
      </c>
      <c r="L282" s="18">
        <v>0</v>
      </c>
      <c r="M282" s="18">
        <v>0</v>
      </c>
      <c r="N282" s="19" t="s">
        <v>2101</v>
      </c>
    </row>
    <row r="283" spans="1:14" ht="47.25" x14ac:dyDescent="0.25">
      <c r="A283" s="31" t="s">
        <v>284</v>
      </c>
      <c r="B283" s="19" t="s">
        <v>571</v>
      </c>
      <c r="C283" s="34" t="s">
        <v>572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9" t="s">
        <v>2101</v>
      </c>
    </row>
    <row r="284" spans="1:14" x14ac:dyDescent="0.25">
      <c r="A284" s="31" t="s">
        <v>284</v>
      </c>
      <c r="B284" s="19" t="s">
        <v>573</v>
      </c>
      <c r="C284" s="34" t="s">
        <v>574</v>
      </c>
      <c r="D284" s="18">
        <v>0</v>
      </c>
      <c r="E284" s="18">
        <v>0</v>
      </c>
      <c r="F284" s="18">
        <v>0</v>
      </c>
      <c r="G284" s="18">
        <v>0</v>
      </c>
      <c r="H284" s="18">
        <v>0</v>
      </c>
      <c r="I284" s="18">
        <v>0</v>
      </c>
      <c r="J284" s="18">
        <v>0</v>
      </c>
      <c r="K284" s="18">
        <v>0</v>
      </c>
      <c r="L284" s="18">
        <v>0</v>
      </c>
      <c r="M284" s="18">
        <v>0</v>
      </c>
      <c r="N284" s="19" t="s">
        <v>2101</v>
      </c>
    </row>
    <row r="285" spans="1:14" ht="31.5" x14ac:dyDescent="0.25">
      <c r="A285" s="31" t="s">
        <v>284</v>
      </c>
      <c r="B285" s="19" t="s">
        <v>575</v>
      </c>
      <c r="C285" s="34" t="s">
        <v>576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9" t="s">
        <v>2101</v>
      </c>
    </row>
    <row r="286" spans="1:14" ht="31.5" x14ac:dyDescent="0.25">
      <c r="A286" s="31" t="s">
        <v>284</v>
      </c>
      <c r="B286" s="19" t="s">
        <v>577</v>
      </c>
      <c r="C286" s="34" t="s">
        <v>578</v>
      </c>
      <c r="D286" s="18">
        <v>0</v>
      </c>
      <c r="E286" s="18">
        <v>0</v>
      </c>
      <c r="F286" s="18">
        <v>0</v>
      </c>
      <c r="G286" s="18">
        <v>0</v>
      </c>
      <c r="H286" s="18">
        <v>0</v>
      </c>
      <c r="I286" s="18">
        <v>0</v>
      </c>
      <c r="J286" s="18">
        <v>0</v>
      </c>
      <c r="K286" s="18">
        <v>0</v>
      </c>
      <c r="L286" s="18">
        <v>0</v>
      </c>
      <c r="M286" s="18">
        <v>0</v>
      </c>
      <c r="N286" s="19" t="s">
        <v>2101</v>
      </c>
    </row>
    <row r="287" spans="1:14" ht="31.5" x14ac:dyDescent="0.25">
      <c r="A287" s="31" t="s">
        <v>284</v>
      </c>
      <c r="B287" s="19" t="s">
        <v>579</v>
      </c>
      <c r="C287" s="34" t="s">
        <v>580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  <c r="N287" s="19" t="s">
        <v>2101</v>
      </c>
    </row>
    <row r="288" spans="1:14" ht="47.25" x14ac:dyDescent="0.25">
      <c r="A288" s="31" t="s">
        <v>284</v>
      </c>
      <c r="B288" s="19" t="s">
        <v>581</v>
      </c>
      <c r="C288" s="34" t="s">
        <v>582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9" t="s">
        <v>2101</v>
      </c>
    </row>
    <row r="289" spans="1:14" ht="47.25" x14ac:dyDescent="0.25">
      <c r="A289" s="31" t="s">
        <v>284</v>
      </c>
      <c r="B289" s="19" t="s">
        <v>583</v>
      </c>
      <c r="C289" s="34" t="s">
        <v>584</v>
      </c>
      <c r="D289" s="18">
        <v>0</v>
      </c>
      <c r="E289" s="18">
        <v>0</v>
      </c>
      <c r="F289" s="18">
        <v>0</v>
      </c>
      <c r="G289" s="18">
        <v>0</v>
      </c>
      <c r="H289" s="18">
        <v>0</v>
      </c>
      <c r="I289" s="18">
        <v>0</v>
      </c>
      <c r="J289" s="18">
        <v>0</v>
      </c>
      <c r="K289" s="18">
        <v>0</v>
      </c>
      <c r="L289" s="18">
        <v>0</v>
      </c>
      <c r="M289" s="18">
        <v>0</v>
      </c>
      <c r="N289" s="19" t="s">
        <v>2101</v>
      </c>
    </row>
    <row r="290" spans="1:14" ht="31.5" x14ac:dyDescent="0.25">
      <c r="A290" s="31" t="s">
        <v>284</v>
      </c>
      <c r="B290" s="19" t="s">
        <v>585</v>
      </c>
      <c r="C290" s="34" t="s">
        <v>586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9" t="s">
        <v>2101</v>
      </c>
    </row>
    <row r="291" spans="1:14" ht="31.5" x14ac:dyDescent="0.25">
      <c r="A291" s="31" t="s">
        <v>284</v>
      </c>
      <c r="B291" s="19" t="s">
        <v>587</v>
      </c>
      <c r="C291" s="34" t="s">
        <v>588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  <c r="N291" s="19" t="s">
        <v>2101</v>
      </c>
    </row>
    <row r="292" spans="1:14" ht="47.25" x14ac:dyDescent="0.25">
      <c r="A292" s="31" t="s">
        <v>284</v>
      </c>
      <c r="B292" s="19" t="s">
        <v>589</v>
      </c>
      <c r="C292" s="34" t="s">
        <v>590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  <c r="N292" s="19" t="s">
        <v>2101</v>
      </c>
    </row>
    <row r="293" spans="1:14" ht="31.5" x14ac:dyDescent="0.25">
      <c r="A293" s="31" t="s">
        <v>284</v>
      </c>
      <c r="B293" s="19" t="s">
        <v>591</v>
      </c>
      <c r="C293" s="34" t="s">
        <v>592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9" t="s">
        <v>2101</v>
      </c>
    </row>
    <row r="294" spans="1:14" ht="31.5" x14ac:dyDescent="0.25">
      <c r="A294" s="31" t="s">
        <v>284</v>
      </c>
      <c r="B294" s="19" t="s">
        <v>593</v>
      </c>
      <c r="C294" s="34" t="s">
        <v>594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9" t="s">
        <v>2101</v>
      </c>
    </row>
    <row r="295" spans="1:14" ht="31.5" x14ac:dyDescent="0.25">
      <c r="A295" s="31" t="s">
        <v>284</v>
      </c>
      <c r="B295" s="19" t="s">
        <v>595</v>
      </c>
      <c r="C295" s="34" t="s">
        <v>596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  <c r="N295" s="19" t="s">
        <v>2101</v>
      </c>
    </row>
    <row r="296" spans="1:14" ht="31.5" x14ac:dyDescent="0.25">
      <c r="A296" s="31" t="s">
        <v>284</v>
      </c>
      <c r="B296" s="19" t="s">
        <v>597</v>
      </c>
      <c r="C296" s="34" t="s">
        <v>598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  <c r="N296" s="19" t="s">
        <v>2101</v>
      </c>
    </row>
    <row r="297" spans="1:14" ht="31.5" x14ac:dyDescent="0.25">
      <c r="A297" s="31" t="s">
        <v>284</v>
      </c>
      <c r="B297" s="19" t="s">
        <v>599</v>
      </c>
      <c r="C297" s="34" t="s">
        <v>600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9" t="s">
        <v>2101</v>
      </c>
    </row>
    <row r="298" spans="1:14" ht="31.5" x14ac:dyDescent="0.25">
      <c r="A298" s="31" t="s">
        <v>284</v>
      </c>
      <c r="B298" s="19" t="s">
        <v>601</v>
      </c>
      <c r="C298" s="34" t="s">
        <v>602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9" t="s">
        <v>2101</v>
      </c>
    </row>
    <row r="299" spans="1:14" ht="31.5" x14ac:dyDescent="0.25">
      <c r="A299" s="31" t="s">
        <v>284</v>
      </c>
      <c r="B299" s="19" t="s">
        <v>603</v>
      </c>
      <c r="C299" s="34" t="s">
        <v>604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0</v>
      </c>
      <c r="L299" s="18">
        <v>0</v>
      </c>
      <c r="M299" s="18">
        <v>0</v>
      </c>
      <c r="N299" s="19" t="s">
        <v>2101</v>
      </c>
    </row>
    <row r="300" spans="1:14" ht="31.5" x14ac:dyDescent="0.25">
      <c r="A300" s="31" t="s">
        <v>284</v>
      </c>
      <c r="B300" s="19" t="s">
        <v>605</v>
      </c>
      <c r="C300" s="34" t="s">
        <v>606</v>
      </c>
      <c r="D300" s="18">
        <v>0</v>
      </c>
      <c r="E300" s="18">
        <v>0</v>
      </c>
      <c r="F300" s="18">
        <v>0</v>
      </c>
      <c r="G300" s="18">
        <v>0</v>
      </c>
      <c r="H300" s="18">
        <v>0</v>
      </c>
      <c r="I300" s="18">
        <v>0</v>
      </c>
      <c r="J300" s="18">
        <v>0</v>
      </c>
      <c r="K300" s="18">
        <v>0</v>
      </c>
      <c r="L300" s="18">
        <v>0</v>
      </c>
      <c r="M300" s="18">
        <v>0</v>
      </c>
      <c r="N300" s="19" t="s">
        <v>2101</v>
      </c>
    </row>
    <row r="301" spans="1:14" ht="31.5" x14ac:dyDescent="0.25">
      <c r="A301" s="31" t="s">
        <v>284</v>
      </c>
      <c r="B301" s="19" t="s">
        <v>607</v>
      </c>
      <c r="C301" s="34" t="s">
        <v>608</v>
      </c>
      <c r="D301" s="18">
        <v>0</v>
      </c>
      <c r="E301" s="18">
        <v>0</v>
      </c>
      <c r="F301" s="18">
        <v>0</v>
      </c>
      <c r="G301" s="18">
        <v>0</v>
      </c>
      <c r="H301" s="18">
        <v>0</v>
      </c>
      <c r="I301" s="18">
        <v>0</v>
      </c>
      <c r="J301" s="18">
        <v>0</v>
      </c>
      <c r="K301" s="18">
        <v>0</v>
      </c>
      <c r="L301" s="18">
        <v>0</v>
      </c>
      <c r="M301" s="18">
        <v>0</v>
      </c>
      <c r="N301" s="19" t="s">
        <v>2101</v>
      </c>
    </row>
    <row r="302" spans="1:14" ht="63" x14ac:dyDescent="0.25">
      <c r="A302" s="31" t="s">
        <v>284</v>
      </c>
      <c r="B302" s="19" t="s">
        <v>609</v>
      </c>
      <c r="C302" s="34" t="s">
        <v>610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  <c r="N302" s="19" t="s">
        <v>2101</v>
      </c>
    </row>
    <row r="303" spans="1:14" ht="63" x14ac:dyDescent="0.25">
      <c r="A303" s="31" t="s">
        <v>284</v>
      </c>
      <c r="B303" s="19" t="s">
        <v>611</v>
      </c>
      <c r="C303" s="34" t="s">
        <v>612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9" t="s">
        <v>2101</v>
      </c>
    </row>
    <row r="304" spans="1:14" ht="63" x14ac:dyDescent="0.25">
      <c r="A304" s="31" t="s">
        <v>284</v>
      </c>
      <c r="B304" s="19" t="s">
        <v>613</v>
      </c>
      <c r="C304" s="34" t="s">
        <v>614</v>
      </c>
      <c r="D304" s="18">
        <v>0</v>
      </c>
      <c r="E304" s="18">
        <v>0</v>
      </c>
      <c r="F304" s="18">
        <v>0</v>
      </c>
      <c r="G304" s="18">
        <v>0</v>
      </c>
      <c r="H304" s="18">
        <v>0</v>
      </c>
      <c r="I304" s="18">
        <v>0</v>
      </c>
      <c r="J304" s="18">
        <v>0</v>
      </c>
      <c r="K304" s="18">
        <v>0</v>
      </c>
      <c r="L304" s="18">
        <v>0</v>
      </c>
      <c r="M304" s="18">
        <v>0</v>
      </c>
      <c r="N304" s="19" t="s">
        <v>2101</v>
      </c>
    </row>
    <row r="305" spans="1:14" ht="31.5" x14ac:dyDescent="0.25">
      <c r="A305" s="31" t="s">
        <v>284</v>
      </c>
      <c r="B305" s="19" t="s">
        <v>615</v>
      </c>
      <c r="C305" s="34" t="s">
        <v>616</v>
      </c>
      <c r="D305" s="18">
        <v>0</v>
      </c>
      <c r="E305" s="18">
        <v>0</v>
      </c>
      <c r="F305" s="18">
        <v>0</v>
      </c>
      <c r="G305" s="18">
        <v>0</v>
      </c>
      <c r="H305" s="18">
        <v>0</v>
      </c>
      <c r="I305" s="18">
        <v>0</v>
      </c>
      <c r="J305" s="18">
        <v>0</v>
      </c>
      <c r="K305" s="18">
        <v>0</v>
      </c>
      <c r="L305" s="18">
        <v>0</v>
      </c>
      <c r="M305" s="18">
        <v>0</v>
      </c>
      <c r="N305" s="19" t="s">
        <v>2101</v>
      </c>
    </row>
    <row r="306" spans="1:14" ht="31.5" x14ac:dyDescent="0.25">
      <c r="A306" s="31" t="s">
        <v>284</v>
      </c>
      <c r="B306" s="19" t="s">
        <v>617</v>
      </c>
      <c r="C306" s="34" t="s">
        <v>618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0</v>
      </c>
      <c r="J306" s="18">
        <v>0</v>
      </c>
      <c r="K306" s="18">
        <v>0</v>
      </c>
      <c r="L306" s="18">
        <v>0</v>
      </c>
      <c r="M306" s="18">
        <v>0</v>
      </c>
      <c r="N306" s="19" t="s">
        <v>2101</v>
      </c>
    </row>
    <row r="307" spans="1:14" ht="78.75" x14ac:dyDescent="0.25">
      <c r="A307" s="31" t="s">
        <v>284</v>
      </c>
      <c r="B307" s="19" t="s">
        <v>619</v>
      </c>
      <c r="C307" s="34" t="s">
        <v>620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  <c r="N307" s="19" t="s">
        <v>2101</v>
      </c>
    </row>
    <row r="308" spans="1:14" ht="31.5" x14ac:dyDescent="0.25">
      <c r="A308" s="31" t="s">
        <v>284</v>
      </c>
      <c r="B308" s="19" t="s">
        <v>621</v>
      </c>
      <c r="C308" s="34" t="s">
        <v>622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  <c r="N308" s="19" t="s">
        <v>2101</v>
      </c>
    </row>
    <row r="309" spans="1:14" x14ac:dyDescent="0.25">
      <c r="A309" s="31" t="s">
        <v>284</v>
      </c>
      <c r="B309" s="19" t="s">
        <v>623</v>
      </c>
      <c r="C309" s="34" t="s">
        <v>624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0</v>
      </c>
      <c r="K309" s="18">
        <v>0</v>
      </c>
      <c r="L309" s="18">
        <v>0</v>
      </c>
      <c r="M309" s="18">
        <v>0</v>
      </c>
      <c r="N309" s="19" t="s">
        <v>2101</v>
      </c>
    </row>
    <row r="310" spans="1:14" ht="31.5" x14ac:dyDescent="0.25">
      <c r="A310" s="31" t="s">
        <v>284</v>
      </c>
      <c r="B310" s="19" t="s">
        <v>625</v>
      </c>
      <c r="C310" s="34" t="s">
        <v>626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0</v>
      </c>
      <c r="J310" s="18">
        <v>0</v>
      </c>
      <c r="K310" s="18">
        <v>0</v>
      </c>
      <c r="L310" s="18">
        <v>0</v>
      </c>
      <c r="M310" s="18">
        <v>0</v>
      </c>
      <c r="N310" s="19" t="s">
        <v>2101</v>
      </c>
    </row>
    <row r="311" spans="1:14" x14ac:dyDescent="0.25">
      <c r="A311" s="31" t="s">
        <v>284</v>
      </c>
      <c r="B311" s="19" t="s">
        <v>627</v>
      </c>
      <c r="C311" s="34" t="s">
        <v>628</v>
      </c>
      <c r="D311" s="18">
        <v>0</v>
      </c>
      <c r="E311" s="18">
        <v>0</v>
      </c>
      <c r="F311" s="18">
        <v>0</v>
      </c>
      <c r="G311" s="18">
        <v>0</v>
      </c>
      <c r="H311" s="18">
        <v>0</v>
      </c>
      <c r="I311" s="18">
        <v>0</v>
      </c>
      <c r="J311" s="18">
        <v>0</v>
      </c>
      <c r="K311" s="18">
        <v>0</v>
      </c>
      <c r="L311" s="18">
        <v>0</v>
      </c>
      <c r="M311" s="18">
        <v>0</v>
      </c>
      <c r="N311" s="19" t="s">
        <v>2101</v>
      </c>
    </row>
    <row r="312" spans="1:14" ht="47.25" x14ac:dyDescent="0.25">
      <c r="A312" s="31" t="s">
        <v>284</v>
      </c>
      <c r="B312" s="19" t="s">
        <v>629</v>
      </c>
      <c r="C312" s="34" t="s">
        <v>630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8">
        <v>0</v>
      </c>
      <c r="N312" s="19" t="s">
        <v>2101</v>
      </c>
    </row>
    <row r="313" spans="1:14" ht="47.25" x14ac:dyDescent="0.25">
      <c r="A313" s="31" t="s">
        <v>284</v>
      </c>
      <c r="B313" s="19" t="s">
        <v>631</v>
      </c>
      <c r="C313" s="34" t="s">
        <v>632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0</v>
      </c>
      <c r="J313" s="18">
        <v>0</v>
      </c>
      <c r="K313" s="18">
        <v>0</v>
      </c>
      <c r="L313" s="18">
        <v>0</v>
      </c>
      <c r="M313" s="18">
        <v>0</v>
      </c>
      <c r="N313" s="19" t="s">
        <v>2101</v>
      </c>
    </row>
    <row r="314" spans="1:14" ht="47.25" x14ac:dyDescent="0.25">
      <c r="A314" s="31" t="s">
        <v>284</v>
      </c>
      <c r="B314" s="19" t="s">
        <v>633</v>
      </c>
      <c r="C314" s="34" t="s">
        <v>634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9" t="s">
        <v>2101</v>
      </c>
    </row>
    <row r="315" spans="1:14" ht="47.25" x14ac:dyDescent="0.25">
      <c r="A315" s="31" t="s">
        <v>284</v>
      </c>
      <c r="B315" s="19" t="s">
        <v>635</v>
      </c>
      <c r="C315" s="34" t="s">
        <v>636</v>
      </c>
      <c r="D315" s="18">
        <v>0</v>
      </c>
      <c r="E315" s="18">
        <v>0</v>
      </c>
      <c r="F315" s="18">
        <v>0</v>
      </c>
      <c r="G315" s="18">
        <v>0</v>
      </c>
      <c r="H315" s="18">
        <v>0</v>
      </c>
      <c r="I315" s="18">
        <v>0</v>
      </c>
      <c r="J315" s="18">
        <v>0</v>
      </c>
      <c r="K315" s="18">
        <v>0</v>
      </c>
      <c r="L315" s="18">
        <v>0</v>
      </c>
      <c r="M315" s="18">
        <v>0</v>
      </c>
      <c r="N315" s="19" t="s">
        <v>2101</v>
      </c>
    </row>
    <row r="316" spans="1:14" ht="47.25" x14ac:dyDescent="0.25">
      <c r="A316" s="31" t="s">
        <v>284</v>
      </c>
      <c r="B316" s="19" t="s">
        <v>637</v>
      </c>
      <c r="C316" s="34" t="s">
        <v>638</v>
      </c>
      <c r="D316" s="18">
        <v>0</v>
      </c>
      <c r="E316" s="18">
        <v>0</v>
      </c>
      <c r="F316" s="18">
        <v>0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8">
        <v>0</v>
      </c>
      <c r="N316" s="19" t="s">
        <v>2101</v>
      </c>
    </row>
    <row r="317" spans="1:14" ht="31.5" x14ac:dyDescent="0.25">
      <c r="A317" s="31" t="s">
        <v>284</v>
      </c>
      <c r="B317" s="19" t="s">
        <v>639</v>
      </c>
      <c r="C317" s="34" t="s">
        <v>640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9" t="s">
        <v>2101</v>
      </c>
    </row>
    <row r="318" spans="1:14" ht="31.5" x14ac:dyDescent="0.25">
      <c r="A318" s="31" t="s">
        <v>284</v>
      </c>
      <c r="B318" s="19" t="s">
        <v>641</v>
      </c>
      <c r="C318" s="34" t="s">
        <v>642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  <c r="N318" s="19" t="s">
        <v>2101</v>
      </c>
    </row>
    <row r="319" spans="1:14" ht="31.5" x14ac:dyDescent="0.25">
      <c r="A319" s="31" t="s">
        <v>284</v>
      </c>
      <c r="B319" s="19" t="s">
        <v>643</v>
      </c>
      <c r="C319" s="34" t="s">
        <v>644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  <c r="N319" s="19" t="s">
        <v>2101</v>
      </c>
    </row>
    <row r="320" spans="1:14" ht="31.5" x14ac:dyDescent="0.25">
      <c r="A320" s="31" t="s">
        <v>284</v>
      </c>
      <c r="B320" s="19" t="s">
        <v>645</v>
      </c>
      <c r="C320" s="34" t="s">
        <v>646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  <c r="N320" s="19" t="s">
        <v>2101</v>
      </c>
    </row>
    <row r="321" spans="1:14" x14ac:dyDescent="0.25">
      <c r="A321" s="31" t="s">
        <v>284</v>
      </c>
      <c r="B321" s="19" t="s">
        <v>647</v>
      </c>
      <c r="C321" s="34" t="s">
        <v>648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  <c r="N321" s="19" t="s">
        <v>2101</v>
      </c>
    </row>
    <row r="322" spans="1:14" x14ac:dyDescent="0.25">
      <c r="A322" s="31" t="s">
        <v>284</v>
      </c>
      <c r="B322" s="19" t="s">
        <v>649</v>
      </c>
      <c r="C322" s="34" t="s">
        <v>650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9" t="s">
        <v>2101</v>
      </c>
    </row>
    <row r="323" spans="1:14" ht="31.5" x14ac:dyDescent="0.25">
      <c r="A323" s="31" t="s">
        <v>284</v>
      </c>
      <c r="B323" s="19" t="s">
        <v>651</v>
      </c>
      <c r="C323" s="34" t="s">
        <v>652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  <c r="N323" s="19" t="s">
        <v>2101</v>
      </c>
    </row>
    <row r="324" spans="1:14" ht="31.5" x14ac:dyDescent="0.25">
      <c r="A324" s="31" t="s">
        <v>284</v>
      </c>
      <c r="B324" s="19" t="s">
        <v>653</v>
      </c>
      <c r="C324" s="34" t="s">
        <v>654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9" t="s">
        <v>2101</v>
      </c>
    </row>
    <row r="325" spans="1:14" ht="31.5" x14ac:dyDescent="0.25">
      <c r="A325" s="31" t="s">
        <v>284</v>
      </c>
      <c r="B325" s="19" t="s">
        <v>655</v>
      </c>
      <c r="C325" s="34" t="s">
        <v>656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0</v>
      </c>
      <c r="K325" s="18">
        <v>0</v>
      </c>
      <c r="L325" s="18">
        <v>0</v>
      </c>
      <c r="M325" s="18">
        <v>0</v>
      </c>
      <c r="N325" s="19" t="s">
        <v>2101</v>
      </c>
    </row>
    <row r="326" spans="1:14" ht="31.5" x14ac:dyDescent="0.25">
      <c r="A326" s="31" t="s">
        <v>284</v>
      </c>
      <c r="B326" s="19" t="s">
        <v>657</v>
      </c>
      <c r="C326" s="34" t="s">
        <v>658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  <c r="N326" s="19" t="s">
        <v>2101</v>
      </c>
    </row>
    <row r="327" spans="1:14" ht="31.5" x14ac:dyDescent="0.25">
      <c r="A327" s="31" t="s">
        <v>284</v>
      </c>
      <c r="B327" s="19" t="s">
        <v>659</v>
      </c>
      <c r="C327" s="34" t="s">
        <v>660</v>
      </c>
      <c r="D327" s="18">
        <v>0</v>
      </c>
      <c r="E327" s="18">
        <v>0</v>
      </c>
      <c r="F327" s="18">
        <v>0</v>
      </c>
      <c r="G327" s="18">
        <v>0</v>
      </c>
      <c r="H327" s="18">
        <v>0</v>
      </c>
      <c r="I327" s="18">
        <v>0</v>
      </c>
      <c r="J327" s="18">
        <v>0</v>
      </c>
      <c r="K327" s="18">
        <v>0</v>
      </c>
      <c r="L327" s="18">
        <v>0</v>
      </c>
      <c r="M327" s="18">
        <v>0</v>
      </c>
      <c r="N327" s="19" t="s">
        <v>2101</v>
      </c>
    </row>
    <row r="328" spans="1:14" ht="31.5" x14ac:dyDescent="0.25">
      <c r="A328" s="31" t="s">
        <v>284</v>
      </c>
      <c r="B328" s="19" t="s">
        <v>661</v>
      </c>
      <c r="C328" s="34" t="s">
        <v>662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  <c r="N328" s="19" t="s">
        <v>2101</v>
      </c>
    </row>
    <row r="329" spans="1:14" ht="31.5" x14ac:dyDescent="0.25">
      <c r="A329" s="31" t="s">
        <v>284</v>
      </c>
      <c r="B329" s="19" t="s">
        <v>663</v>
      </c>
      <c r="C329" s="34" t="s">
        <v>664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  <c r="N329" s="19" t="s">
        <v>2101</v>
      </c>
    </row>
    <row r="330" spans="1:14" ht="31.5" x14ac:dyDescent="0.25">
      <c r="A330" s="31" t="s">
        <v>284</v>
      </c>
      <c r="B330" s="19" t="s">
        <v>665</v>
      </c>
      <c r="C330" s="34" t="s">
        <v>666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0</v>
      </c>
      <c r="N330" s="19" t="s">
        <v>2101</v>
      </c>
    </row>
    <row r="331" spans="1:14" ht="31.5" x14ac:dyDescent="0.25">
      <c r="A331" s="31" t="s">
        <v>284</v>
      </c>
      <c r="B331" s="19" t="s">
        <v>667</v>
      </c>
      <c r="C331" s="34" t="s">
        <v>668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  <c r="N331" s="19" t="s">
        <v>2101</v>
      </c>
    </row>
    <row r="332" spans="1:14" ht="31.5" x14ac:dyDescent="0.25">
      <c r="A332" s="31" t="s">
        <v>284</v>
      </c>
      <c r="B332" s="19" t="s">
        <v>669</v>
      </c>
      <c r="C332" s="34" t="s">
        <v>670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  <c r="N332" s="19" t="s">
        <v>2101</v>
      </c>
    </row>
    <row r="333" spans="1:14" ht="47.25" x14ac:dyDescent="0.25">
      <c r="A333" s="31" t="s">
        <v>284</v>
      </c>
      <c r="B333" s="19" t="s">
        <v>671</v>
      </c>
      <c r="C333" s="34" t="s">
        <v>672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  <c r="N333" s="19" t="s">
        <v>2101</v>
      </c>
    </row>
    <row r="334" spans="1:14" ht="47.25" x14ac:dyDescent="0.25">
      <c r="A334" s="31" t="s">
        <v>284</v>
      </c>
      <c r="B334" s="19" t="s">
        <v>673</v>
      </c>
      <c r="C334" s="34" t="s">
        <v>674</v>
      </c>
      <c r="D334" s="18">
        <v>0</v>
      </c>
      <c r="E334" s="18">
        <v>0</v>
      </c>
      <c r="F334" s="18">
        <v>0</v>
      </c>
      <c r="G334" s="18">
        <v>0</v>
      </c>
      <c r="H334" s="18">
        <v>0</v>
      </c>
      <c r="I334" s="18">
        <v>0</v>
      </c>
      <c r="J334" s="18">
        <v>0</v>
      </c>
      <c r="K334" s="18">
        <v>0</v>
      </c>
      <c r="L334" s="18">
        <v>0</v>
      </c>
      <c r="M334" s="18">
        <v>0</v>
      </c>
      <c r="N334" s="19" t="s">
        <v>2101</v>
      </c>
    </row>
    <row r="335" spans="1:14" ht="31.5" x14ac:dyDescent="0.25">
      <c r="A335" s="31" t="s">
        <v>284</v>
      </c>
      <c r="B335" s="19" t="s">
        <v>675</v>
      </c>
      <c r="C335" s="34" t="s">
        <v>676</v>
      </c>
      <c r="D335" s="18">
        <v>0</v>
      </c>
      <c r="E335" s="18">
        <v>0</v>
      </c>
      <c r="F335" s="18">
        <v>0</v>
      </c>
      <c r="G335" s="18">
        <v>0</v>
      </c>
      <c r="H335" s="18">
        <v>0</v>
      </c>
      <c r="I335" s="18">
        <v>0</v>
      </c>
      <c r="J335" s="18">
        <v>0</v>
      </c>
      <c r="K335" s="18">
        <v>0</v>
      </c>
      <c r="L335" s="18">
        <v>0</v>
      </c>
      <c r="M335" s="18">
        <v>0</v>
      </c>
      <c r="N335" s="19" t="s">
        <v>2101</v>
      </c>
    </row>
    <row r="336" spans="1:14" ht="31.5" x14ac:dyDescent="0.25">
      <c r="A336" s="31" t="s">
        <v>284</v>
      </c>
      <c r="B336" s="19" t="s">
        <v>677</v>
      </c>
      <c r="C336" s="34" t="s">
        <v>678</v>
      </c>
      <c r="D336" s="18">
        <v>0</v>
      </c>
      <c r="E336" s="18">
        <v>0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0</v>
      </c>
      <c r="N336" s="19" t="s">
        <v>2101</v>
      </c>
    </row>
    <row r="337" spans="1:14" ht="31.5" x14ac:dyDescent="0.25">
      <c r="A337" s="31" t="s">
        <v>284</v>
      </c>
      <c r="B337" s="19" t="s">
        <v>679</v>
      </c>
      <c r="C337" s="34" t="s">
        <v>680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  <c r="N337" s="19" t="s">
        <v>2101</v>
      </c>
    </row>
    <row r="338" spans="1:14" ht="47.25" x14ac:dyDescent="0.25">
      <c r="A338" s="31" t="s">
        <v>284</v>
      </c>
      <c r="B338" s="19" t="s">
        <v>681</v>
      </c>
      <c r="C338" s="34" t="s">
        <v>682</v>
      </c>
      <c r="D338" s="18">
        <v>0</v>
      </c>
      <c r="E338" s="18">
        <v>0</v>
      </c>
      <c r="F338" s="18">
        <v>0</v>
      </c>
      <c r="G338" s="18">
        <v>0</v>
      </c>
      <c r="H338" s="18">
        <v>0</v>
      </c>
      <c r="I338" s="18">
        <v>0</v>
      </c>
      <c r="J338" s="18">
        <v>0</v>
      </c>
      <c r="K338" s="18">
        <v>0</v>
      </c>
      <c r="L338" s="18">
        <v>0</v>
      </c>
      <c r="M338" s="18">
        <v>0</v>
      </c>
      <c r="N338" s="19" t="s">
        <v>2101</v>
      </c>
    </row>
    <row r="339" spans="1:14" ht="47.25" x14ac:dyDescent="0.25">
      <c r="A339" s="31" t="s">
        <v>284</v>
      </c>
      <c r="B339" s="19" t="s">
        <v>683</v>
      </c>
      <c r="C339" s="34" t="s">
        <v>684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  <c r="N339" s="19" t="s">
        <v>2101</v>
      </c>
    </row>
    <row r="340" spans="1:14" ht="47.25" x14ac:dyDescent="0.25">
      <c r="A340" s="31" t="s">
        <v>284</v>
      </c>
      <c r="B340" s="19" t="s">
        <v>685</v>
      </c>
      <c r="C340" s="34" t="s">
        <v>686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  <c r="N340" s="19" t="s">
        <v>2101</v>
      </c>
    </row>
    <row r="341" spans="1:14" ht="31.5" x14ac:dyDescent="0.25">
      <c r="A341" s="31" t="s">
        <v>284</v>
      </c>
      <c r="B341" s="19" t="s">
        <v>687</v>
      </c>
      <c r="C341" s="34" t="s">
        <v>688</v>
      </c>
      <c r="D341" s="18">
        <v>0</v>
      </c>
      <c r="E341" s="18">
        <v>0</v>
      </c>
      <c r="F341" s="18">
        <v>0</v>
      </c>
      <c r="G341" s="18">
        <v>0</v>
      </c>
      <c r="H341" s="18">
        <v>0</v>
      </c>
      <c r="I341" s="18">
        <v>0</v>
      </c>
      <c r="J341" s="18">
        <v>0</v>
      </c>
      <c r="K341" s="18">
        <v>0</v>
      </c>
      <c r="L341" s="18">
        <v>0</v>
      </c>
      <c r="M341" s="18">
        <v>0</v>
      </c>
      <c r="N341" s="19" t="s">
        <v>2101</v>
      </c>
    </row>
    <row r="342" spans="1:14" ht="31.5" x14ac:dyDescent="0.25">
      <c r="A342" s="31" t="s">
        <v>284</v>
      </c>
      <c r="B342" s="19" t="s">
        <v>689</v>
      </c>
      <c r="C342" s="34" t="s">
        <v>690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0</v>
      </c>
      <c r="J342" s="18">
        <v>0</v>
      </c>
      <c r="K342" s="18">
        <v>0</v>
      </c>
      <c r="L342" s="18">
        <v>0</v>
      </c>
      <c r="M342" s="18">
        <v>0</v>
      </c>
      <c r="N342" s="19" t="s">
        <v>2101</v>
      </c>
    </row>
    <row r="343" spans="1:14" ht="31.5" x14ac:dyDescent="0.25">
      <c r="A343" s="31" t="s">
        <v>284</v>
      </c>
      <c r="B343" s="19" t="s">
        <v>691</v>
      </c>
      <c r="C343" s="34" t="s">
        <v>692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  <c r="N343" s="19" t="s">
        <v>2101</v>
      </c>
    </row>
    <row r="344" spans="1:14" ht="31.5" x14ac:dyDescent="0.25">
      <c r="A344" s="31" t="s">
        <v>284</v>
      </c>
      <c r="B344" s="19" t="s">
        <v>693</v>
      </c>
      <c r="C344" s="34" t="s">
        <v>694</v>
      </c>
      <c r="D344" s="18">
        <v>0</v>
      </c>
      <c r="E344" s="18">
        <v>0</v>
      </c>
      <c r="F344" s="18">
        <v>0</v>
      </c>
      <c r="G344" s="18">
        <v>0</v>
      </c>
      <c r="H344" s="18">
        <v>0</v>
      </c>
      <c r="I344" s="18">
        <v>0</v>
      </c>
      <c r="J344" s="18">
        <v>0</v>
      </c>
      <c r="K344" s="18">
        <v>0</v>
      </c>
      <c r="L344" s="18">
        <v>0</v>
      </c>
      <c r="M344" s="18">
        <v>0</v>
      </c>
      <c r="N344" s="19" t="s">
        <v>2101</v>
      </c>
    </row>
    <row r="345" spans="1:14" ht="31.5" x14ac:dyDescent="0.25">
      <c r="A345" s="31" t="s">
        <v>284</v>
      </c>
      <c r="B345" s="19" t="s">
        <v>695</v>
      </c>
      <c r="C345" s="34" t="s">
        <v>696</v>
      </c>
      <c r="D345" s="18">
        <v>0</v>
      </c>
      <c r="E345" s="18">
        <v>0</v>
      </c>
      <c r="F345" s="18">
        <v>0</v>
      </c>
      <c r="G345" s="18">
        <v>0</v>
      </c>
      <c r="H345" s="18">
        <v>0</v>
      </c>
      <c r="I345" s="18">
        <v>0</v>
      </c>
      <c r="J345" s="18">
        <v>0</v>
      </c>
      <c r="K345" s="18">
        <v>0</v>
      </c>
      <c r="L345" s="18">
        <v>0</v>
      </c>
      <c r="M345" s="18">
        <v>0</v>
      </c>
      <c r="N345" s="19" t="s">
        <v>2101</v>
      </c>
    </row>
    <row r="346" spans="1:14" ht="31.5" x14ac:dyDescent="0.25">
      <c r="A346" s="31" t="s">
        <v>284</v>
      </c>
      <c r="B346" s="19" t="s">
        <v>697</v>
      </c>
      <c r="C346" s="34" t="s">
        <v>698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0</v>
      </c>
      <c r="K346" s="18">
        <v>0</v>
      </c>
      <c r="L346" s="18">
        <v>0</v>
      </c>
      <c r="M346" s="18">
        <v>0</v>
      </c>
      <c r="N346" s="19" t="s">
        <v>2101</v>
      </c>
    </row>
    <row r="347" spans="1:14" ht="31.5" x14ac:dyDescent="0.25">
      <c r="A347" s="31" t="s">
        <v>284</v>
      </c>
      <c r="B347" s="19" t="s">
        <v>699</v>
      </c>
      <c r="C347" s="34" t="s">
        <v>700</v>
      </c>
      <c r="D347" s="18">
        <v>0</v>
      </c>
      <c r="E347" s="18">
        <v>0</v>
      </c>
      <c r="F347" s="18">
        <v>0</v>
      </c>
      <c r="G347" s="18">
        <v>0</v>
      </c>
      <c r="H347" s="18">
        <v>0</v>
      </c>
      <c r="I347" s="18">
        <v>0</v>
      </c>
      <c r="J347" s="18">
        <v>0</v>
      </c>
      <c r="K347" s="18">
        <v>0</v>
      </c>
      <c r="L347" s="18">
        <v>0</v>
      </c>
      <c r="M347" s="18">
        <v>0</v>
      </c>
      <c r="N347" s="19" t="s">
        <v>2101</v>
      </c>
    </row>
    <row r="348" spans="1:14" ht="31.5" x14ac:dyDescent="0.25">
      <c r="A348" s="31" t="s">
        <v>284</v>
      </c>
      <c r="B348" s="19" t="s">
        <v>701</v>
      </c>
      <c r="C348" s="34" t="s">
        <v>702</v>
      </c>
      <c r="D348" s="18">
        <v>0</v>
      </c>
      <c r="E348" s="18">
        <v>0</v>
      </c>
      <c r="F348" s="18">
        <v>0</v>
      </c>
      <c r="G348" s="18">
        <v>0</v>
      </c>
      <c r="H348" s="18">
        <v>0</v>
      </c>
      <c r="I348" s="18">
        <v>0</v>
      </c>
      <c r="J348" s="18">
        <v>0</v>
      </c>
      <c r="K348" s="18">
        <v>0</v>
      </c>
      <c r="L348" s="18">
        <v>0</v>
      </c>
      <c r="M348" s="18">
        <v>0</v>
      </c>
      <c r="N348" s="19" t="s">
        <v>2101</v>
      </c>
    </row>
    <row r="349" spans="1:14" ht="31.5" x14ac:dyDescent="0.25">
      <c r="A349" s="31" t="s">
        <v>284</v>
      </c>
      <c r="B349" s="19" t="s">
        <v>703</v>
      </c>
      <c r="C349" s="34" t="s">
        <v>704</v>
      </c>
      <c r="D349" s="18">
        <v>0</v>
      </c>
      <c r="E349" s="18">
        <v>0</v>
      </c>
      <c r="F349" s="18">
        <v>0</v>
      </c>
      <c r="G349" s="18">
        <v>0</v>
      </c>
      <c r="H349" s="18">
        <v>0</v>
      </c>
      <c r="I349" s="18">
        <v>0</v>
      </c>
      <c r="J349" s="18">
        <v>0</v>
      </c>
      <c r="K349" s="18">
        <v>0</v>
      </c>
      <c r="L349" s="18">
        <v>0</v>
      </c>
      <c r="M349" s="18">
        <v>0</v>
      </c>
      <c r="N349" s="19" t="s">
        <v>2101</v>
      </c>
    </row>
    <row r="350" spans="1:14" ht="31.5" x14ac:dyDescent="0.25">
      <c r="A350" s="31" t="s">
        <v>284</v>
      </c>
      <c r="B350" s="19" t="s">
        <v>705</v>
      </c>
      <c r="C350" s="34" t="s">
        <v>706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0</v>
      </c>
      <c r="J350" s="18">
        <v>0</v>
      </c>
      <c r="K350" s="18">
        <v>0</v>
      </c>
      <c r="L350" s="18">
        <v>0</v>
      </c>
      <c r="M350" s="18">
        <v>0</v>
      </c>
      <c r="N350" s="19" t="s">
        <v>2101</v>
      </c>
    </row>
    <row r="351" spans="1:14" ht="31.5" x14ac:dyDescent="0.25">
      <c r="A351" s="31" t="s">
        <v>284</v>
      </c>
      <c r="B351" s="19" t="s">
        <v>707</v>
      </c>
      <c r="C351" s="34" t="s">
        <v>708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  <c r="N351" s="19" t="s">
        <v>2101</v>
      </c>
    </row>
    <row r="352" spans="1:14" ht="31.5" x14ac:dyDescent="0.25">
      <c r="A352" s="31" t="s">
        <v>284</v>
      </c>
      <c r="B352" s="19" t="s">
        <v>709</v>
      </c>
      <c r="C352" s="34" t="s">
        <v>710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  <c r="N352" s="19" t="s">
        <v>2101</v>
      </c>
    </row>
    <row r="353" spans="1:14" ht="31.5" x14ac:dyDescent="0.25">
      <c r="A353" s="31" t="s">
        <v>284</v>
      </c>
      <c r="B353" s="19" t="s">
        <v>711</v>
      </c>
      <c r="C353" s="34" t="s">
        <v>712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  <c r="N353" s="19" t="s">
        <v>2101</v>
      </c>
    </row>
    <row r="354" spans="1:14" ht="47.25" x14ac:dyDescent="0.25">
      <c r="A354" s="31" t="s">
        <v>284</v>
      </c>
      <c r="B354" s="19" t="s">
        <v>713</v>
      </c>
      <c r="C354" s="34" t="s">
        <v>714</v>
      </c>
      <c r="D354" s="18">
        <v>0</v>
      </c>
      <c r="E354" s="18">
        <v>0</v>
      </c>
      <c r="F354" s="18">
        <v>0</v>
      </c>
      <c r="G354" s="18">
        <v>0</v>
      </c>
      <c r="H354" s="18">
        <v>0</v>
      </c>
      <c r="I354" s="18">
        <v>0</v>
      </c>
      <c r="J354" s="18">
        <v>0</v>
      </c>
      <c r="K354" s="18">
        <v>0</v>
      </c>
      <c r="L354" s="18">
        <v>0</v>
      </c>
      <c r="M354" s="18">
        <v>0</v>
      </c>
      <c r="N354" s="19" t="s">
        <v>2101</v>
      </c>
    </row>
    <row r="355" spans="1:14" ht="31.5" x14ac:dyDescent="0.25">
      <c r="A355" s="31" t="s">
        <v>284</v>
      </c>
      <c r="B355" s="19" t="s">
        <v>715</v>
      </c>
      <c r="C355" s="34" t="s">
        <v>716</v>
      </c>
      <c r="D355" s="18">
        <v>2.2589999999999999</v>
      </c>
      <c r="E355" s="18">
        <v>0</v>
      </c>
      <c r="F355" s="18">
        <v>0</v>
      </c>
      <c r="G355" s="18">
        <v>0</v>
      </c>
      <c r="H355" s="18">
        <v>0</v>
      </c>
      <c r="I355" s="18">
        <v>6.60742711569E-3</v>
      </c>
      <c r="J355" s="18">
        <v>0</v>
      </c>
      <c r="K355" s="18">
        <v>0</v>
      </c>
      <c r="L355" s="18">
        <v>0</v>
      </c>
      <c r="M355" s="18">
        <v>0</v>
      </c>
      <c r="N355" s="19" t="s">
        <v>2101</v>
      </c>
    </row>
    <row r="356" spans="1:14" ht="31.5" x14ac:dyDescent="0.25">
      <c r="A356" s="31" t="s">
        <v>284</v>
      </c>
      <c r="B356" s="19" t="s">
        <v>717</v>
      </c>
      <c r="C356" s="34" t="s">
        <v>718</v>
      </c>
      <c r="D356" s="18">
        <v>4.5179999999999998</v>
      </c>
      <c r="E356" s="18">
        <v>0</v>
      </c>
      <c r="F356" s="18">
        <v>0</v>
      </c>
      <c r="G356" s="18">
        <v>0</v>
      </c>
      <c r="H356" s="18">
        <v>0</v>
      </c>
      <c r="I356" s="18">
        <v>1.321485423138E-2</v>
      </c>
      <c r="J356" s="18">
        <v>0</v>
      </c>
      <c r="K356" s="18">
        <v>0</v>
      </c>
      <c r="L356" s="18">
        <v>0</v>
      </c>
      <c r="M356" s="18">
        <v>0</v>
      </c>
      <c r="N356" s="19" t="s">
        <v>2101</v>
      </c>
    </row>
    <row r="357" spans="1:14" ht="31.5" x14ac:dyDescent="0.25">
      <c r="A357" s="31" t="s">
        <v>284</v>
      </c>
      <c r="B357" s="19" t="s">
        <v>719</v>
      </c>
      <c r="C357" s="34" t="s">
        <v>720</v>
      </c>
      <c r="D357" s="18">
        <v>1.7370000000000001</v>
      </c>
      <c r="E357" s="18">
        <v>0</v>
      </c>
      <c r="F357" s="18">
        <v>0</v>
      </c>
      <c r="G357" s="18">
        <v>0</v>
      </c>
      <c r="H357" s="18">
        <v>0</v>
      </c>
      <c r="I357" s="18">
        <v>5.0806112881599998E-3</v>
      </c>
      <c r="J357" s="18">
        <v>0</v>
      </c>
      <c r="K357" s="18">
        <v>0</v>
      </c>
      <c r="L357" s="18">
        <v>0</v>
      </c>
      <c r="M357" s="18">
        <v>0</v>
      </c>
      <c r="N357" s="19" t="s">
        <v>2101</v>
      </c>
    </row>
    <row r="358" spans="1:14" ht="31.5" x14ac:dyDescent="0.25">
      <c r="A358" s="31" t="s">
        <v>284</v>
      </c>
      <c r="B358" s="19" t="s">
        <v>721</v>
      </c>
      <c r="C358" s="34" t="s">
        <v>722</v>
      </c>
      <c r="D358" s="18">
        <v>2.6059999999999999</v>
      </c>
      <c r="E358" s="18">
        <v>0</v>
      </c>
      <c r="F358" s="18">
        <v>0</v>
      </c>
      <c r="G358" s="18">
        <v>0</v>
      </c>
      <c r="H358" s="18">
        <v>0</v>
      </c>
      <c r="I358" s="18">
        <v>7.62237939951E-3</v>
      </c>
      <c r="J358" s="18">
        <v>0</v>
      </c>
      <c r="K358" s="18">
        <v>0</v>
      </c>
      <c r="L358" s="18">
        <v>0</v>
      </c>
      <c r="M358" s="18">
        <v>0</v>
      </c>
      <c r="N358" s="19" t="s">
        <v>2101</v>
      </c>
    </row>
    <row r="359" spans="1:14" ht="31.5" x14ac:dyDescent="0.25">
      <c r="A359" s="31" t="s">
        <v>284</v>
      </c>
      <c r="B359" s="19" t="s">
        <v>723</v>
      </c>
      <c r="C359" s="34" t="s">
        <v>724</v>
      </c>
      <c r="D359" s="18">
        <v>1.7370000000000001</v>
      </c>
      <c r="E359" s="18">
        <v>0</v>
      </c>
      <c r="F359" s="18">
        <v>0</v>
      </c>
      <c r="G359" s="18">
        <v>0</v>
      </c>
      <c r="H359" s="18">
        <v>0</v>
      </c>
      <c r="I359" s="18">
        <v>5.0806112881599998E-3</v>
      </c>
      <c r="J359" s="18">
        <v>0</v>
      </c>
      <c r="K359" s="18">
        <v>0</v>
      </c>
      <c r="L359" s="18">
        <v>0</v>
      </c>
      <c r="M359" s="18">
        <v>0</v>
      </c>
      <c r="N359" s="19" t="s">
        <v>2101</v>
      </c>
    </row>
    <row r="360" spans="1:14" ht="31.5" x14ac:dyDescent="0.25">
      <c r="A360" s="31" t="s">
        <v>284</v>
      </c>
      <c r="B360" s="19" t="s">
        <v>725</v>
      </c>
      <c r="C360" s="34" t="s">
        <v>726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9" t="s">
        <v>2101</v>
      </c>
    </row>
    <row r="361" spans="1:14" x14ac:dyDescent="0.25">
      <c r="A361" s="31" t="s">
        <v>284</v>
      </c>
      <c r="B361" s="19" t="s">
        <v>727</v>
      </c>
      <c r="C361" s="34" t="s">
        <v>728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9" t="s">
        <v>2101</v>
      </c>
    </row>
    <row r="362" spans="1:14" ht="47.25" x14ac:dyDescent="0.25">
      <c r="A362" s="31" t="s">
        <v>284</v>
      </c>
      <c r="B362" s="19" t="s">
        <v>729</v>
      </c>
      <c r="C362" s="34" t="s">
        <v>730</v>
      </c>
      <c r="D362" s="18">
        <v>5.2119999999999997</v>
      </c>
      <c r="E362" s="18">
        <v>0</v>
      </c>
      <c r="F362" s="18">
        <v>0</v>
      </c>
      <c r="G362" s="18">
        <v>0</v>
      </c>
      <c r="H362" s="18">
        <v>0</v>
      </c>
      <c r="I362" s="18">
        <v>1.524475879902E-2</v>
      </c>
      <c r="J362" s="18">
        <v>0</v>
      </c>
      <c r="K362" s="18">
        <v>0</v>
      </c>
      <c r="L362" s="18">
        <v>0</v>
      </c>
      <c r="M362" s="18">
        <v>0</v>
      </c>
      <c r="N362" s="19" t="s">
        <v>2101</v>
      </c>
    </row>
    <row r="363" spans="1:14" ht="31.5" x14ac:dyDescent="0.25">
      <c r="A363" s="31" t="s">
        <v>284</v>
      </c>
      <c r="B363" s="19" t="s">
        <v>731</v>
      </c>
      <c r="C363" s="34" t="s">
        <v>732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8">
        <v>0</v>
      </c>
      <c r="K363" s="18">
        <v>0</v>
      </c>
      <c r="L363" s="18">
        <v>0</v>
      </c>
      <c r="M363" s="18">
        <v>0</v>
      </c>
      <c r="N363" s="19" t="s">
        <v>2101</v>
      </c>
    </row>
    <row r="364" spans="1:14" ht="31.5" x14ac:dyDescent="0.25">
      <c r="A364" s="31" t="s">
        <v>284</v>
      </c>
      <c r="B364" s="19" t="s">
        <v>733</v>
      </c>
      <c r="C364" s="34" t="s">
        <v>734</v>
      </c>
      <c r="D364" s="18">
        <v>0.28599999999999998</v>
      </c>
      <c r="E364" s="18">
        <v>0</v>
      </c>
      <c r="F364" s="18">
        <v>0</v>
      </c>
      <c r="G364" s="18">
        <v>0</v>
      </c>
      <c r="H364" s="18">
        <v>0</v>
      </c>
      <c r="I364" s="18">
        <v>8.3653127714999995E-4</v>
      </c>
      <c r="J364" s="18">
        <v>0</v>
      </c>
      <c r="K364" s="18">
        <v>0</v>
      </c>
      <c r="L364" s="18">
        <v>0</v>
      </c>
      <c r="M364" s="18">
        <v>0</v>
      </c>
      <c r="N364" s="19" t="s">
        <v>2101</v>
      </c>
    </row>
    <row r="365" spans="1:14" ht="31.5" x14ac:dyDescent="0.25">
      <c r="A365" s="31" t="s">
        <v>284</v>
      </c>
      <c r="B365" s="19" t="s">
        <v>735</v>
      </c>
      <c r="C365" s="34" t="s">
        <v>736</v>
      </c>
      <c r="D365" s="18">
        <v>0.28599999999999998</v>
      </c>
      <c r="E365" s="18">
        <v>0</v>
      </c>
      <c r="F365" s="18">
        <v>0</v>
      </c>
      <c r="G365" s="18">
        <v>0</v>
      </c>
      <c r="H365" s="18">
        <v>0</v>
      </c>
      <c r="I365" s="18">
        <v>8.3653127714999995E-4</v>
      </c>
      <c r="J365" s="18">
        <v>0</v>
      </c>
      <c r="K365" s="18">
        <v>0</v>
      </c>
      <c r="L365" s="18">
        <v>0</v>
      </c>
      <c r="M365" s="18">
        <v>0</v>
      </c>
      <c r="N365" s="19" t="s">
        <v>2101</v>
      </c>
    </row>
    <row r="366" spans="1:14" ht="31.5" x14ac:dyDescent="0.25">
      <c r="A366" s="31" t="s">
        <v>284</v>
      </c>
      <c r="B366" s="19" t="s">
        <v>737</v>
      </c>
      <c r="C366" s="34" t="s">
        <v>738</v>
      </c>
      <c r="D366" s="18">
        <v>0.28599999999999998</v>
      </c>
      <c r="E366" s="18">
        <v>0</v>
      </c>
      <c r="F366" s="18">
        <v>0</v>
      </c>
      <c r="G366" s="18">
        <v>0</v>
      </c>
      <c r="H366" s="18">
        <v>0</v>
      </c>
      <c r="I366" s="18">
        <v>8.3653127714999995E-4</v>
      </c>
      <c r="J366" s="18">
        <v>0</v>
      </c>
      <c r="K366" s="18">
        <v>0</v>
      </c>
      <c r="L366" s="18">
        <v>0</v>
      </c>
      <c r="M366" s="18">
        <v>0</v>
      </c>
      <c r="N366" s="19" t="s">
        <v>2101</v>
      </c>
    </row>
    <row r="367" spans="1:14" ht="31.5" x14ac:dyDescent="0.25">
      <c r="A367" s="31" t="s">
        <v>284</v>
      </c>
      <c r="B367" s="19" t="s">
        <v>739</v>
      </c>
      <c r="C367" s="34" t="s">
        <v>740</v>
      </c>
      <c r="D367" s="18">
        <v>0.28599999999999998</v>
      </c>
      <c r="E367" s="18">
        <v>0</v>
      </c>
      <c r="F367" s="18">
        <v>0</v>
      </c>
      <c r="G367" s="18">
        <v>0</v>
      </c>
      <c r="H367" s="18">
        <v>0</v>
      </c>
      <c r="I367" s="18">
        <v>8.3653127714999995E-4</v>
      </c>
      <c r="J367" s="18">
        <v>0</v>
      </c>
      <c r="K367" s="18">
        <v>0</v>
      </c>
      <c r="L367" s="18">
        <v>0</v>
      </c>
      <c r="M367" s="18">
        <v>0</v>
      </c>
      <c r="N367" s="19" t="s">
        <v>2101</v>
      </c>
    </row>
    <row r="368" spans="1:14" ht="31.5" x14ac:dyDescent="0.25">
      <c r="A368" s="31" t="s">
        <v>284</v>
      </c>
      <c r="B368" s="19" t="s">
        <v>741</v>
      </c>
      <c r="C368" s="34" t="s">
        <v>742</v>
      </c>
      <c r="D368" s="18">
        <v>0.28599999999999998</v>
      </c>
      <c r="E368" s="18">
        <v>0</v>
      </c>
      <c r="F368" s="18">
        <v>0</v>
      </c>
      <c r="G368" s="18">
        <v>0</v>
      </c>
      <c r="H368" s="18">
        <v>0</v>
      </c>
      <c r="I368" s="18">
        <v>8.3653127714999995E-4</v>
      </c>
      <c r="J368" s="18">
        <v>0</v>
      </c>
      <c r="K368" s="18">
        <v>0</v>
      </c>
      <c r="L368" s="18">
        <v>0</v>
      </c>
      <c r="M368" s="18">
        <v>0</v>
      </c>
      <c r="N368" s="19" t="s">
        <v>2101</v>
      </c>
    </row>
    <row r="369" spans="1:14" ht="31.5" x14ac:dyDescent="0.25">
      <c r="A369" s="31" t="s">
        <v>284</v>
      </c>
      <c r="B369" s="19" t="s">
        <v>743</v>
      </c>
      <c r="C369" s="34" t="s">
        <v>744</v>
      </c>
      <c r="D369" s="18">
        <v>0.28599999999999998</v>
      </c>
      <c r="E369" s="18">
        <v>0</v>
      </c>
      <c r="F369" s="18">
        <v>0</v>
      </c>
      <c r="G369" s="18">
        <v>0</v>
      </c>
      <c r="H369" s="18">
        <v>0</v>
      </c>
      <c r="I369" s="18">
        <v>8.3653127714999995E-4</v>
      </c>
      <c r="J369" s="18">
        <v>0</v>
      </c>
      <c r="K369" s="18">
        <v>0</v>
      </c>
      <c r="L369" s="18">
        <v>0</v>
      </c>
      <c r="M369" s="18">
        <v>0</v>
      </c>
      <c r="N369" s="19" t="s">
        <v>2101</v>
      </c>
    </row>
    <row r="370" spans="1:14" ht="31.5" x14ac:dyDescent="0.25">
      <c r="A370" s="31" t="s">
        <v>284</v>
      </c>
      <c r="B370" s="19" t="s">
        <v>745</v>
      </c>
      <c r="C370" s="34" t="s">
        <v>746</v>
      </c>
      <c r="D370" s="18">
        <v>0.28599999999999998</v>
      </c>
      <c r="E370" s="18">
        <v>0</v>
      </c>
      <c r="F370" s="18">
        <v>0</v>
      </c>
      <c r="G370" s="18">
        <v>0</v>
      </c>
      <c r="H370" s="18">
        <v>0</v>
      </c>
      <c r="I370" s="18">
        <v>8.3653127714999995E-4</v>
      </c>
      <c r="J370" s="18">
        <v>0</v>
      </c>
      <c r="K370" s="18">
        <v>0</v>
      </c>
      <c r="L370" s="18">
        <v>0</v>
      </c>
      <c r="M370" s="18">
        <v>0</v>
      </c>
      <c r="N370" s="19" t="s">
        <v>2101</v>
      </c>
    </row>
    <row r="371" spans="1:14" ht="31.5" x14ac:dyDescent="0.25">
      <c r="A371" s="31" t="s">
        <v>284</v>
      </c>
      <c r="B371" s="19" t="s">
        <v>747</v>
      </c>
      <c r="C371" s="34" t="s">
        <v>748</v>
      </c>
      <c r="D371" s="18">
        <v>0.28599999999999998</v>
      </c>
      <c r="E371" s="18">
        <v>0</v>
      </c>
      <c r="F371" s="18">
        <v>0</v>
      </c>
      <c r="G371" s="18">
        <v>0</v>
      </c>
      <c r="H371" s="18">
        <v>0</v>
      </c>
      <c r="I371" s="18">
        <v>8.3653127714999995E-4</v>
      </c>
      <c r="J371" s="18">
        <v>0</v>
      </c>
      <c r="K371" s="18">
        <v>0</v>
      </c>
      <c r="L371" s="18">
        <v>0</v>
      </c>
      <c r="M371" s="18">
        <v>0</v>
      </c>
      <c r="N371" s="19" t="s">
        <v>2101</v>
      </c>
    </row>
    <row r="372" spans="1:14" ht="31.5" x14ac:dyDescent="0.25">
      <c r="A372" s="31" t="s">
        <v>284</v>
      </c>
      <c r="B372" s="19" t="s">
        <v>749</v>
      </c>
      <c r="C372" s="34" t="s">
        <v>750</v>
      </c>
      <c r="D372" s="18">
        <v>0.28599999999999998</v>
      </c>
      <c r="E372" s="18">
        <v>0</v>
      </c>
      <c r="F372" s="18">
        <v>0</v>
      </c>
      <c r="G372" s="18">
        <v>0</v>
      </c>
      <c r="H372" s="18">
        <v>0</v>
      </c>
      <c r="I372" s="18">
        <v>8.3653127714999995E-4</v>
      </c>
      <c r="J372" s="18">
        <v>0</v>
      </c>
      <c r="K372" s="18">
        <v>0</v>
      </c>
      <c r="L372" s="18">
        <v>0</v>
      </c>
      <c r="M372" s="18">
        <v>0</v>
      </c>
      <c r="N372" s="19" t="s">
        <v>2101</v>
      </c>
    </row>
    <row r="373" spans="1:14" ht="47.25" x14ac:dyDescent="0.25">
      <c r="A373" s="31" t="s">
        <v>284</v>
      </c>
      <c r="B373" s="19" t="s">
        <v>751</v>
      </c>
      <c r="C373" s="34" t="s">
        <v>752</v>
      </c>
      <c r="D373" s="18">
        <v>0</v>
      </c>
      <c r="E373" s="18">
        <v>0</v>
      </c>
      <c r="F373" s="18">
        <v>0</v>
      </c>
      <c r="G373" s="18">
        <v>0</v>
      </c>
      <c r="H373" s="18">
        <v>0</v>
      </c>
      <c r="I373" s="18">
        <v>0</v>
      </c>
      <c r="J373" s="18">
        <v>0</v>
      </c>
      <c r="K373" s="18">
        <v>0</v>
      </c>
      <c r="L373" s="18">
        <v>0</v>
      </c>
      <c r="M373" s="18">
        <v>0</v>
      </c>
      <c r="N373" s="19" t="s">
        <v>2101</v>
      </c>
    </row>
    <row r="374" spans="1:14" ht="47.25" x14ac:dyDescent="0.25">
      <c r="A374" s="31" t="s">
        <v>284</v>
      </c>
      <c r="B374" s="19" t="s">
        <v>753</v>
      </c>
      <c r="C374" s="34" t="s">
        <v>754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  <c r="N374" s="19" t="s">
        <v>2101</v>
      </c>
    </row>
    <row r="375" spans="1:14" ht="31.5" x14ac:dyDescent="0.25">
      <c r="A375" s="31" t="s">
        <v>284</v>
      </c>
      <c r="B375" s="19" t="s">
        <v>755</v>
      </c>
      <c r="C375" s="34" t="s">
        <v>756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  <c r="N375" s="19" t="s">
        <v>2101</v>
      </c>
    </row>
    <row r="376" spans="1:14" ht="47.25" x14ac:dyDescent="0.25">
      <c r="A376" s="31" t="s">
        <v>284</v>
      </c>
      <c r="B376" s="19" t="s">
        <v>757</v>
      </c>
      <c r="C376" s="34" t="s">
        <v>758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  <c r="N376" s="19" t="s">
        <v>2101</v>
      </c>
    </row>
    <row r="377" spans="1:14" ht="31.5" x14ac:dyDescent="0.25">
      <c r="A377" s="31" t="s">
        <v>284</v>
      </c>
      <c r="B377" s="19" t="s">
        <v>759</v>
      </c>
      <c r="C377" s="34" t="s">
        <v>760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8">
        <v>0</v>
      </c>
      <c r="K377" s="18">
        <v>0</v>
      </c>
      <c r="L377" s="18">
        <v>0</v>
      </c>
      <c r="M377" s="18">
        <v>0</v>
      </c>
      <c r="N377" s="19" t="s">
        <v>2101</v>
      </c>
    </row>
    <row r="378" spans="1:14" ht="63" x14ac:dyDescent="0.25">
      <c r="A378" s="31" t="s">
        <v>284</v>
      </c>
      <c r="B378" s="19" t="s">
        <v>761</v>
      </c>
      <c r="C378" s="34" t="s">
        <v>762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0</v>
      </c>
      <c r="L378" s="18">
        <v>0</v>
      </c>
      <c r="M378" s="18">
        <v>0</v>
      </c>
      <c r="N378" s="19" t="s">
        <v>2101</v>
      </c>
    </row>
    <row r="379" spans="1:14" ht="31.5" x14ac:dyDescent="0.25">
      <c r="A379" s="31" t="s">
        <v>284</v>
      </c>
      <c r="B379" s="19" t="s">
        <v>763</v>
      </c>
      <c r="C379" s="34" t="s">
        <v>764</v>
      </c>
      <c r="D379" s="18">
        <v>0</v>
      </c>
      <c r="E379" s="18">
        <v>0</v>
      </c>
      <c r="F379" s="18">
        <v>0</v>
      </c>
      <c r="G379" s="18">
        <v>0</v>
      </c>
      <c r="H379" s="18">
        <v>0</v>
      </c>
      <c r="I379" s="18">
        <v>0</v>
      </c>
      <c r="J379" s="18">
        <v>0</v>
      </c>
      <c r="K379" s="18">
        <v>0</v>
      </c>
      <c r="L379" s="18">
        <v>0</v>
      </c>
      <c r="M379" s="18">
        <v>0</v>
      </c>
      <c r="N379" s="19" t="s">
        <v>2101</v>
      </c>
    </row>
    <row r="380" spans="1:14" ht="47.25" x14ac:dyDescent="0.25">
      <c r="A380" s="31" t="s">
        <v>284</v>
      </c>
      <c r="B380" s="19" t="s">
        <v>765</v>
      </c>
      <c r="C380" s="34" t="s">
        <v>766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  <c r="N380" s="19" t="s">
        <v>2101</v>
      </c>
    </row>
    <row r="381" spans="1:14" ht="47.25" x14ac:dyDescent="0.25">
      <c r="A381" s="31" t="s">
        <v>284</v>
      </c>
      <c r="B381" s="19" t="s">
        <v>767</v>
      </c>
      <c r="C381" s="34" t="s">
        <v>768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0</v>
      </c>
      <c r="N381" s="19" t="s">
        <v>2101</v>
      </c>
    </row>
    <row r="382" spans="1:14" ht="47.25" x14ac:dyDescent="0.25">
      <c r="A382" s="31" t="s">
        <v>284</v>
      </c>
      <c r="B382" s="19" t="s">
        <v>769</v>
      </c>
      <c r="C382" s="34" t="s">
        <v>770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0</v>
      </c>
      <c r="L382" s="18">
        <v>0</v>
      </c>
      <c r="M382" s="18">
        <v>0</v>
      </c>
      <c r="N382" s="19" t="s">
        <v>2101</v>
      </c>
    </row>
    <row r="383" spans="1:14" ht="78.75" x14ac:dyDescent="0.25">
      <c r="A383" s="31" t="s">
        <v>284</v>
      </c>
      <c r="B383" s="19" t="s">
        <v>771</v>
      </c>
      <c r="C383" s="34" t="s">
        <v>772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  <c r="N383" s="19" t="s">
        <v>2101</v>
      </c>
    </row>
    <row r="384" spans="1:14" ht="63" x14ac:dyDescent="0.25">
      <c r="A384" s="31" t="s">
        <v>284</v>
      </c>
      <c r="B384" s="19" t="s">
        <v>773</v>
      </c>
      <c r="C384" s="34" t="s">
        <v>774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8">
        <v>0</v>
      </c>
      <c r="K384" s="18">
        <v>0</v>
      </c>
      <c r="L384" s="18">
        <v>0</v>
      </c>
      <c r="M384" s="18">
        <v>0</v>
      </c>
      <c r="N384" s="19" t="s">
        <v>2101</v>
      </c>
    </row>
    <row r="385" spans="1:14" ht="63" x14ac:dyDescent="0.25">
      <c r="A385" s="31" t="s">
        <v>284</v>
      </c>
      <c r="B385" s="19" t="s">
        <v>775</v>
      </c>
      <c r="C385" s="34" t="s">
        <v>776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0</v>
      </c>
      <c r="L385" s="18">
        <v>0</v>
      </c>
      <c r="M385" s="18">
        <v>0</v>
      </c>
      <c r="N385" s="19" t="s">
        <v>2101</v>
      </c>
    </row>
    <row r="386" spans="1:14" ht="63" x14ac:dyDescent="0.25">
      <c r="A386" s="31" t="s">
        <v>284</v>
      </c>
      <c r="B386" s="19" t="s">
        <v>777</v>
      </c>
      <c r="C386" s="34" t="s">
        <v>778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  <c r="N386" s="19" t="s">
        <v>2101</v>
      </c>
    </row>
    <row r="387" spans="1:14" ht="63" x14ac:dyDescent="0.25">
      <c r="A387" s="31" t="s">
        <v>284</v>
      </c>
      <c r="B387" s="19" t="s">
        <v>779</v>
      </c>
      <c r="C387" s="34" t="s">
        <v>780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8">
        <v>0</v>
      </c>
      <c r="K387" s="18">
        <v>0</v>
      </c>
      <c r="L387" s="18">
        <v>0</v>
      </c>
      <c r="M387" s="18">
        <v>0</v>
      </c>
      <c r="N387" s="19" t="s">
        <v>2101</v>
      </c>
    </row>
    <row r="388" spans="1:14" ht="63" x14ac:dyDescent="0.25">
      <c r="A388" s="31" t="s">
        <v>284</v>
      </c>
      <c r="B388" s="19" t="s">
        <v>781</v>
      </c>
      <c r="C388" s="34" t="s">
        <v>782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  <c r="N388" s="19" t="s">
        <v>2101</v>
      </c>
    </row>
    <row r="389" spans="1:14" ht="63" x14ac:dyDescent="0.25">
      <c r="A389" s="31" t="s">
        <v>284</v>
      </c>
      <c r="B389" s="19" t="s">
        <v>783</v>
      </c>
      <c r="C389" s="34" t="s">
        <v>784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  <c r="N389" s="19" t="s">
        <v>2101</v>
      </c>
    </row>
    <row r="390" spans="1:14" ht="78.75" x14ac:dyDescent="0.25">
      <c r="A390" s="31" t="s">
        <v>284</v>
      </c>
      <c r="B390" s="19" t="s">
        <v>785</v>
      </c>
      <c r="C390" s="34" t="s">
        <v>786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  <c r="N390" s="19" t="s">
        <v>2101</v>
      </c>
    </row>
    <row r="391" spans="1:14" ht="31.5" x14ac:dyDescent="0.25">
      <c r="A391" s="31" t="s">
        <v>284</v>
      </c>
      <c r="B391" s="19" t="s">
        <v>787</v>
      </c>
      <c r="C391" s="34" t="s">
        <v>788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  <c r="N391" s="19" t="s">
        <v>2101</v>
      </c>
    </row>
    <row r="392" spans="1:14" ht="31.5" x14ac:dyDescent="0.25">
      <c r="A392" s="31" t="s">
        <v>284</v>
      </c>
      <c r="B392" s="19" t="s">
        <v>789</v>
      </c>
      <c r="C392" s="34" t="s">
        <v>790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  <c r="N392" s="19" t="s">
        <v>2101</v>
      </c>
    </row>
    <row r="393" spans="1:14" ht="47.25" x14ac:dyDescent="0.25">
      <c r="A393" s="31" t="s">
        <v>284</v>
      </c>
      <c r="B393" s="19" t="s">
        <v>791</v>
      </c>
      <c r="C393" s="34" t="s">
        <v>792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  <c r="N393" s="19" t="s">
        <v>2101</v>
      </c>
    </row>
    <row r="394" spans="1:14" ht="47.25" x14ac:dyDescent="0.25">
      <c r="A394" s="31" t="s">
        <v>284</v>
      </c>
      <c r="B394" s="19" t="s">
        <v>793</v>
      </c>
      <c r="C394" s="34" t="s">
        <v>794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  <c r="N394" s="19" t="s">
        <v>2101</v>
      </c>
    </row>
    <row r="395" spans="1:14" ht="31.5" x14ac:dyDescent="0.25">
      <c r="A395" s="31" t="s">
        <v>284</v>
      </c>
      <c r="B395" s="19" t="s">
        <v>795</v>
      </c>
      <c r="C395" s="34" t="s">
        <v>796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  <c r="N395" s="19" t="s">
        <v>2101</v>
      </c>
    </row>
    <row r="396" spans="1:14" ht="31.5" x14ac:dyDescent="0.25">
      <c r="A396" s="31" t="s">
        <v>284</v>
      </c>
      <c r="B396" s="19" t="s">
        <v>797</v>
      </c>
      <c r="C396" s="34" t="s">
        <v>798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  <c r="N396" s="19" t="s">
        <v>2101</v>
      </c>
    </row>
    <row r="397" spans="1:14" ht="63" x14ac:dyDescent="0.25">
      <c r="A397" s="31" t="s">
        <v>284</v>
      </c>
      <c r="B397" s="19" t="s">
        <v>799</v>
      </c>
      <c r="C397" s="34" t="s">
        <v>800</v>
      </c>
      <c r="D397" s="18">
        <v>1.7370000000000001</v>
      </c>
      <c r="E397" s="18">
        <v>0</v>
      </c>
      <c r="F397" s="18">
        <v>0</v>
      </c>
      <c r="G397" s="18">
        <v>0</v>
      </c>
      <c r="H397" s="18">
        <v>0</v>
      </c>
      <c r="I397" s="18">
        <v>5.0806112881599998E-3</v>
      </c>
      <c r="J397" s="18">
        <v>0</v>
      </c>
      <c r="K397" s="18">
        <v>0</v>
      </c>
      <c r="L397" s="18">
        <v>0</v>
      </c>
      <c r="M397" s="18">
        <v>0</v>
      </c>
      <c r="N397" s="19" t="s">
        <v>2101</v>
      </c>
    </row>
    <row r="398" spans="1:14" ht="47.25" x14ac:dyDescent="0.25">
      <c r="A398" s="31" t="s">
        <v>284</v>
      </c>
      <c r="B398" s="19" t="s">
        <v>801</v>
      </c>
      <c r="C398" s="34" t="s">
        <v>802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  <c r="N398" s="19" t="s">
        <v>2101</v>
      </c>
    </row>
    <row r="399" spans="1:14" ht="31.5" x14ac:dyDescent="0.25">
      <c r="A399" s="31" t="s">
        <v>803</v>
      </c>
      <c r="B399" s="19" t="s">
        <v>804</v>
      </c>
      <c r="C399" s="34" t="s">
        <v>58</v>
      </c>
      <c r="D399" s="18">
        <f t="shared" ref="D399:M399" si="25">IFERROR(SUM(D400,D536),"нд")</f>
        <v>0</v>
      </c>
      <c r="E399" s="18">
        <f t="shared" si="25"/>
        <v>8410.9059999999972</v>
      </c>
      <c r="F399" s="18">
        <f t="shared" si="25"/>
        <v>0</v>
      </c>
      <c r="G399" s="18">
        <f t="shared" si="25"/>
        <v>0</v>
      </c>
      <c r="H399" s="18">
        <f t="shared" si="25"/>
        <v>0</v>
      </c>
      <c r="I399" s="18">
        <f t="shared" si="25"/>
        <v>0</v>
      </c>
      <c r="J399" s="18">
        <f t="shared" si="25"/>
        <v>24.601349434243883</v>
      </c>
      <c r="K399" s="18">
        <f t="shared" si="25"/>
        <v>0</v>
      </c>
      <c r="L399" s="18">
        <f t="shared" si="25"/>
        <v>0</v>
      </c>
      <c r="M399" s="18">
        <f t="shared" si="25"/>
        <v>0</v>
      </c>
      <c r="N399" s="19" t="s">
        <v>2100</v>
      </c>
    </row>
    <row r="400" spans="1:14" x14ac:dyDescent="0.25">
      <c r="A400" s="31" t="s">
        <v>805</v>
      </c>
      <c r="B400" s="19" t="s">
        <v>806</v>
      </c>
      <c r="C400" s="34" t="s">
        <v>58</v>
      </c>
      <c r="D400" s="18">
        <f t="shared" ref="D400:M400" si="26">IFERROR(SUM(D401:D535),"нд")</f>
        <v>0</v>
      </c>
      <c r="E400" s="18">
        <f t="shared" si="26"/>
        <v>8381.9719999999979</v>
      </c>
      <c r="F400" s="18">
        <f t="shared" si="26"/>
        <v>0</v>
      </c>
      <c r="G400" s="18">
        <f t="shared" si="26"/>
        <v>0</v>
      </c>
      <c r="H400" s="18">
        <f t="shared" si="26"/>
        <v>0</v>
      </c>
      <c r="I400" s="18">
        <f t="shared" si="26"/>
        <v>0</v>
      </c>
      <c r="J400" s="18">
        <f t="shared" si="26"/>
        <v>24.516719378393741</v>
      </c>
      <c r="K400" s="18">
        <f t="shared" si="26"/>
        <v>0</v>
      </c>
      <c r="L400" s="18">
        <f t="shared" si="26"/>
        <v>0</v>
      </c>
      <c r="M400" s="18">
        <f t="shared" si="26"/>
        <v>0</v>
      </c>
      <c r="N400" s="19" t="s">
        <v>2100</v>
      </c>
    </row>
    <row r="401" spans="1:14" ht="31.5" x14ac:dyDescent="0.25">
      <c r="A401" s="31" t="s">
        <v>805</v>
      </c>
      <c r="B401" s="19" t="s">
        <v>807</v>
      </c>
      <c r="C401" s="34" t="s">
        <v>808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  <c r="N401" s="19" t="s">
        <v>2101</v>
      </c>
    </row>
    <row r="402" spans="1:14" ht="31.5" x14ac:dyDescent="0.25">
      <c r="A402" s="31" t="s">
        <v>805</v>
      </c>
      <c r="B402" s="19" t="s">
        <v>809</v>
      </c>
      <c r="C402" s="34" t="s">
        <v>810</v>
      </c>
      <c r="D402" s="18">
        <v>0</v>
      </c>
      <c r="E402" s="18">
        <v>4.8239999999999998</v>
      </c>
      <c r="F402" s="18">
        <v>0</v>
      </c>
      <c r="G402" s="18">
        <v>0</v>
      </c>
      <c r="H402" s="18">
        <v>0</v>
      </c>
      <c r="I402" s="18">
        <v>0</v>
      </c>
      <c r="J402" s="18">
        <v>1.410988419925E-2</v>
      </c>
      <c r="K402" s="18">
        <v>0</v>
      </c>
      <c r="L402" s="18">
        <v>0</v>
      </c>
      <c r="M402" s="18">
        <v>0</v>
      </c>
      <c r="N402" s="19" t="s">
        <v>2101</v>
      </c>
    </row>
    <row r="403" spans="1:14" ht="31.5" x14ac:dyDescent="0.25">
      <c r="A403" s="31" t="s">
        <v>805</v>
      </c>
      <c r="B403" s="19" t="s">
        <v>811</v>
      </c>
      <c r="C403" s="34" t="s">
        <v>812</v>
      </c>
      <c r="D403" s="18">
        <v>0</v>
      </c>
      <c r="E403" s="18">
        <v>14.4</v>
      </c>
      <c r="F403" s="18">
        <v>0</v>
      </c>
      <c r="G403" s="18">
        <v>0</v>
      </c>
      <c r="H403" s="18">
        <v>0</v>
      </c>
      <c r="I403" s="18">
        <v>0</v>
      </c>
      <c r="J403" s="18">
        <v>4.2119057311199998E-2</v>
      </c>
      <c r="K403" s="18">
        <v>0</v>
      </c>
      <c r="L403" s="18">
        <v>0</v>
      </c>
      <c r="M403" s="18">
        <v>0</v>
      </c>
      <c r="N403" s="19" t="s">
        <v>2101</v>
      </c>
    </row>
    <row r="404" spans="1:14" ht="31.5" x14ac:dyDescent="0.25">
      <c r="A404" s="31" t="s">
        <v>805</v>
      </c>
      <c r="B404" s="19" t="s">
        <v>813</v>
      </c>
      <c r="C404" s="34" t="s">
        <v>814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  <c r="N404" s="19" t="s">
        <v>2101</v>
      </c>
    </row>
    <row r="405" spans="1:14" ht="31.5" x14ac:dyDescent="0.25">
      <c r="A405" s="31" t="s">
        <v>805</v>
      </c>
      <c r="B405" s="19" t="s">
        <v>815</v>
      </c>
      <c r="C405" s="34" t="s">
        <v>816</v>
      </c>
      <c r="D405" s="18">
        <v>0</v>
      </c>
      <c r="E405" s="18">
        <v>37.704000000000001</v>
      </c>
      <c r="F405" s="18">
        <v>0</v>
      </c>
      <c r="G405" s="18">
        <v>0</v>
      </c>
      <c r="H405" s="18">
        <v>0</v>
      </c>
      <c r="I405" s="18">
        <v>0</v>
      </c>
      <c r="J405" s="18">
        <v>0.11028173172649</v>
      </c>
      <c r="K405" s="18">
        <v>0</v>
      </c>
      <c r="L405" s="18">
        <v>0</v>
      </c>
      <c r="M405" s="18">
        <v>0</v>
      </c>
      <c r="N405" s="19" t="s">
        <v>2101</v>
      </c>
    </row>
    <row r="406" spans="1:14" ht="31.5" x14ac:dyDescent="0.25">
      <c r="A406" s="31" t="s">
        <v>805</v>
      </c>
      <c r="B406" s="19" t="s">
        <v>817</v>
      </c>
      <c r="C406" s="34" t="s">
        <v>818</v>
      </c>
      <c r="D406" s="18">
        <v>0</v>
      </c>
      <c r="E406" s="18">
        <v>16.491</v>
      </c>
      <c r="F406" s="18">
        <v>0</v>
      </c>
      <c r="G406" s="18">
        <v>0</v>
      </c>
      <c r="H406" s="18">
        <v>0</v>
      </c>
      <c r="I406" s="18">
        <v>0</v>
      </c>
      <c r="J406" s="18">
        <v>4.823509542493E-2</v>
      </c>
      <c r="K406" s="18">
        <v>0</v>
      </c>
      <c r="L406" s="18">
        <v>0</v>
      </c>
      <c r="M406" s="18">
        <v>0</v>
      </c>
      <c r="N406" s="19" t="s">
        <v>2101</v>
      </c>
    </row>
    <row r="407" spans="1:14" ht="31.5" x14ac:dyDescent="0.25">
      <c r="A407" s="31" t="s">
        <v>805</v>
      </c>
      <c r="B407" s="19" t="s">
        <v>819</v>
      </c>
      <c r="C407" s="34" t="s">
        <v>820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  <c r="N407" s="19" t="s">
        <v>2101</v>
      </c>
    </row>
    <row r="408" spans="1:14" ht="31.5" x14ac:dyDescent="0.25">
      <c r="A408" s="31" t="s">
        <v>805</v>
      </c>
      <c r="B408" s="19" t="s">
        <v>821</v>
      </c>
      <c r="C408" s="34" t="s">
        <v>822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  <c r="N408" s="19" t="s">
        <v>2101</v>
      </c>
    </row>
    <row r="409" spans="1:14" ht="31.5" x14ac:dyDescent="0.25">
      <c r="A409" s="31" t="s">
        <v>805</v>
      </c>
      <c r="B409" s="19" t="s">
        <v>823</v>
      </c>
      <c r="C409" s="34" t="s">
        <v>824</v>
      </c>
      <c r="D409" s="18">
        <v>0</v>
      </c>
      <c r="E409" s="18">
        <v>39.985999999999997</v>
      </c>
      <c r="F409" s="18">
        <v>0</v>
      </c>
      <c r="G409" s="18">
        <v>0</v>
      </c>
      <c r="H409" s="18">
        <v>0</v>
      </c>
      <c r="I409" s="18">
        <v>0</v>
      </c>
      <c r="J409" s="18">
        <v>0.11695643233649999</v>
      </c>
      <c r="K409" s="18">
        <v>0</v>
      </c>
      <c r="L409" s="18">
        <v>0</v>
      </c>
      <c r="M409" s="18">
        <v>0</v>
      </c>
      <c r="N409" s="19" t="s">
        <v>2101</v>
      </c>
    </row>
    <row r="410" spans="1:14" ht="31.5" x14ac:dyDescent="0.25">
      <c r="A410" s="31" t="s">
        <v>805</v>
      </c>
      <c r="B410" s="19" t="s">
        <v>825</v>
      </c>
      <c r="C410" s="34" t="s">
        <v>826</v>
      </c>
      <c r="D410" s="18">
        <v>0</v>
      </c>
      <c r="E410" s="18">
        <v>26.757000000000001</v>
      </c>
      <c r="F410" s="18">
        <v>0</v>
      </c>
      <c r="G410" s="18">
        <v>0</v>
      </c>
      <c r="H410" s="18">
        <v>0</v>
      </c>
      <c r="I410" s="18">
        <v>0</v>
      </c>
      <c r="J410" s="18">
        <v>7.8262473366370003E-2</v>
      </c>
      <c r="K410" s="18">
        <v>0</v>
      </c>
      <c r="L410" s="18">
        <v>0</v>
      </c>
      <c r="M410" s="18">
        <v>0</v>
      </c>
      <c r="N410" s="19" t="s">
        <v>2101</v>
      </c>
    </row>
    <row r="411" spans="1:14" ht="31.5" x14ac:dyDescent="0.25">
      <c r="A411" s="31" t="s">
        <v>805</v>
      </c>
      <c r="B411" s="19" t="s">
        <v>827</v>
      </c>
      <c r="C411" s="34" t="s">
        <v>828</v>
      </c>
      <c r="D411" s="18">
        <v>0</v>
      </c>
      <c r="E411" s="18">
        <v>14.159000000000001</v>
      </c>
      <c r="F411" s="18">
        <v>0</v>
      </c>
      <c r="G411" s="18">
        <v>0</v>
      </c>
      <c r="H411" s="18">
        <v>0</v>
      </c>
      <c r="I411" s="18">
        <v>0</v>
      </c>
      <c r="J411" s="18">
        <v>4.141414808814E-2</v>
      </c>
      <c r="K411" s="18">
        <v>0</v>
      </c>
      <c r="L411" s="18">
        <v>0</v>
      </c>
      <c r="M411" s="18">
        <v>0</v>
      </c>
      <c r="N411" s="19" t="s">
        <v>2101</v>
      </c>
    </row>
    <row r="412" spans="1:14" ht="31.5" x14ac:dyDescent="0.25">
      <c r="A412" s="31" t="s">
        <v>805</v>
      </c>
      <c r="B412" s="19" t="s">
        <v>829</v>
      </c>
      <c r="C412" s="34" t="s">
        <v>830</v>
      </c>
      <c r="D412" s="18">
        <v>0</v>
      </c>
      <c r="E412" s="18">
        <v>183.40199999999999</v>
      </c>
      <c r="F412" s="18">
        <v>0</v>
      </c>
      <c r="G412" s="18">
        <v>0</v>
      </c>
      <c r="H412" s="18">
        <v>0</v>
      </c>
      <c r="I412" s="18">
        <v>0</v>
      </c>
      <c r="J412" s="18">
        <v>0.53643884367977002</v>
      </c>
      <c r="K412" s="18">
        <v>0</v>
      </c>
      <c r="L412" s="18">
        <v>0</v>
      </c>
      <c r="M412" s="18">
        <v>0</v>
      </c>
      <c r="N412" s="19" t="s">
        <v>2101</v>
      </c>
    </row>
    <row r="413" spans="1:14" ht="31.5" x14ac:dyDescent="0.25">
      <c r="A413" s="31" t="s">
        <v>805</v>
      </c>
      <c r="B413" s="19" t="s">
        <v>831</v>
      </c>
      <c r="C413" s="34" t="s">
        <v>832</v>
      </c>
      <c r="D413" s="18">
        <v>0</v>
      </c>
      <c r="E413" s="18">
        <v>464.23200000000003</v>
      </c>
      <c r="F413" s="18">
        <v>0</v>
      </c>
      <c r="G413" s="18">
        <v>0</v>
      </c>
      <c r="H413" s="18">
        <v>0</v>
      </c>
      <c r="I413" s="18">
        <v>0</v>
      </c>
      <c r="J413" s="18">
        <v>1.3578482092842299</v>
      </c>
      <c r="K413" s="18">
        <v>0</v>
      </c>
      <c r="L413" s="18">
        <v>0</v>
      </c>
      <c r="M413" s="18">
        <v>0</v>
      </c>
      <c r="N413" s="19" t="s">
        <v>2101</v>
      </c>
    </row>
    <row r="414" spans="1:14" ht="31.5" x14ac:dyDescent="0.25">
      <c r="A414" s="31" t="s">
        <v>805</v>
      </c>
      <c r="B414" s="19" t="s">
        <v>833</v>
      </c>
      <c r="C414" s="34" t="s">
        <v>834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  <c r="N414" s="19" t="s">
        <v>2101</v>
      </c>
    </row>
    <row r="415" spans="1:14" ht="31.5" x14ac:dyDescent="0.25">
      <c r="A415" s="31" t="s">
        <v>805</v>
      </c>
      <c r="B415" s="19" t="s">
        <v>835</v>
      </c>
      <c r="C415" s="34" t="s">
        <v>836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8">
        <v>0</v>
      </c>
      <c r="M415" s="18">
        <v>0</v>
      </c>
      <c r="N415" s="19" t="s">
        <v>2101</v>
      </c>
    </row>
    <row r="416" spans="1:14" ht="31.5" x14ac:dyDescent="0.25">
      <c r="A416" s="31" t="s">
        <v>805</v>
      </c>
      <c r="B416" s="19" t="s">
        <v>837</v>
      </c>
      <c r="C416" s="34" t="s">
        <v>838</v>
      </c>
      <c r="D416" s="18">
        <v>0</v>
      </c>
      <c r="E416" s="18">
        <v>0</v>
      </c>
      <c r="F416" s="18">
        <v>0</v>
      </c>
      <c r="G416" s="18">
        <v>0</v>
      </c>
      <c r="H416" s="18">
        <v>0</v>
      </c>
      <c r="I416" s="18">
        <v>0</v>
      </c>
      <c r="J416" s="18">
        <v>0</v>
      </c>
      <c r="K416" s="18">
        <v>0</v>
      </c>
      <c r="L416" s="18">
        <v>0</v>
      </c>
      <c r="M416" s="18">
        <v>0</v>
      </c>
      <c r="N416" s="19" t="s">
        <v>2101</v>
      </c>
    </row>
    <row r="417" spans="1:14" ht="47.25" x14ac:dyDescent="0.25">
      <c r="A417" s="31" t="s">
        <v>805</v>
      </c>
      <c r="B417" s="19" t="s">
        <v>839</v>
      </c>
      <c r="C417" s="34" t="s">
        <v>840</v>
      </c>
      <c r="D417" s="18">
        <v>0</v>
      </c>
      <c r="E417" s="18">
        <v>531.42399999999998</v>
      </c>
      <c r="F417" s="18">
        <v>0</v>
      </c>
      <c r="G417" s="18">
        <v>0</v>
      </c>
      <c r="H417" s="18">
        <v>0</v>
      </c>
      <c r="I417" s="18">
        <v>0</v>
      </c>
      <c r="J417" s="18">
        <v>1.5543804105935499</v>
      </c>
      <c r="K417" s="18">
        <v>0</v>
      </c>
      <c r="L417" s="18">
        <v>0</v>
      </c>
      <c r="M417" s="18">
        <v>0</v>
      </c>
      <c r="N417" s="19" t="s">
        <v>2101</v>
      </c>
    </row>
    <row r="418" spans="1:14" ht="31.5" x14ac:dyDescent="0.25">
      <c r="A418" s="31" t="s">
        <v>805</v>
      </c>
      <c r="B418" s="19" t="s">
        <v>841</v>
      </c>
      <c r="C418" s="34" t="s">
        <v>842</v>
      </c>
      <c r="D418" s="18">
        <v>0</v>
      </c>
      <c r="E418" s="18">
        <v>26.91</v>
      </c>
      <c r="F418" s="18">
        <v>0</v>
      </c>
      <c r="G418" s="18">
        <v>0</v>
      </c>
      <c r="H418" s="18">
        <v>0</v>
      </c>
      <c r="I418" s="18">
        <v>0</v>
      </c>
      <c r="J418" s="18">
        <v>7.8709988350300006E-2</v>
      </c>
      <c r="K418" s="18">
        <v>0</v>
      </c>
      <c r="L418" s="18">
        <v>0</v>
      </c>
      <c r="M418" s="18">
        <v>0</v>
      </c>
      <c r="N418" s="19" t="s">
        <v>2101</v>
      </c>
    </row>
    <row r="419" spans="1:14" ht="31.5" x14ac:dyDescent="0.25">
      <c r="A419" s="31" t="s">
        <v>805</v>
      </c>
      <c r="B419" s="19" t="s">
        <v>843</v>
      </c>
      <c r="C419" s="34" t="s">
        <v>844</v>
      </c>
      <c r="D419" s="18">
        <v>0</v>
      </c>
      <c r="E419" s="18">
        <v>85.974000000000004</v>
      </c>
      <c r="F419" s="18">
        <v>0</v>
      </c>
      <c r="G419" s="18">
        <v>0</v>
      </c>
      <c r="H419" s="18">
        <v>0</v>
      </c>
      <c r="I419" s="18">
        <v>0</v>
      </c>
      <c r="J419" s="18">
        <v>0.25146832175507</v>
      </c>
      <c r="K419" s="18">
        <v>0</v>
      </c>
      <c r="L419" s="18">
        <v>0</v>
      </c>
      <c r="M419" s="18">
        <v>0</v>
      </c>
      <c r="N419" s="19" t="s">
        <v>2101</v>
      </c>
    </row>
    <row r="420" spans="1:14" ht="31.5" x14ac:dyDescent="0.25">
      <c r="A420" s="31" t="s">
        <v>805</v>
      </c>
      <c r="B420" s="19" t="s">
        <v>845</v>
      </c>
      <c r="C420" s="34" t="s">
        <v>846</v>
      </c>
      <c r="D420" s="18">
        <v>0</v>
      </c>
      <c r="E420" s="18">
        <v>203.274</v>
      </c>
      <c r="F420" s="18">
        <v>0</v>
      </c>
      <c r="G420" s="18">
        <v>0</v>
      </c>
      <c r="H420" s="18">
        <v>0</v>
      </c>
      <c r="I420" s="18">
        <v>0</v>
      </c>
      <c r="J420" s="18">
        <v>0.59456314276921995</v>
      </c>
      <c r="K420" s="18">
        <v>0</v>
      </c>
      <c r="L420" s="18">
        <v>0</v>
      </c>
      <c r="M420" s="18">
        <v>0</v>
      </c>
      <c r="N420" s="19" t="s">
        <v>2101</v>
      </c>
    </row>
    <row r="421" spans="1:14" ht="31.5" x14ac:dyDescent="0.25">
      <c r="A421" s="31" t="s">
        <v>805</v>
      </c>
      <c r="B421" s="19" t="s">
        <v>847</v>
      </c>
      <c r="C421" s="34" t="s">
        <v>848</v>
      </c>
      <c r="D421" s="18">
        <v>0</v>
      </c>
      <c r="E421" s="18">
        <v>221.352</v>
      </c>
      <c r="F421" s="18">
        <v>0</v>
      </c>
      <c r="G421" s="18">
        <v>0</v>
      </c>
      <c r="H421" s="18">
        <v>0</v>
      </c>
      <c r="I421" s="18">
        <v>0</v>
      </c>
      <c r="J421" s="18">
        <v>0.64744010930199003</v>
      </c>
      <c r="K421" s="18">
        <v>0</v>
      </c>
      <c r="L421" s="18">
        <v>0</v>
      </c>
      <c r="M421" s="18">
        <v>0</v>
      </c>
      <c r="N421" s="19" t="s">
        <v>2101</v>
      </c>
    </row>
    <row r="422" spans="1:14" ht="31.5" x14ac:dyDescent="0.25">
      <c r="A422" s="31" t="s">
        <v>805</v>
      </c>
      <c r="B422" s="19" t="s">
        <v>849</v>
      </c>
      <c r="C422" s="34" t="s">
        <v>850</v>
      </c>
      <c r="D422" s="18">
        <v>0</v>
      </c>
      <c r="E422" s="18">
        <v>398.79199999999997</v>
      </c>
      <c r="F422" s="18">
        <v>0</v>
      </c>
      <c r="G422" s="18">
        <v>0</v>
      </c>
      <c r="H422" s="18">
        <v>0</v>
      </c>
      <c r="I422" s="18">
        <v>0</v>
      </c>
      <c r="J422" s="18">
        <v>1.1664404932811101</v>
      </c>
      <c r="K422" s="18">
        <v>0</v>
      </c>
      <c r="L422" s="18">
        <v>0</v>
      </c>
      <c r="M422" s="18">
        <v>0</v>
      </c>
      <c r="N422" s="19" t="s">
        <v>2101</v>
      </c>
    </row>
    <row r="423" spans="1:14" ht="31.5" x14ac:dyDescent="0.25">
      <c r="A423" s="31" t="s">
        <v>805</v>
      </c>
      <c r="B423" s="19" t="s">
        <v>851</v>
      </c>
      <c r="C423" s="34" t="s">
        <v>852</v>
      </c>
      <c r="D423" s="18">
        <v>0</v>
      </c>
      <c r="E423" s="18">
        <v>119.922</v>
      </c>
      <c r="F423" s="18">
        <v>0</v>
      </c>
      <c r="G423" s="18">
        <v>0</v>
      </c>
      <c r="H423" s="18">
        <v>0</v>
      </c>
      <c r="I423" s="18">
        <v>0</v>
      </c>
      <c r="J423" s="18">
        <v>0.35076399936622998</v>
      </c>
      <c r="K423" s="18">
        <v>0</v>
      </c>
      <c r="L423" s="18">
        <v>0</v>
      </c>
      <c r="M423" s="18">
        <v>0</v>
      </c>
      <c r="N423" s="19" t="s">
        <v>2101</v>
      </c>
    </row>
    <row r="424" spans="1:14" ht="31.5" x14ac:dyDescent="0.25">
      <c r="A424" s="31" t="s">
        <v>805</v>
      </c>
      <c r="B424" s="19" t="s">
        <v>853</v>
      </c>
      <c r="C424" s="34" t="s">
        <v>854</v>
      </c>
      <c r="D424" s="18">
        <v>0</v>
      </c>
      <c r="E424" s="18">
        <v>126.54600000000001</v>
      </c>
      <c r="F424" s="18">
        <v>0</v>
      </c>
      <c r="G424" s="18">
        <v>0</v>
      </c>
      <c r="H424" s="18">
        <v>0</v>
      </c>
      <c r="I424" s="18">
        <v>0</v>
      </c>
      <c r="J424" s="18">
        <v>0.37013876572937998</v>
      </c>
      <c r="K424" s="18">
        <v>0</v>
      </c>
      <c r="L424" s="18">
        <v>0</v>
      </c>
      <c r="M424" s="18">
        <v>0</v>
      </c>
      <c r="N424" s="19" t="s">
        <v>2101</v>
      </c>
    </row>
    <row r="425" spans="1:14" ht="31.5" x14ac:dyDescent="0.25">
      <c r="A425" s="31" t="s">
        <v>805</v>
      </c>
      <c r="B425" s="19" t="s">
        <v>855</v>
      </c>
      <c r="C425" s="34" t="s">
        <v>856</v>
      </c>
      <c r="D425" s="18">
        <v>0</v>
      </c>
      <c r="E425" s="18">
        <v>344.86200000000002</v>
      </c>
      <c r="F425" s="18">
        <v>0</v>
      </c>
      <c r="G425" s="18">
        <v>0</v>
      </c>
      <c r="H425" s="18">
        <v>0</v>
      </c>
      <c r="I425" s="18">
        <v>0</v>
      </c>
      <c r="J425" s="18">
        <v>1.0086987737816</v>
      </c>
      <c r="K425" s="18">
        <v>0</v>
      </c>
      <c r="L425" s="18">
        <v>0</v>
      </c>
      <c r="M425" s="18">
        <v>0</v>
      </c>
      <c r="N425" s="19" t="s">
        <v>2101</v>
      </c>
    </row>
    <row r="426" spans="1:14" ht="31.5" x14ac:dyDescent="0.25">
      <c r="A426" s="31" t="s">
        <v>805</v>
      </c>
      <c r="B426" s="19" t="s">
        <v>857</v>
      </c>
      <c r="C426" s="34" t="s">
        <v>858</v>
      </c>
      <c r="D426" s="18">
        <v>0</v>
      </c>
      <c r="E426" s="18">
        <v>295.73399999999998</v>
      </c>
      <c r="F426" s="18">
        <v>0</v>
      </c>
      <c r="G426" s="18">
        <v>0</v>
      </c>
      <c r="H426" s="18">
        <v>0</v>
      </c>
      <c r="I426" s="18">
        <v>0</v>
      </c>
      <c r="J426" s="18">
        <v>0.86500258992154999</v>
      </c>
      <c r="K426" s="18">
        <v>0</v>
      </c>
      <c r="L426" s="18">
        <v>0</v>
      </c>
      <c r="M426" s="18">
        <v>0</v>
      </c>
      <c r="N426" s="19" t="s">
        <v>2101</v>
      </c>
    </row>
    <row r="427" spans="1:14" ht="31.5" x14ac:dyDescent="0.25">
      <c r="A427" s="31" t="s">
        <v>805</v>
      </c>
      <c r="B427" s="19" t="s">
        <v>859</v>
      </c>
      <c r="C427" s="34" t="s">
        <v>860</v>
      </c>
      <c r="D427" s="18">
        <v>0</v>
      </c>
      <c r="E427" s="18">
        <v>27.6</v>
      </c>
      <c r="F427" s="18">
        <v>0</v>
      </c>
      <c r="G427" s="18">
        <v>0</v>
      </c>
      <c r="H427" s="18">
        <v>0</v>
      </c>
      <c r="I427" s="18">
        <v>0</v>
      </c>
      <c r="J427" s="18">
        <v>8.0728193179799998E-2</v>
      </c>
      <c r="K427" s="18">
        <v>0</v>
      </c>
      <c r="L427" s="18">
        <v>0</v>
      </c>
      <c r="M427" s="18">
        <v>0</v>
      </c>
      <c r="N427" s="19" t="s">
        <v>2101</v>
      </c>
    </row>
    <row r="428" spans="1:14" ht="31.5" x14ac:dyDescent="0.25">
      <c r="A428" s="31" t="s">
        <v>805</v>
      </c>
      <c r="B428" s="19" t="s">
        <v>861</v>
      </c>
      <c r="C428" s="34" t="s">
        <v>862</v>
      </c>
      <c r="D428" s="18">
        <v>0</v>
      </c>
      <c r="E428" s="18">
        <v>156.63</v>
      </c>
      <c r="F428" s="18">
        <v>0</v>
      </c>
      <c r="G428" s="18">
        <v>0</v>
      </c>
      <c r="H428" s="18">
        <v>0</v>
      </c>
      <c r="I428" s="18">
        <v>0</v>
      </c>
      <c r="J428" s="18">
        <v>0.45813249629536001</v>
      </c>
      <c r="K428" s="18">
        <v>0</v>
      </c>
      <c r="L428" s="18">
        <v>0</v>
      </c>
      <c r="M428" s="18">
        <v>0</v>
      </c>
      <c r="N428" s="19" t="s">
        <v>2101</v>
      </c>
    </row>
    <row r="429" spans="1:14" ht="31.5" x14ac:dyDescent="0.25">
      <c r="A429" s="31" t="s">
        <v>805</v>
      </c>
      <c r="B429" s="19" t="s">
        <v>863</v>
      </c>
      <c r="C429" s="34" t="s">
        <v>864</v>
      </c>
      <c r="D429" s="18">
        <v>0</v>
      </c>
      <c r="E429" s="18">
        <v>122.958</v>
      </c>
      <c r="F429" s="18">
        <v>0</v>
      </c>
      <c r="G429" s="18">
        <v>0</v>
      </c>
      <c r="H429" s="18">
        <v>0</v>
      </c>
      <c r="I429" s="18">
        <v>0</v>
      </c>
      <c r="J429" s="18">
        <v>0.359644100616</v>
      </c>
      <c r="K429" s="18">
        <v>0</v>
      </c>
      <c r="L429" s="18">
        <v>0</v>
      </c>
      <c r="M429" s="18">
        <v>0</v>
      </c>
      <c r="N429" s="19" t="s">
        <v>2101</v>
      </c>
    </row>
    <row r="430" spans="1:14" ht="31.5" x14ac:dyDescent="0.25">
      <c r="A430" s="31" t="s">
        <v>805</v>
      </c>
      <c r="B430" s="19" t="s">
        <v>865</v>
      </c>
      <c r="C430" s="34" t="s">
        <v>866</v>
      </c>
      <c r="D430" s="18">
        <v>0</v>
      </c>
      <c r="E430" s="18">
        <v>19.501999999999999</v>
      </c>
      <c r="F430" s="18">
        <v>0</v>
      </c>
      <c r="G430" s="18">
        <v>0</v>
      </c>
      <c r="H430" s="18">
        <v>0</v>
      </c>
      <c r="I430" s="18">
        <v>0</v>
      </c>
      <c r="J430" s="18">
        <v>5.7042073311320003E-2</v>
      </c>
      <c r="K430" s="18">
        <v>0</v>
      </c>
      <c r="L430" s="18">
        <v>0</v>
      </c>
      <c r="M430" s="18">
        <v>0</v>
      </c>
      <c r="N430" s="19" t="s">
        <v>2101</v>
      </c>
    </row>
    <row r="431" spans="1:14" ht="31.5" x14ac:dyDescent="0.25">
      <c r="A431" s="31" t="s">
        <v>805</v>
      </c>
      <c r="B431" s="19" t="s">
        <v>867</v>
      </c>
      <c r="C431" s="34" t="s">
        <v>868</v>
      </c>
      <c r="D431" s="18">
        <v>0</v>
      </c>
      <c r="E431" s="18">
        <v>21.439</v>
      </c>
      <c r="F431" s="18">
        <v>0</v>
      </c>
      <c r="G431" s="18">
        <v>0</v>
      </c>
      <c r="H431" s="18">
        <v>0</v>
      </c>
      <c r="I431" s="18">
        <v>0</v>
      </c>
      <c r="J431" s="18">
        <v>6.2707671506580007E-2</v>
      </c>
      <c r="K431" s="18">
        <v>0</v>
      </c>
      <c r="L431" s="18">
        <v>0</v>
      </c>
      <c r="M431" s="18">
        <v>0</v>
      </c>
      <c r="N431" s="19" t="s">
        <v>2101</v>
      </c>
    </row>
    <row r="432" spans="1:14" ht="31.5" x14ac:dyDescent="0.25">
      <c r="A432" s="31" t="s">
        <v>805</v>
      </c>
      <c r="B432" s="19" t="s">
        <v>869</v>
      </c>
      <c r="C432" s="34" t="s">
        <v>870</v>
      </c>
      <c r="D432" s="18">
        <v>0</v>
      </c>
      <c r="E432" s="18">
        <v>6.609</v>
      </c>
      <c r="F432" s="18">
        <v>0</v>
      </c>
      <c r="G432" s="18">
        <v>0</v>
      </c>
      <c r="H432" s="18">
        <v>0</v>
      </c>
      <c r="I432" s="18">
        <v>0</v>
      </c>
      <c r="J432" s="18">
        <v>1.9330892345109998E-2</v>
      </c>
      <c r="K432" s="18">
        <v>0</v>
      </c>
      <c r="L432" s="18">
        <v>0</v>
      </c>
      <c r="M432" s="18">
        <v>0</v>
      </c>
      <c r="N432" s="19" t="s">
        <v>2101</v>
      </c>
    </row>
    <row r="433" spans="1:14" ht="31.5" x14ac:dyDescent="0.25">
      <c r="A433" s="31" t="s">
        <v>805</v>
      </c>
      <c r="B433" s="19" t="s">
        <v>871</v>
      </c>
      <c r="C433" s="34" t="s">
        <v>872</v>
      </c>
      <c r="D433" s="18">
        <v>0</v>
      </c>
      <c r="E433" s="18">
        <v>46.624000000000002</v>
      </c>
      <c r="F433" s="18">
        <v>0</v>
      </c>
      <c r="G433" s="18">
        <v>0</v>
      </c>
      <c r="H433" s="18">
        <v>0</v>
      </c>
      <c r="I433" s="18">
        <v>0</v>
      </c>
      <c r="J433" s="18">
        <v>0.13637214778314999</v>
      </c>
      <c r="K433" s="18">
        <v>0</v>
      </c>
      <c r="L433" s="18">
        <v>0</v>
      </c>
      <c r="M433" s="18">
        <v>0</v>
      </c>
      <c r="N433" s="19" t="s">
        <v>2101</v>
      </c>
    </row>
    <row r="434" spans="1:14" ht="31.5" x14ac:dyDescent="0.25">
      <c r="A434" s="31" t="s">
        <v>805</v>
      </c>
      <c r="B434" s="19" t="s">
        <v>873</v>
      </c>
      <c r="C434" s="34" t="s">
        <v>874</v>
      </c>
      <c r="D434" s="18">
        <v>0</v>
      </c>
      <c r="E434" s="18">
        <v>9.9049999999999994</v>
      </c>
      <c r="F434" s="18">
        <v>0</v>
      </c>
      <c r="G434" s="18">
        <v>0</v>
      </c>
      <c r="H434" s="18">
        <v>0</v>
      </c>
      <c r="I434" s="18">
        <v>0</v>
      </c>
      <c r="J434" s="18">
        <v>2.8971476574120001E-2</v>
      </c>
      <c r="K434" s="18">
        <v>0</v>
      </c>
      <c r="L434" s="18">
        <v>0</v>
      </c>
      <c r="M434" s="18">
        <v>0</v>
      </c>
      <c r="N434" s="19" t="s">
        <v>2101</v>
      </c>
    </row>
    <row r="435" spans="1:14" ht="31.5" x14ac:dyDescent="0.25">
      <c r="A435" s="31" t="s">
        <v>805</v>
      </c>
      <c r="B435" s="19" t="s">
        <v>875</v>
      </c>
      <c r="C435" s="34" t="s">
        <v>876</v>
      </c>
      <c r="D435" s="18">
        <v>0</v>
      </c>
      <c r="E435" s="18">
        <v>33.646999999999998</v>
      </c>
      <c r="F435" s="18">
        <v>0</v>
      </c>
      <c r="G435" s="18">
        <v>0</v>
      </c>
      <c r="H435" s="18">
        <v>0</v>
      </c>
      <c r="I435" s="18">
        <v>0</v>
      </c>
      <c r="J435" s="18">
        <v>9.8415272315960006E-2</v>
      </c>
      <c r="K435" s="18">
        <v>0</v>
      </c>
      <c r="L435" s="18">
        <v>0</v>
      </c>
      <c r="M435" s="18">
        <v>0</v>
      </c>
      <c r="N435" s="19" t="s">
        <v>2101</v>
      </c>
    </row>
    <row r="436" spans="1:14" ht="47.25" x14ac:dyDescent="0.25">
      <c r="A436" s="31" t="s">
        <v>805</v>
      </c>
      <c r="B436" s="19" t="s">
        <v>877</v>
      </c>
      <c r="C436" s="34" t="s">
        <v>878</v>
      </c>
      <c r="D436" s="18">
        <v>0</v>
      </c>
      <c r="E436" s="18">
        <v>40.661000000000001</v>
      </c>
      <c r="F436" s="18">
        <v>0</v>
      </c>
      <c r="G436" s="18">
        <v>0</v>
      </c>
      <c r="H436" s="18">
        <v>0</v>
      </c>
      <c r="I436" s="18">
        <v>0</v>
      </c>
      <c r="J436" s="18">
        <v>0.11893076314796</v>
      </c>
      <c r="K436" s="18">
        <v>0</v>
      </c>
      <c r="L436" s="18">
        <v>0</v>
      </c>
      <c r="M436" s="18">
        <v>0</v>
      </c>
      <c r="N436" s="19" t="s">
        <v>2101</v>
      </c>
    </row>
    <row r="437" spans="1:14" ht="31.5" x14ac:dyDescent="0.25">
      <c r="A437" s="31" t="s">
        <v>805</v>
      </c>
      <c r="B437" s="19" t="s">
        <v>879</v>
      </c>
      <c r="C437" s="34" t="s">
        <v>880</v>
      </c>
      <c r="D437" s="18">
        <v>0</v>
      </c>
      <c r="E437" s="18">
        <v>28.965</v>
      </c>
      <c r="F437" s="18">
        <v>0</v>
      </c>
      <c r="G437" s="18">
        <v>0</v>
      </c>
      <c r="H437" s="18">
        <v>0</v>
      </c>
      <c r="I437" s="18">
        <v>0</v>
      </c>
      <c r="J437" s="18">
        <v>8.4720728820750005E-2</v>
      </c>
      <c r="K437" s="18">
        <v>0</v>
      </c>
      <c r="L437" s="18">
        <v>0</v>
      </c>
      <c r="M437" s="18">
        <v>0</v>
      </c>
      <c r="N437" s="19" t="s">
        <v>2101</v>
      </c>
    </row>
    <row r="438" spans="1:14" ht="31.5" x14ac:dyDescent="0.25">
      <c r="A438" s="31" t="s">
        <v>805</v>
      </c>
      <c r="B438" s="19" t="s">
        <v>881</v>
      </c>
      <c r="C438" s="34" t="s">
        <v>882</v>
      </c>
      <c r="D438" s="18">
        <v>0</v>
      </c>
      <c r="E438" s="18">
        <v>0</v>
      </c>
      <c r="F438" s="18">
        <v>0</v>
      </c>
      <c r="G438" s="18">
        <v>0</v>
      </c>
      <c r="H438" s="18">
        <v>0</v>
      </c>
      <c r="I438" s="18">
        <v>0</v>
      </c>
      <c r="J438" s="18">
        <v>0</v>
      </c>
      <c r="K438" s="18">
        <v>0</v>
      </c>
      <c r="L438" s="18">
        <v>0</v>
      </c>
      <c r="M438" s="18">
        <v>0</v>
      </c>
      <c r="N438" s="19" t="s">
        <v>2101</v>
      </c>
    </row>
    <row r="439" spans="1:14" ht="31.5" x14ac:dyDescent="0.25">
      <c r="A439" s="31" t="s">
        <v>805</v>
      </c>
      <c r="B439" s="19" t="s">
        <v>883</v>
      </c>
      <c r="C439" s="34" t="s">
        <v>884</v>
      </c>
      <c r="D439" s="18">
        <v>0</v>
      </c>
      <c r="E439" s="18">
        <v>12.321</v>
      </c>
      <c r="F439" s="18">
        <v>0</v>
      </c>
      <c r="G439" s="18">
        <v>0</v>
      </c>
      <c r="H439" s="18">
        <v>0</v>
      </c>
      <c r="I439" s="18">
        <v>0</v>
      </c>
      <c r="J439" s="18">
        <v>3.6038118411890002E-2</v>
      </c>
      <c r="K439" s="18">
        <v>0</v>
      </c>
      <c r="L439" s="18">
        <v>0</v>
      </c>
      <c r="M439" s="18">
        <v>0</v>
      </c>
      <c r="N439" s="19" t="s">
        <v>2101</v>
      </c>
    </row>
    <row r="440" spans="1:14" ht="31.5" x14ac:dyDescent="0.25">
      <c r="A440" s="31" t="s">
        <v>805</v>
      </c>
      <c r="B440" s="19" t="s">
        <v>885</v>
      </c>
      <c r="C440" s="34" t="s">
        <v>886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  <c r="N440" s="19" t="s">
        <v>2101</v>
      </c>
    </row>
    <row r="441" spans="1:14" ht="31.5" x14ac:dyDescent="0.25">
      <c r="A441" s="31" t="s">
        <v>805</v>
      </c>
      <c r="B441" s="19" t="s">
        <v>887</v>
      </c>
      <c r="C441" s="34" t="s">
        <v>888</v>
      </c>
      <c r="D441" s="18">
        <v>0</v>
      </c>
      <c r="E441" s="18">
        <v>24.632999999999999</v>
      </c>
      <c r="F441" s="18">
        <v>0</v>
      </c>
      <c r="G441" s="18">
        <v>0</v>
      </c>
      <c r="H441" s="18">
        <v>0</v>
      </c>
      <c r="I441" s="18">
        <v>0</v>
      </c>
      <c r="J441" s="18">
        <v>7.2049912412969999E-2</v>
      </c>
      <c r="K441" s="18">
        <v>0</v>
      </c>
      <c r="L441" s="18">
        <v>0</v>
      </c>
      <c r="M441" s="18">
        <v>0</v>
      </c>
      <c r="N441" s="19" t="s">
        <v>2101</v>
      </c>
    </row>
    <row r="442" spans="1:14" ht="31.5" x14ac:dyDescent="0.25">
      <c r="A442" s="31" t="s">
        <v>805</v>
      </c>
      <c r="B442" s="19" t="s">
        <v>889</v>
      </c>
      <c r="C442" s="34" t="s">
        <v>890</v>
      </c>
      <c r="D442" s="18">
        <v>0</v>
      </c>
      <c r="E442" s="18">
        <v>2.9569999999999999</v>
      </c>
      <c r="F442" s="18">
        <v>0</v>
      </c>
      <c r="G442" s="18">
        <v>0</v>
      </c>
      <c r="H442" s="18">
        <v>0</v>
      </c>
      <c r="I442" s="18">
        <v>0</v>
      </c>
      <c r="J442" s="18">
        <v>8.6490314214699993E-3</v>
      </c>
      <c r="K442" s="18">
        <v>0</v>
      </c>
      <c r="L442" s="18">
        <v>0</v>
      </c>
      <c r="M442" s="18">
        <v>0</v>
      </c>
      <c r="N442" s="19" t="s">
        <v>2101</v>
      </c>
    </row>
    <row r="443" spans="1:14" ht="31.5" x14ac:dyDescent="0.25">
      <c r="A443" s="31" t="s">
        <v>805</v>
      </c>
      <c r="B443" s="19" t="s">
        <v>891</v>
      </c>
      <c r="C443" s="34" t="s">
        <v>892</v>
      </c>
      <c r="D443" s="18">
        <v>0</v>
      </c>
      <c r="E443" s="18">
        <v>0.76400000000000001</v>
      </c>
      <c r="F443" s="18">
        <v>0</v>
      </c>
      <c r="G443" s="18">
        <v>0</v>
      </c>
      <c r="H443" s="18">
        <v>0</v>
      </c>
      <c r="I443" s="18">
        <v>0</v>
      </c>
      <c r="J443" s="18">
        <v>2.2346499851199999E-3</v>
      </c>
      <c r="K443" s="18">
        <v>0</v>
      </c>
      <c r="L443" s="18">
        <v>0</v>
      </c>
      <c r="M443" s="18">
        <v>0</v>
      </c>
      <c r="N443" s="19" t="s">
        <v>2101</v>
      </c>
    </row>
    <row r="444" spans="1:14" ht="31.5" x14ac:dyDescent="0.25">
      <c r="A444" s="31" t="s">
        <v>805</v>
      </c>
      <c r="B444" s="19" t="s">
        <v>893</v>
      </c>
      <c r="C444" s="34" t="s">
        <v>894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8">
        <v>0</v>
      </c>
      <c r="K444" s="18">
        <v>0</v>
      </c>
      <c r="L444" s="18">
        <v>0</v>
      </c>
      <c r="M444" s="18">
        <v>0</v>
      </c>
      <c r="N444" s="19" t="s">
        <v>2101</v>
      </c>
    </row>
    <row r="445" spans="1:14" ht="31.5" x14ac:dyDescent="0.25">
      <c r="A445" s="31" t="s">
        <v>805</v>
      </c>
      <c r="B445" s="19" t="s">
        <v>895</v>
      </c>
      <c r="C445" s="34" t="s">
        <v>896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0</v>
      </c>
      <c r="K445" s="18">
        <v>0</v>
      </c>
      <c r="L445" s="18">
        <v>0</v>
      </c>
      <c r="M445" s="18">
        <v>0</v>
      </c>
      <c r="N445" s="19" t="s">
        <v>2101</v>
      </c>
    </row>
    <row r="446" spans="1:14" ht="31.5" x14ac:dyDescent="0.25">
      <c r="A446" s="31" t="s">
        <v>805</v>
      </c>
      <c r="B446" s="19" t="s">
        <v>897</v>
      </c>
      <c r="C446" s="34" t="s">
        <v>898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8">
        <v>0</v>
      </c>
      <c r="K446" s="18">
        <v>0</v>
      </c>
      <c r="L446" s="18">
        <v>0</v>
      </c>
      <c r="M446" s="18">
        <v>0</v>
      </c>
      <c r="N446" s="19" t="s">
        <v>2101</v>
      </c>
    </row>
    <row r="447" spans="1:14" ht="31.5" x14ac:dyDescent="0.25">
      <c r="A447" s="31" t="s">
        <v>805</v>
      </c>
      <c r="B447" s="19" t="s">
        <v>899</v>
      </c>
      <c r="C447" s="34" t="s">
        <v>900</v>
      </c>
      <c r="D447" s="18">
        <v>0</v>
      </c>
      <c r="E447" s="18">
        <v>32.912999999999997</v>
      </c>
      <c r="F447" s="18">
        <v>0</v>
      </c>
      <c r="G447" s="18">
        <v>0</v>
      </c>
      <c r="H447" s="18">
        <v>0</v>
      </c>
      <c r="I447" s="18">
        <v>0</v>
      </c>
      <c r="J447" s="18">
        <v>9.6268370366909994E-2</v>
      </c>
      <c r="K447" s="18">
        <v>0</v>
      </c>
      <c r="L447" s="18">
        <v>0</v>
      </c>
      <c r="M447" s="18">
        <v>0</v>
      </c>
      <c r="N447" s="19" t="s">
        <v>2101</v>
      </c>
    </row>
    <row r="448" spans="1:14" ht="31.5" x14ac:dyDescent="0.25">
      <c r="A448" s="31" t="s">
        <v>805</v>
      </c>
      <c r="B448" s="19" t="s">
        <v>901</v>
      </c>
      <c r="C448" s="34" t="s">
        <v>902</v>
      </c>
      <c r="D448" s="18">
        <v>0</v>
      </c>
      <c r="E448" s="18">
        <v>98.049000000000007</v>
      </c>
      <c r="F448" s="18">
        <v>0</v>
      </c>
      <c r="G448" s="18">
        <v>0</v>
      </c>
      <c r="H448" s="18">
        <v>0</v>
      </c>
      <c r="I448" s="18">
        <v>0</v>
      </c>
      <c r="J448" s="18">
        <v>0.28678690627122999</v>
      </c>
      <c r="K448" s="18">
        <v>0</v>
      </c>
      <c r="L448" s="18">
        <v>0</v>
      </c>
      <c r="M448" s="18">
        <v>0</v>
      </c>
      <c r="N448" s="19" t="s">
        <v>2101</v>
      </c>
    </row>
    <row r="449" spans="1:14" ht="31.5" x14ac:dyDescent="0.25">
      <c r="A449" s="31" t="s">
        <v>805</v>
      </c>
      <c r="B449" s="19" t="s">
        <v>903</v>
      </c>
      <c r="C449" s="34" t="s">
        <v>904</v>
      </c>
      <c r="D449" s="18">
        <v>0</v>
      </c>
      <c r="E449" s="18">
        <v>34.844999999999999</v>
      </c>
      <c r="F449" s="18">
        <v>0</v>
      </c>
      <c r="G449" s="18">
        <v>0</v>
      </c>
      <c r="H449" s="18">
        <v>0</v>
      </c>
      <c r="I449" s="18">
        <v>0</v>
      </c>
      <c r="J449" s="18">
        <v>0.10191934388949001</v>
      </c>
      <c r="K449" s="18">
        <v>0</v>
      </c>
      <c r="L449" s="18">
        <v>0</v>
      </c>
      <c r="M449" s="18">
        <v>0</v>
      </c>
      <c r="N449" s="19" t="s">
        <v>2101</v>
      </c>
    </row>
    <row r="450" spans="1:14" ht="31.5" x14ac:dyDescent="0.25">
      <c r="A450" s="31" t="s">
        <v>805</v>
      </c>
      <c r="B450" s="19" t="s">
        <v>905</v>
      </c>
      <c r="C450" s="34" t="s">
        <v>906</v>
      </c>
      <c r="D450" s="18">
        <v>0</v>
      </c>
      <c r="E450" s="18">
        <v>82.11</v>
      </c>
      <c r="F450" s="18">
        <v>0</v>
      </c>
      <c r="G450" s="18">
        <v>0</v>
      </c>
      <c r="H450" s="18">
        <v>0</v>
      </c>
      <c r="I450" s="18">
        <v>0</v>
      </c>
      <c r="J450" s="18">
        <v>0.24016637470989999</v>
      </c>
      <c r="K450" s="18">
        <v>0</v>
      </c>
      <c r="L450" s="18">
        <v>0</v>
      </c>
      <c r="M450" s="18">
        <v>0</v>
      </c>
      <c r="N450" s="19" t="s">
        <v>2101</v>
      </c>
    </row>
    <row r="451" spans="1:14" ht="31.5" x14ac:dyDescent="0.25">
      <c r="A451" s="31" t="s">
        <v>805</v>
      </c>
      <c r="B451" s="19" t="s">
        <v>907</v>
      </c>
      <c r="C451" s="34" t="s">
        <v>908</v>
      </c>
      <c r="D451" s="18">
        <v>0</v>
      </c>
      <c r="E451" s="18">
        <v>106.274</v>
      </c>
      <c r="F451" s="18">
        <v>0</v>
      </c>
      <c r="G451" s="18">
        <v>0</v>
      </c>
      <c r="H451" s="18">
        <v>0</v>
      </c>
      <c r="I451" s="18">
        <v>0</v>
      </c>
      <c r="J451" s="18">
        <v>0.31084449282572002</v>
      </c>
      <c r="K451" s="18">
        <v>0</v>
      </c>
      <c r="L451" s="18">
        <v>0</v>
      </c>
      <c r="M451" s="18">
        <v>0</v>
      </c>
      <c r="N451" s="19" t="s">
        <v>2101</v>
      </c>
    </row>
    <row r="452" spans="1:14" ht="31.5" x14ac:dyDescent="0.25">
      <c r="A452" s="31" t="s">
        <v>805</v>
      </c>
      <c r="B452" s="19" t="s">
        <v>909</v>
      </c>
      <c r="C452" s="34" t="s">
        <v>910</v>
      </c>
      <c r="D452" s="18">
        <v>0</v>
      </c>
      <c r="E452" s="18">
        <v>355.62599999999998</v>
      </c>
      <c r="F452" s="18">
        <v>0</v>
      </c>
      <c r="G452" s="18">
        <v>0</v>
      </c>
      <c r="H452" s="18">
        <v>0</v>
      </c>
      <c r="I452" s="18">
        <v>0</v>
      </c>
      <c r="J452" s="18">
        <v>1.04018276912172</v>
      </c>
      <c r="K452" s="18">
        <v>0</v>
      </c>
      <c r="L452" s="18">
        <v>0</v>
      </c>
      <c r="M452" s="18">
        <v>0</v>
      </c>
      <c r="N452" s="19" t="s">
        <v>2101</v>
      </c>
    </row>
    <row r="453" spans="1:14" ht="31.5" x14ac:dyDescent="0.25">
      <c r="A453" s="31" t="s">
        <v>805</v>
      </c>
      <c r="B453" s="19" t="s">
        <v>911</v>
      </c>
      <c r="C453" s="34" t="s">
        <v>912</v>
      </c>
      <c r="D453" s="18">
        <v>0</v>
      </c>
      <c r="E453" s="18">
        <v>219.696</v>
      </c>
      <c r="F453" s="18">
        <v>0</v>
      </c>
      <c r="G453" s="18">
        <v>0</v>
      </c>
      <c r="H453" s="18">
        <v>0</v>
      </c>
      <c r="I453" s="18">
        <v>0</v>
      </c>
      <c r="J453" s="18">
        <v>0.64259641771120002</v>
      </c>
      <c r="K453" s="18">
        <v>0</v>
      </c>
      <c r="L453" s="18">
        <v>0</v>
      </c>
      <c r="M453" s="18">
        <v>0</v>
      </c>
      <c r="N453" s="19" t="s">
        <v>2101</v>
      </c>
    </row>
    <row r="454" spans="1:14" ht="31.5" x14ac:dyDescent="0.25">
      <c r="A454" s="31" t="s">
        <v>805</v>
      </c>
      <c r="B454" s="19" t="s">
        <v>913</v>
      </c>
      <c r="C454" s="34" t="s">
        <v>914</v>
      </c>
      <c r="D454" s="18">
        <v>0</v>
      </c>
      <c r="E454" s="18">
        <v>171.39599999999999</v>
      </c>
      <c r="F454" s="18">
        <v>0</v>
      </c>
      <c r="G454" s="18">
        <v>0</v>
      </c>
      <c r="H454" s="18">
        <v>0</v>
      </c>
      <c r="I454" s="18">
        <v>0</v>
      </c>
      <c r="J454" s="18">
        <v>0.50132207964654996</v>
      </c>
      <c r="K454" s="18">
        <v>0</v>
      </c>
      <c r="L454" s="18">
        <v>0</v>
      </c>
      <c r="M454" s="18">
        <v>0</v>
      </c>
      <c r="N454" s="19" t="s">
        <v>2101</v>
      </c>
    </row>
    <row r="455" spans="1:14" ht="31.5" x14ac:dyDescent="0.25">
      <c r="A455" s="31" t="s">
        <v>805</v>
      </c>
      <c r="B455" s="19" t="s">
        <v>915</v>
      </c>
      <c r="C455" s="34" t="s">
        <v>916</v>
      </c>
      <c r="D455" s="18">
        <v>0</v>
      </c>
      <c r="E455" s="18">
        <v>86.802000000000007</v>
      </c>
      <c r="F455" s="18">
        <v>0</v>
      </c>
      <c r="G455" s="18">
        <v>0</v>
      </c>
      <c r="H455" s="18">
        <v>0</v>
      </c>
      <c r="I455" s="18">
        <v>0</v>
      </c>
      <c r="J455" s="18">
        <v>0.25389016755047</v>
      </c>
      <c r="K455" s="18">
        <v>0</v>
      </c>
      <c r="L455" s="18">
        <v>0</v>
      </c>
      <c r="M455" s="18">
        <v>0</v>
      </c>
      <c r="N455" s="19" t="s">
        <v>2101</v>
      </c>
    </row>
    <row r="456" spans="1:14" ht="31.5" x14ac:dyDescent="0.25">
      <c r="A456" s="31" t="s">
        <v>805</v>
      </c>
      <c r="B456" s="19" t="s">
        <v>917</v>
      </c>
      <c r="C456" s="34" t="s">
        <v>918</v>
      </c>
      <c r="D456" s="18">
        <v>0</v>
      </c>
      <c r="E456" s="18">
        <v>0.41399999999999998</v>
      </c>
      <c r="F456" s="18">
        <v>0</v>
      </c>
      <c r="G456" s="18">
        <v>0</v>
      </c>
      <c r="H456" s="18">
        <v>0</v>
      </c>
      <c r="I456" s="18">
        <v>0</v>
      </c>
      <c r="J456" s="18">
        <v>1.2109228976899999E-3</v>
      </c>
      <c r="K456" s="18">
        <v>0</v>
      </c>
      <c r="L456" s="18">
        <v>0</v>
      </c>
      <c r="M456" s="18">
        <v>0</v>
      </c>
      <c r="N456" s="19" t="s">
        <v>2101</v>
      </c>
    </row>
    <row r="457" spans="1:14" ht="31.5" x14ac:dyDescent="0.25">
      <c r="A457" s="31" t="s">
        <v>805</v>
      </c>
      <c r="B457" s="19" t="s">
        <v>919</v>
      </c>
      <c r="C457" s="34" t="s">
        <v>920</v>
      </c>
      <c r="D457" s="18">
        <v>0</v>
      </c>
      <c r="E457" s="18">
        <v>16.835999999999999</v>
      </c>
      <c r="F457" s="18">
        <v>0</v>
      </c>
      <c r="G457" s="18">
        <v>0</v>
      </c>
      <c r="H457" s="18">
        <v>0</v>
      </c>
      <c r="I457" s="18">
        <v>0</v>
      </c>
      <c r="J457" s="18">
        <v>4.9244197839669997E-2</v>
      </c>
      <c r="K457" s="18">
        <v>0</v>
      </c>
      <c r="L457" s="18">
        <v>0</v>
      </c>
      <c r="M457" s="18">
        <v>0</v>
      </c>
      <c r="N457" s="19" t="s">
        <v>2101</v>
      </c>
    </row>
    <row r="458" spans="1:14" ht="31.5" x14ac:dyDescent="0.25">
      <c r="A458" s="31" t="s">
        <v>805</v>
      </c>
      <c r="B458" s="19" t="s">
        <v>921</v>
      </c>
      <c r="C458" s="34" t="s">
        <v>922</v>
      </c>
      <c r="D458" s="18">
        <v>0</v>
      </c>
      <c r="E458" s="18">
        <v>41.055</v>
      </c>
      <c r="F458" s="18">
        <v>0</v>
      </c>
      <c r="G458" s="18">
        <v>0</v>
      </c>
      <c r="H458" s="18">
        <v>0</v>
      </c>
      <c r="I458" s="18">
        <v>0</v>
      </c>
      <c r="J458" s="18">
        <v>0.12008318735494999</v>
      </c>
      <c r="K458" s="18">
        <v>0</v>
      </c>
      <c r="L458" s="18">
        <v>0</v>
      </c>
      <c r="M458" s="18">
        <v>0</v>
      </c>
      <c r="N458" s="19" t="s">
        <v>2101</v>
      </c>
    </row>
    <row r="459" spans="1:14" ht="31.5" x14ac:dyDescent="0.25">
      <c r="A459" s="31" t="s">
        <v>805</v>
      </c>
      <c r="B459" s="19" t="s">
        <v>923</v>
      </c>
      <c r="C459" s="34" t="s">
        <v>924</v>
      </c>
      <c r="D459" s="18">
        <v>0</v>
      </c>
      <c r="E459" s="18">
        <v>44.436</v>
      </c>
      <c r="F459" s="18">
        <v>0</v>
      </c>
      <c r="G459" s="18">
        <v>0</v>
      </c>
      <c r="H459" s="18">
        <v>0</v>
      </c>
      <c r="I459" s="18">
        <v>0</v>
      </c>
      <c r="J459" s="18">
        <v>0.12997239101947</v>
      </c>
      <c r="K459" s="18">
        <v>0</v>
      </c>
      <c r="L459" s="18">
        <v>0</v>
      </c>
      <c r="M459" s="18">
        <v>0</v>
      </c>
      <c r="N459" s="19" t="s">
        <v>2101</v>
      </c>
    </row>
    <row r="460" spans="1:14" ht="31.5" x14ac:dyDescent="0.25">
      <c r="A460" s="31" t="s">
        <v>805</v>
      </c>
      <c r="B460" s="19" t="s">
        <v>925</v>
      </c>
      <c r="C460" s="34" t="s">
        <v>926</v>
      </c>
      <c r="D460" s="18">
        <v>0</v>
      </c>
      <c r="E460" s="18">
        <v>273.24</v>
      </c>
      <c r="F460" s="18">
        <v>0</v>
      </c>
      <c r="G460" s="18">
        <v>0</v>
      </c>
      <c r="H460" s="18">
        <v>0</v>
      </c>
      <c r="I460" s="18">
        <v>0</v>
      </c>
      <c r="J460" s="18">
        <v>0.79920911248002002</v>
      </c>
      <c r="K460" s="18">
        <v>0</v>
      </c>
      <c r="L460" s="18">
        <v>0</v>
      </c>
      <c r="M460" s="18">
        <v>0</v>
      </c>
      <c r="N460" s="19" t="s">
        <v>2101</v>
      </c>
    </row>
    <row r="461" spans="1:14" ht="31.5" x14ac:dyDescent="0.25">
      <c r="A461" s="31" t="s">
        <v>805</v>
      </c>
      <c r="B461" s="19" t="s">
        <v>927</v>
      </c>
      <c r="C461" s="34" t="s">
        <v>928</v>
      </c>
      <c r="D461" s="18">
        <v>0</v>
      </c>
      <c r="E461" s="18">
        <v>134.274</v>
      </c>
      <c r="F461" s="18">
        <v>0</v>
      </c>
      <c r="G461" s="18">
        <v>0</v>
      </c>
      <c r="H461" s="18">
        <v>0</v>
      </c>
      <c r="I461" s="18">
        <v>0</v>
      </c>
      <c r="J461" s="18">
        <v>0.39274265981972001</v>
      </c>
      <c r="K461" s="18">
        <v>0</v>
      </c>
      <c r="L461" s="18">
        <v>0</v>
      </c>
      <c r="M461" s="18">
        <v>0</v>
      </c>
      <c r="N461" s="19" t="s">
        <v>2101</v>
      </c>
    </row>
    <row r="462" spans="1:14" ht="31.5" x14ac:dyDescent="0.25">
      <c r="A462" s="31" t="s">
        <v>805</v>
      </c>
      <c r="B462" s="19" t="s">
        <v>929</v>
      </c>
      <c r="C462" s="34" t="s">
        <v>930</v>
      </c>
      <c r="D462" s="18">
        <v>0</v>
      </c>
      <c r="E462" s="18">
        <v>30.084</v>
      </c>
      <c r="F462" s="18">
        <v>0</v>
      </c>
      <c r="G462" s="18">
        <v>0</v>
      </c>
      <c r="H462" s="18">
        <v>0</v>
      </c>
      <c r="I462" s="18">
        <v>0</v>
      </c>
      <c r="J462" s="18">
        <v>8.7993730565980005E-2</v>
      </c>
      <c r="K462" s="18">
        <v>0</v>
      </c>
      <c r="L462" s="18">
        <v>0</v>
      </c>
      <c r="M462" s="18">
        <v>0</v>
      </c>
      <c r="N462" s="19" t="s">
        <v>2101</v>
      </c>
    </row>
    <row r="463" spans="1:14" ht="31.5" x14ac:dyDescent="0.25">
      <c r="A463" s="31" t="s">
        <v>805</v>
      </c>
      <c r="B463" s="19" t="s">
        <v>931</v>
      </c>
      <c r="C463" s="34" t="s">
        <v>932</v>
      </c>
      <c r="D463" s="18">
        <v>0</v>
      </c>
      <c r="E463" s="18">
        <v>234.6</v>
      </c>
      <c r="F463" s="18">
        <v>0</v>
      </c>
      <c r="G463" s="18">
        <v>0</v>
      </c>
      <c r="H463" s="18">
        <v>0</v>
      </c>
      <c r="I463" s="18">
        <v>0</v>
      </c>
      <c r="J463" s="18">
        <v>0.68618964202830002</v>
      </c>
      <c r="K463" s="18">
        <v>0</v>
      </c>
      <c r="L463" s="18">
        <v>0</v>
      </c>
      <c r="M463" s="18">
        <v>0</v>
      </c>
      <c r="N463" s="19" t="s">
        <v>2101</v>
      </c>
    </row>
    <row r="464" spans="1:14" ht="31.5" x14ac:dyDescent="0.25">
      <c r="A464" s="31" t="s">
        <v>805</v>
      </c>
      <c r="B464" s="19" t="s">
        <v>933</v>
      </c>
      <c r="C464" s="34" t="s">
        <v>934</v>
      </c>
      <c r="D464" s="18">
        <v>0</v>
      </c>
      <c r="E464" s="18">
        <v>14.766</v>
      </c>
      <c r="F464" s="18">
        <v>0</v>
      </c>
      <c r="G464" s="18">
        <v>0</v>
      </c>
      <c r="H464" s="18">
        <v>0</v>
      </c>
      <c r="I464" s="18">
        <v>0</v>
      </c>
      <c r="J464" s="18">
        <v>4.3189583351189997E-2</v>
      </c>
      <c r="K464" s="18">
        <v>0</v>
      </c>
      <c r="L464" s="18">
        <v>0</v>
      </c>
      <c r="M464" s="18">
        <v>0</v>
      </c>
      <c r="N464" s="19" t="s">
        <v>2101</v>
      </c>
    </row>
    <row r="465" spans="1:14" ht="31.5" x14ac:dyDescent="0.25">
      <c r="A465" s="31" t="s">
        <v>805</v>
      </c>
      <c r="B465" s="19" t="s">
        <v>935</v>
      </c>
      <c r="C465" s="34" t="s">
        <v>936</v>
      </c>
      <c r="D465" s="18">
        <v>0</v>
      </c>
      <c r="E465" s="18">
        <v>393.3</v>
      </c>
      <c r="F465" s="18">
        <v>0</v>
      </c>
      <c r="G465" s="18">
        <v>0</v>
      </c>
      <c r="H465" s="18">
        <v>0</v>
      </c>
      <c r="I465" s="18">
        <v>0</v>
      </c>
      <c r="J465" s="18">
        <v>1.15037675281215</v>
      </c>
      <c r="K465" s="18">
        <v>0</v>
      </c>
      <c r="L465" s="18">
        <v>0</v>
      </c>
      <c r="M465" s="18">
        <v>0</v>
      </c>
      <c r="N465" s="19" t="s">
        <v>2101</v>
      </c>
    </row>
    <row r="466" spans="1:14" ht="31.5" x14ac:dyDescent="0.25">
      <c r="A466" s="31" t="s">
        <v>805</v>
      </c>
      <c r="B466" s="19" t="s">
        <v>937</v>
      </c>
      <c r="C466" s="34" t="s">
        <v>938</v>
      </c>
      <c r="D466" s="18">
        <v>0</v>
      </c>
      <c r="E466" s="18">
        <v>396.75</v>
      </c>
      <c r="F466" s="18">
        <v>0</v>
      </c>
      <c r="G466" s="18">
        <v>0</v>
      </c>
      <c r="H466" s="18">
        <v>0</v>
      </c>
      <c r="I466" s="18">
        <v>0</v>
      </c>
      <c r="J466" s="18">
        <v>1.1604677769596199</v>
      </c>
      <c r="K466" s="18">
        <v>0</v>
      </c>
      <c r="L466" s="18">
        <v>0</v>
      </c>
      <c r="M466" s="18">
        <v>0</v>
      </c>
      <c r="N466" s="19" t="s">
        <v>2101</v>
      </c>
    </row>
    <row r="467" spans="1:14" ht="31.5" x14ac:dyDescent="0.25">
      <c r="A467" s="31" t="s">
        <v>805</v>
      </c>
      <c r="B467" s="19" t="s">
        <v>939</v>
      </c>
      <c r="C467" s="34" t="s">
        <v>940</v>
      </c>
      <c r="D467" s="18">
        <v>0</v>
      </c>
      <c r="E467" s="18">
        <v>550.02700000000004</v>
      </c>
      <c r="F467" s="18">
        <v>0</v>
      </c>
      <c r="G467" s="18">
        <v>0</v>
      </c>
      <c r="H467" s="18">
        <v>0</v>
      </c>
      <c r="I467" s="18">
        <v>0</v>
      </c>
      <c r="J467" s="18">
        <v>1.60879296775745</v>
      </c>
      <c r="K467" s="18">
        <v>0</v>
      </c>
      <c r="L467" s="18">
        <v>0</v>
      </c>
      <c r="M467" s="18">
        <v>0</v>
      </c>
      <c r="N467" s="19" t="s">
        <v>2101</v>
      </c>
    </row>
    <row r="468" spans="1:14" ht="31.5" x14ac:dyDescent="0.25">
      <c r="A468" s="31" t="s">
        <v>805</v>
      </c>
      <c r="B468" s="19" t="s">
        <v>941</v>
      </c>
      <c r="C468" s="34" t="s">
        <v>942</v>
      </c>
      <c r="D468" s="18">
        <v>0</v>
      </c>
      <c r="E468" s="18">
        <v>272.21899999999999</v>
      </c>
      <c r="F468" s="18">
        <v>0</v>
      </c>
      <c r="G468" s="18">
        <v>0</v>
      </c>
      <c r="H468" s="18">
        <v>0</v>
      </c>
      <c r="I468" s="18">
        <v>0</v>
      </c>
      <c r="J468" s="18">
        <v>0.79622275431927003</v>
      </c>
      <c r="K468" s="18">
        <v>0</v>
      </c>
      <c r="L468" s="18">
        <v>0</v>
      </c>
      <c r="M468" s="18">
        <v>0</v>
      </c>
      <c r="N468" s="19" t="s">
        <v>2101</v>
      </c>
    </row>
    <row r="469" spans="1:14" ht="31.5" x14ac:dyDescent="0.25">
      <c r="A469" s="31" t="s">
        <v>805</v>
      </c>
      <c r="B469" s="19" t="s">
        <v>943</v>
      </c>
      <c r="C469" s="34" t="s">
        <v>944</v>
      </c>
      <c r="D469" s="18">
        <v>0</v>
      </c>
      <c r="E469" s="18">
        <v>239.816</v>
      </c>
      <c r="F469" s="18">
        <v>0</v>
      </c>
      <c r="G469" s="18">
        <v>0</v>
      </c>
      <c r="H469" s="18">
        <v>0</v>
      </c>
      <c r="I469" s="18">
        <v>0</v>
      </c>
      <c r="J469" s="18">
        <v>0.70144610056545997</v>
      </c>
      <c r="K469" s="18">
        <v>0</v>
      </c>
      <c r="L469" s="18">
        <v>0</v>
      </c>
      <c r="M469" s="18">
        <v>0</v>
      </c>
      <c r="N469" s="19" t="s">
        <v>2101</v>
      </c>
    </row>
    <row r="470" spans="1:14" ht="31.5" x14ac:dyDescent="0.25">
      <c r="A470" s="31" t="s">
        <v>805</v>
      </c>
      <c r="B470" s="19" t="s">
        <v>945</v>
      </c>
      <c r="C470" s="34" t="s">
        <v>946</v>
      </c>
      <c r="D470" s="18">
        <v>0</v>
      </c>
      <c r="E470" s="18">
        <v>141.44999999999999</v>
      </c>
      <c r="F470" s="18">
        <v>0</v>
      </c>
      <c r="G470" s="18">
        <v>0</v>
      </c>
      <c r="H470" s="18">
        <v>0</v>
      </c>
      <c r="I470" s="18">
        <v>0</v>
      </c>
      <c r="J470" s="18">
        <v>0.41373199004646999</v>
      </c>
      <c r="K470" s="18">
        <v>0</v>
      </c>
      <c r="L470" s="18">
        <v>0</v>
      </c>
      <c r="M470" s="18">
        <v>0</v>
      </c>
      <c r="N470" s="19" t="s">
        <v>2101</v>
      </c>
    </row>
    <row r="471" spans="1:14" ht="31.5" x14ac:dyDescent="0.25">
      <c r="A471" s="31" t="s">
        <v>805</v>
      </c>
      <c r="B471" s="19" t="s">
        <v>947</v>
      </c>
      <c r="C471" s="34" t="s">
        <v>948</v>
      </c>
      <c r="D471" s="18">
        <v>0</v>
      </c>
      <c r="E471" s="18">
        <v>135.24</v>
      </c>
      <c r="F471" s="18">
        <v>0</v>
      </c>
      <c r="G471" s="18">
        <v>0</v>
      </c>
      <c r="H471" s="18">
        <v>0</v>
      </c>
      <c r="I471" s="18">
        <v>0</v>
      </c>
      <c r="J471" s="18">
        <v>0.39556814658102002</v>
      </c>
      <c r="K471" s="18">
        <v>0</v>
      </c>
      <c r="L471" s="18">
        <v>0</v>
      </c>
      <c r="M471" s="18">
        <v>0</v>
      </c>
      <c r="N471" s="19" t="s">
        <v>2101</v>
      </c>
    </row>
    <row r="472" spans="1:14" ht="31.5" x14ac:dyDescent="0.25">
      <c r="A472" s="31" t="s">
        <v>805</v>
      </c>
      <c r="B472" s="19" t="s">
        <v>949</v>
      </c>
      <c r="C472" s="34" t="s">
        <v>950</v>
      </c>
      <c r="D472" s="18">
        <v>0</v>
      </c>
      <c r="E472" s="18">
        <v>77.28</v>
      </c>
      <c r="F472" s="18">
        <v>0</v>
      </c>
      <c r="G472" s="18">
        <v>0</v>
      </c>
      <c r="H472" s="18">
        <v>0</v>
      </c>
      <c r="I472" s="18">
        <v>0</v>
      </c>
      <c r="J472" s="18">
        <v>0.22603894090344001</v>
      </c>
      <c r="K472" s="18">
        <v>0</v>
      </c>
      <c r="L472" s="18">
        <v>0</v>
      </c>
      <c r="M472" s="18">
        <v>0</v>
      </c>
      <c r="N472" s="19" t="s">
        <v>2101</v>
      </c>
    </row>
    <row r="473" spans="1:14" ht="31.5" x14ac:dyDescent="0.25">
      <c r="A473" s="31" t="s">
        <v>805</v>
      </c>
      <c r="B473" s="19" t="s">
        <v>951</v>
      </c>
      <c r="C473" s="34" t="s">
        <v>952</v>
      </c>
      <c r="D473" s="18">
        <v>0</v>
      </c>
      <c r="E473" s="18">
        <v>121.992</v>
      </c>
      <c r="F473" s="18">
        <v>0</v>
      </c>
      <c r="G473" s="18">
        <v>0</v>
      </c>
      <c r="H473" s="18">
        <v>0</v>
      </c>
      <c r="I473" s="18">
        <v>0</v>
      </c>
      <c r="J473" s="18">
        <v>0.35681861385470998</v>
      </c>
      <c r="K473" s="18">
        <v>0</v>
      </c>
      <c r="L473" s="18">
        <v>0</v>
      </c>
      <c r="M473" s="18">
        <v>0</v>
      </c>
      <c r="N473" s="19" t="s">
        <v>2101</v>
      </c>
    </row>
    <row r="474" spans="1:14" ht="31.5" x14ac:dyDescent="0.25">
      <c r="A474" s="31" t="s">
        <v>805</v>
      </c>
      <c r="B474" s="19" t="s">
        <v>953</v>
      </c>
      <c r="C474" s="34" t="s">
        <v>954</v>
      </c>
      <c r="D474" s="18">
        <v>0</v>
      </c>
      <c r="E474" s="18">
        <v>103.5</v>
      </c>
      <c r="F474" s="18">
        <v>0</v>
      </c>
      <c r="G474" s="18">
        <v>0</v>
      </c>
      <c r="H474" s="18">
        <v>0</v>
      </c>
      <c r="I474" s="18">
        <v>0</v>
      </c>
      <c r="J474" s="18">
        <v>0.30273072442424998</v>
      </c>
      <c r="K474" s="18">
        <v>0</v>
      </c>
      <c r="L474" s="18">
        <v>0</v>
      </c>
      <c r="M474" s="18">
        <v>0</v>
      </c>
      <c r="N474" s="19" t="s">
        <v>2101</v>
      </c>
    </row>
    <row r="475" spans="1:14" ht="31.5" x14ac:dyDescent="0.25">
      <c r="A475" s="31" t="s">
        <v>805</v>
      </c>
      <c r="B475" s="19" t="s">
        <v>955</v>
      </c>
      <c r="C475" s="34" t="s">
        <v>956</v>
      </c>
      <c r="D475" s="18">
        <v>0</v>
      </c>
      <c r="E475" s="18">
        <v>35.880000000000003</v>
      </c>
      <c r="F475" s="18">
        <v>0</v>
      </c>
      <c r="G475" s="18">
        <v>0</v>
      </c>
      <c r="H475" s="18">
        <v>0</v>
      </c>
      <c r="I475" s="18">
        <v>0</v>
      </c>
      <c r="J475" s="18">
        <v>0.10494665113373999</v>
      </c>
      <c r="K475" s="18">
        <v>0</v>
      </c>
      <c r="L475" s="18">
        <v>0</v>
      </c>
      <c r="M475" s="18">
        <v>0</v>
      </c>
      <c r="N475" s="19" t="s">
        <v>2101</v>
      </c>
    </row>
    <row r="476" spans="1:14" ht="31.5" x14ac:dyDescent="0.25">
      <c r="A476" s="31" t="s">
        <v>805</v>
      </c>
      <c r="B476" s="19" t="s">
        <v>957</v>
      </c>
      <c r="C476" s="34" t="s">
        <v>958</v>
      </c>
      <c r="D476" s="18">
        <v>0</v>
      </c>
      <c r="E476" s="18">
        <v>158.69999999999999</v>
      </c>
      <c r="F476" s="18">
        <v>0</v>
      </c>
      <c r="G476" s="18">
        <v>0</v>
      </c>
      <c r="H476" s="18">
        <v>0</v>
      </c>
      <c r="I476" s="18">
        <v>0</v>
      </c>
      <c r="J476" s="18">
        <v>0.46418711078385</v>
      </c>
      <c r="K476" s="18">
        <v>0</v>
      </c>
      <c r="L476" s="18">
        <v>0</v>
      </c>
      <c r="M476" s="18">
        <v>0</v>
      </c>
      <c r="N476" s="19" t="s">
        <v>2101</v>
      </c>
    </row>
    <row r="477" spans="1:14" ht="31.5" x14ac:dyDescent="0.25">
      <c r="A477" s="31" t="s">
        <v>805</v>
      </c>
      <c r="B477" s="19" t="s">
        <v>959</v>
      </c>
      <c r="C477" s="34" t="s">
        <v>960</v>
      </c>
      <c r="D477" s="18">
        <v>0</v>
      </c>
      <c r="E477" s="18">
        <v>57.96</v>
      </c>
      <c r="F477" s="18">
        <v>0</v>
      </c>
      <c r="G477" s="18">
        <v>0</v>
      </c>
      <c r="H477" s="18">
        <v>0</v>
      </c>
      <c r="I477" s="18">
        <v>0</v>
      </c>
      <c r="J477" s="18">
        <v>0.16952920567758001</v>
      </c>
      <c r="K477" s="18">
        <v>0</v>
      </c>
      <c r="L477" s="18">
        <v>0</v>
      </c>
      <c r="M477" s="18">
        <v>0</v>
      </c>
      <c r="N477" s="19" t="s">
        <v>2101</v>
      </c>
    </row>
    <row r="478" spans="1:14" ht="78.75" x14ac:dyDescent="0.25">
      <c r="A478" s="31" t="s">
        <v>805</v>
      </c>
      <c r="B478" s="19" t="s">
        <v>961</v>
      </c>
      <c r="C478" s="34" t="s">
        <v>962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0</v>
      </c>
      <c r="L478" s="18">
        <v>0</v>
      </c>
      <c r="M478" s="18">
        <v>0</v>
      </c>
      <c r="N478" s="19" t="s">
        <v>2101</v>
      </c>
    </row>
    <row r="479" spans="1:14" ht="31.5" x14ac:dyDescent="0.25">
      <c r="A479" s="31" t="s">
        <v>805</v>
      </c>
      <c r="B479" s="19" t="s">
        <v>963</v>
      </c>
      <c r="C479" s="34" t="s">
        <v>964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9" t="s">
        <v>2101</v>
      </c>
    </row>
    <row r="480" spans="1:14" ht="31.5" x14ac:dyDescent="0.25">
      <c r="A480" s="31" t="s">
        <v>805</v>
      </c>
      <c r="B480" s="19" t="s">
        <v>965</v>
      </c>
      <c r="C480" s="34" t="s">
        <v>966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9" t="s">
        <v>2101</v>
      </c>
    </row>
    <row r="481" spans="1:14" ht="31.5" x14ac:dyDescent="0.25">
      <c r="A481" s="31" t="s">
        <v>805</v>
      </c>
      <c r="B481" s="19" t="s">
        <v>967</v>
      </c>
      <c r="C481" s="34" t="s">
        <v>968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8">
        <v>0</v>
      </c>
      <c r="K481" s="18">
        <v>0</v>
      </c>
      <c r="L481" s="18">
        <v>0</v>
      </c>
      <c r="M481" s="18">
        <v>0</v>
      </c>
      <c r="N481" s="19" t="s">
        <v>2101</v>
      </c>
    </row>
    <row r="482" spans="1:14" ht="31.5" x14ac:dyDescent="0.25">
      <c r="A482" s="31" t="s">
        <v>805</v>
      </c>
      <c r="B482" s="19" t="s">
        <v>969</v>
      </c>
      <c r="C482" s="34" t="s">
        <v>970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8">
        <v>0</v>
      </c>
      <c r="K482" s="18">
        <v>0</v>
      </c>
      <c r="L482" s="18">
        <v>0</v>
      </c>
      <c r="M482" s="18">
        <v>0</v>
      </c>
      <c r="N482" s="19" t="s">
        <v>2101</v>
      </c>
    </row>
    <row r="483" spans="1:14" ht="31.5" x14ac:dyDescent="0.25">
      <c r="A483" s="31" t="s">
        <v>805</v>
      </c>
      <c r="B483" s="19" t="s">
        <v>971</v>
      </c>
      <c r="C483" s="34" t="s">
        <v>972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8">
        <v>0</v>
      </c>
      <c r="K483" s="18">
        <v>0</v>
      </c>
      <c r="L483" s="18">
        <v>0</v>
      </c>
      <c r="M483" s="18">
        <v>0</v>
      </c>
      <c r="N483" s="19" t="s">
        <v>2101</v>
      </c>
    </row>
    <row r="484" spans="1:14" ht="31.5" x14ac:dyDescent="0.25">
      <c r="A484" s="31" t="s">
        <v>805</v>
      </c>
      <c r="B484" s="19" t="s">
        <v>973</v>
      </c>
      <c r="C484" s="34" t="s">
        <v>974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0</v>
      </c>
      <c r="N484" s="19" t="s">
        <v>2101</v>
      </c>
    </row>
    <row r="485" spans="1:14" ht="31.5" x14ac:dyDescent="0.25">
      <c r="A485" s="31" t="s">
        <v>805</v>
      </c>
      <c r="B485" s="19" t="s">
        <v>975</v>
      </c>
      <c r="C485" s="34" t="s">
        <v>976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0</v>
      </c>
      <c r="L485" s="18">
        <v>0</v>
      </c>
      <c r="M485" s="18">
        <v>0</v>
      </c>
      <c r="N485" s="19" t="s">
        <v>2101</v>
      </c>
    </row>
    <row r="486" spans="1:14" ht="31.5" x14ac:dyDescent="0.25">
      <c r="A486" s="31" t="s">
        <v>805</v>
      </c>
      <c r="B486" s="19" t="s">
        <v>977</v>
      </c>
      <c r="C486" s="34" t="s">
        <v>978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8">
        <v>0</v>
      </c>
      <c r="K486" s="18">
        <v>0</v>
      </c>
      <c r="L486" s="18">
        <v>0</v>
      </c>
      <c r="M486" s="18">
        <v>0</v>
      </c>
      <c r="N486" s="19" t="s">
        <v>2101</v>
      </c>
    </row>
    <row r="487" spans="1:14" ht="31.5" x14ac:dyDescent="0.25">
      <c r="A487" s="31" t="s">
        <v>805</v>
      </c>
      <c r="B487" s="19" t="s">
        <v>979</v>
      </c>
      <c r="C487" s="34" t="s">
        <v>980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8">
        <v>0</v>
      </c>
      <c r="K487" s="18">
        <v>0</v>
      </c>
      <c r="L487" s="18">
        <v>0</v>
      </c>
      <c r="M487" s="18">
        <v>0</v>
      </c>
      <c r="N487" s="19" t="s">
        <v>2101</v>
      </c>
    </row>
    <row r="488" spans="1:14" ht="31.5" x14ac:dyDescent="0.25">
      <c r="A488" s="31" t="s">
        <v>805</v>
      </c>
      <c r="B488" s="19" t="s">
        <v>981</v>
      </c>
      <c r="C488" s="34" t="s">
        <v>982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9" t="s">
        <v>2101</v>
      </c>
    </row>
    <row r="489" spans="1:14" ht="31.5" x14ac:dyDescent="0.25">
      <c r="A489" s="31" t="s">
        <v>805</v>
      </c>
      <c r="B489" s="19" t="s">
        <v>983</v>
      </c>
      <c r="C489" s="34" t="s">
        <v>984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  <c r="N489" s="19" t="s">
        <v>2101</v>
      </c>
    </row>
    <row r="490" spans="1:14" ht="31.5" x14ac:dyDescent="0.25">
      <c r="A490" s="31" t="s">
        <v>805</v>
      </c>
      <c r="B490" s="19" t="s">
        <v>985</v>
      </c>
      <c r="C490" s="34" t="s">
        <v>986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8">
        <v>0</v>
      </c>
      <c r="K490" s="18">
        <v>0</v>
      </c>
      <c r="L490" s="18">
        <v>0</v>
      </c>
      <c r="M490" s="18">
        <v>0</v>
      </c>
      <c r="N490" s="19" t="s">
        <v>2101</v>
      </c>
    </row>
    <row r="491" spans="1:14" ht="31.5" x14ac:dyDescent="0.25">
      <c r="A491" s="31" t="s">
        <v>805</v>
      </c>
      <c r="B491" s="19" t="s">
        <v>987</v>
      </c>
      <c r="C491" s="34" t="s">
        <v>988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8">
        <v>0</v>
      </c>
      <c r="K491" s="18">
        <v>0</v>
      </c>
      <c r="L491" s="18">
        <v>0</v>
      </c>
      <c r="M491" s="18">
        <v>0</v>
      </c>
      <c r="N491" s="19" t="s">
        <v>2101</v>
      </c>
    </row>
    <row r="492" spans="1:14" ht="31.5" x14ac:dyDescent="0.25">
      <c r="A492" s="31" t="s">
        <v>805</v>
      </c>
      <c r="B492" s="19" t="s">
        <v>989</v>
      </c>
      <c r="C492" s="34" t="s">
        <v>990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8">
        <v>0</v>
      </c>
      <c r="K492" s="18">
        <v>0</v>
      </c>
      <c r="L492" s="18">
        <v>0</v>
      </c>
      <c r="M492" s="18">
        <v>0</v>
      </c>
      <c r="N492" s="19" t="s">
        <v>2101</v>
      </c>
    </row>
    <row r="493" spans="1:14" ht="31.5" x14ac:dyDescent="0.25">
      <c r="A493" s="31" t="s">
        <v>805</v>
      </c>
      <c r="B493" s="19" t="s">
        <v>991</v>
      </c>
      <c r="C493" s="34" t="s">
        <v>992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8">
        <v>0</v>
      </c>
      <c r="K493" s="18">
        <v>0</v>
      </c>
      <c r="L493" s="18">
        <v>0</v>
      </c>
      <c r="M493" s="18">
        <v>0</v>
      </c>
      <c r="N493" s="19" t="s">
        <v>2101</v>
      </c>
    </row>
    <row r="494" spans="1:14" ht="31.5" x14ac:dyDescent="0.25">
      <c r="A494" s="31" t="s">
        <v>805</v>
      </c>
      <c r="B494" s="19" t="s">
        <v>993</v>
      </c>
      <c r="C494" s="34" t="s">
        <v>994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8">
        <v>0</v>
      </c>
      <c r="K494" s="18">
        <v>0</v>
      </c>
      <c r="L494" s="18">
        <v>0</v>
      </c>
      <c r="M494" s="18">
        <v>0</v>
      </c>
      <c r="N494" s="19" t="s">
        <v>2101</v>
      </c>
    </row>
    <row r="495" spans="1:14" ht="31.5" x14ac:dyDescent="0.25">
      <c r="A495" s="31" t="s">
        <v>805</v>
      </c>
      <c r="B495" s="19" t="s">
        <v>995</v>
      </c>
      <c r="C495" s="34" t="s">
        <v>996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0</v>
      </c>
      <c r="N495" s="19" t="s">
        <v>2101</v>
      </c>
    </row>
    <row r="496" spans="1:14" ht="31.5" x14ac:dyDescent="0.25">
      <c r="A496" s="31" t="s">
        <v>805</v>
      </c>
      <c r="B496" s="19" t="s">
        <v>997</v>
      </c>
      <c r="C496" s="34" t="s">
        <v>998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8">
        <v>0</v>
      </c>
      <c r="K496" s="18">
        <v>0</v>
      </c>
      <c r="L496" s="18">
        <v>0</v>
      </c>
      <c r="M496" s="18">
        <v>0</v>
      </c>
      <c r="N496" s="19" t="s">
        <v>2101</v>
      </c>
    </row>
    <row r="497" spans="1:14" ht="31.5" x14ac:dyDescent="0.25">
      <c r="A497" s="31" t="s">
        <v>805</v>
      </c>
      <c r="B497" s="19" t="s">
        <v>999</v>
      </c>
      <c r="C497" s="34" t="s">
        <v>1000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0</v>
      </c>
      <c r="N497" s="19" t="s">
        <v>2101</v>
      </c>
    </row>
    <row r="498" spans="1:14" ht="31.5" x14ac:dyDescent="0.25">
      <c r="A498" s="31" t="s">
        <v>805</v>
      </c>
      <c r="B498" s="19" t="s">
        <v>1001</v>
      </c>
      <c r="C498" s="34" t="s">
        <v>1002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0</v>
      </c>
      <c r="N498" s="19" t="s">
        <v>2101</v>
      </c>
    </row>
    <row r="499" spans="1:14" ht="78.75" x14ac:dyDescent="0.25">
      <c r="A499" s="31" t="s">
        <v>805</v>
      </c>
      <c r="B499" s="19" t="s">
        <v>1003</v>
      </c>
      <c r="C499" s="34" t="s">
        <v>1004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0</v>
      </c>
      <c r="N499" s="19" t="s">
        <v>2101</v>
      </c>
    </row>
    <row r="500" spans="1:14" ht="63" x14ac:dyDescent="0.25">
      <c r="A500" s="31" t="s">
        <v>805</v>
      </c>
      <c r="B500" s="19" t="s">
        <v>1005</v>
      </c>
      <c r="C500" s="34" t="s">
        <v>1006</v>
      </c>
      <c r="D500" s="18">
        <v>0</v>
      </c>
      <c r="E500" s="18">
        <v>8.4819999999999993</v>
      </c>
      <c r="F500" s="18">
        <v>0</v>
      </c>
      <c r="G500" s="18">
        <v>0</v>
      </c>
      <c r="H500" s="18">
        <v>0</v>
      </c>
      <c r="I500" s="18">
        <v>0</v>
      </c>
      <c r="J500" s="18">
        <v>2.4809294730109999E-2</v>
      </c>
      <c r="K500" s="18">
        <v>0</v>
      </c>
      <c r="L500" s="18">
        <v>0</v>
      </c>
      <c r="M500" s="18">
        <v>0</v>
      </c>
      <c r="N500" s="19" t="s">
        <v>2101</v>
      </c>
    </row>
    <row r="501" spans="1:14" ht="31.5" x14ac:dyDescent="0.25">
      <c r="A501" s="31" t="s">
        <v>805</v>
      </c>
      <c r="B501" s="19" t="s">
        <v>1007</v>
      </c>
      <c r="C501" s="34" t="s">
        <v>1008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8">
        <v>0</v>
      </c>
      <c r="K501" s="18">
        <v>0</v>
      </c>
      <c r="L501" s="18">
        <v>0</v>
      </c>
      <c r="M501" s="18">
        <v>0</v>
      </c>
      <c r="N501" s="19" t="s">
        <v>2101</v>
      </c>
    </row>
    <row r="502" spans="1:14" ht="31.5" x14ac:dyDescent="0.25">
      <c r="A502" s="31" t="s">
        <v>805</v>
      </c>
      <c r="B502" s="19" t="s">
        <v>1009</v>
      </c>
      <c r="C502" s="34" t="s">
        <v>1010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8">
        <v>0</v>
      </c>
      <c r="K502" s="18">
        <v>0</v>
      </c>
      <c r="L502" s="18">
        <v>0</v>
      </c>
      <c r="M502" s="18">
        <v>0</v>
      </c>
      <c r="N502" s="19" t="s">
        <v>2101</v>
      </c>
    </row>
    <row r="503" spans="1:14" ht="31.5" x14ac:dyDescent="0.25">
      <c r="A503" s="31" t="s">
        <v>805</v>
      </c>
      <c r="B503" s="19" t="s">
        <v>1011</v>
      </c>
      <c r="C503" s="34" t="s">
        <v>1012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  <c r="N503" s="19" t="s">
        <v>2101</v>
      </c>
    </row>
    <row r="504" spans="1:14" ht="31.5" x14ac:dyDescent="0.25">
      <c r="A504" s="31" t="s">
        <v>805</v>
      </c>
      <c r="B504" s="19" t="s">
        <v>1013</v>
      </c>
      <c r="C504" s="34" t="s">
        <v>1014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  <c r="N504" s="19" t="s">
        <v>2101</v>
      </c>
    </row>
    <row r="505" spans="1:14" ht="31.5" x14ac:dyDescent="0.25">
      <c r="A505" s="31" t="s">
        <v>805</v>
      </c>
      <c r="B505" s="19" t="s">
        <v>1015</v>
      </c>
      <c r="C505" s="34" t="s">
        <v>1016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8">
        <v>0</v>
      </c>
      <c r="K505" s="18">
        <v>0</v>
      </c>
      <c r="L505" s="18">
        <v>0</v>
      </c>
      <c r="M505" s="18">
        <v>0</v>
      </c>
      <c r="N505" s="19" t="s">
        <v>2101</v>
      </c>
    </row>
    <row r="506" spans="1:14" ht="47.25" x14ac:dyDescent="0.25">
      <c r="A506" s="31" t="s">
        <v>805</v>
      </c>
      <c r="B506" s="19" t="s">
        <v>1017</v>
      </c>
      <c r="C506" s="34" t="s">
        <v>1018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  <c r="M506" s="18">
        <v>0</v>
      </c>
      <c r="N506" s="19" t="s">
        <v>2101</v>
      </c>
    </row>
    <row r="507" spans="1:14" ht="47.25" x14ac:dyDescent="0.25">
      <c r="A507" s="31" t="s">
        <v>805</v>
      </c>
      <c r="B507" s="19" t="s">
        <v>1019</v>
      </c>
      <c r="C507" s="34" t="s">
        <v>1020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0</v>
      </c>
      <c r="N507" s="19" t="s">
        <v>2101</v>
      </c>
    </row>
    <row r="508" spans="1:14" ht="31.5" x14ac:dyDescent="0.25">
      <c r="A508" s="31" t="s">
        <v>805</v>
      </c>
      <c r="B508" s="19" t="s">
        <v>1021</v>
      </c>
      <c r="C508" s="34" t="s">
        <v>1022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0</v>
      </c>
      <c r="N508" s="19" t="s">
        <v>2101</v>
      </c>
    </row>
    <row r="509" spans="1:14" ht="47.25" x14ac:dyDescent="0.25">
      <c r="A509" s="31" t="s">
        <v>805</v>
      </c>
      <c r="B509" s="19" t="s">
        <v>1023</v>
      </c>
      <c r="C509" s="34" t="s">
        <v>1024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  <c r="N509" s="19" t="s">
        <v>2101</v>
      </c>
    </row>
    <row r="510" spans="1:14" ht="47.25" x14ac:dyDescent="0.25">
      <c r="A510" s="31" t="s">
        <v>805</v>
      </c>
      <c r="B510" s="19" t="s">
        <v>1025</v>
      </c>
      <c r="C510" s="34" t="s">
        <v>1026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0</v>
      </c>
      <c r="N510" s="19" t="s">
        <v>2101</v>
      </c>
    </row>
    <row r="511" spans="1:14" ht="63" x14ac:dyDescent="0.25">
      <c r="A511" s="31" t="s">
        <v>805</v>
      </c>
      <c r="B511" s="19" t="s">
        <v>1027</v>
      </c>
      <c r="C511" s="34" t="s">
        <v>1028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8">
        <v>0</v>
      </c>
      <c r="K511" s="18">
        <v>0</v>
      </c>
      <c r="L511" s="18">
        <v>0</v>
      </c>
      <c r="M511" s="18">
        <v>0</v>
      </c>
      <c r="N511" s="19" t="s">
        <v>2101</v>
      </c>
    </row>
    <row r="512" spans="1:14" ht="63" x14ac:dyDescent="0.25">
      <c r="A512" s="31" t="s">
        <v>805</v>
      </c>
      <c r="B512" s="19" t="s">
        <v>1029</v>
      </c>
      <c r="C512" s="34" t="s">
        <v>1030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0</v>
      </c>
      <c r="N512" s="19" t="s">
        <v>2101</v>
      </c>
    </row>
    <row r="513" spans="1:14" ht="63" x14ac:dyDescent="0.25">
      <c r="A513" s="31" t="s">
        <v>805</v>
      </c>
      <c r="B513" s="19" t="s">
        <v>1031</v>
      </c>
      <c r="C513" s="34" t="s">
        <v>1032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8">
        <v>0</v>
      </c>
      <c r="K513" s="18">
        <v>0</v>
      </c>
      <c r="L513" s="18">
        <v>0</v>
      </c>
      <c r="M513" s="18">
        <v>0</v>
      </c>
      <c r="N513" s="19" t="s">
        <v>2101</v>
      </c>
    </row>
    <row r="514" spans="1:14" ht="63" x14ac:dyDescent="0.25">
      <c r="A514" s="31" t="s">
        <v>805</v>
      </c>
      <c r="B514" s="19" t="s">
        <v>1033</v>
      </c>
      <c r="C514" s="34" t="s">
        <v>1034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0</v>
      </c>
      <c r="N514" s="19" t="s">
        <v>2101</v>
      </c>
    </row>
    <row r="515" spans="1:14" ht="63" x14ac:dyDescent="0.25">
      <c r="A515" s="31" t="s">
        <v>805</v>
      </c>
      <c r="B515" s="19" t="s">
        <v>1035</v>
      </c>
      <c r="C515" s="34" t="s">
        <v>1036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  <c r="N515" s="19" t="s">
        <v>2101</v>
      </c>
    </row>
    <row r="516" spans="1:14" ht="63" x14ac:dyDescent="0.25">
      <c r="A516" s="31" t="s">
        <v>805</v>
      </c>
      <c r="B516" s="19" t="s">
        <v>1037</v>
      </c>
      <c r="C516" s="34" t="s">
        <v>1038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  <c r="N516" s="19" t="s">
        <v>2101</v>
      </c>
    </row>
    <row r="517" spans="1:14" ht="63" x14ac:dyDescent="0.25">
      <c r="A517" s="31" t="s">
        <v>805</v>
      </c>
      <c r="B517" s="19" t="s">
        <v>1039</v>
      </c>
      <c r="C517" s="34" t="s">
        <v>1040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8">
        <v>0</v>
      </c>
      <c r="K517" s="18">
        <v>0</v>
      </c>
      <c r="L517" s="18">
        <v>0</v>
      </c>
      <c r="M517" s="18">
        <v>0</v>
      </c>
      <c r="N517" s="19" t="s">
        <v>2101</v>
      </c>
    </row>
    <row r="518" spans="1:14" ht="63" x14ac:dyDescent="0.25">
      <c r="A518" s="31" t="s">
        <v>805</v>
      </c>
      <c r="B518" s="19" t="s">
        <v>1041</v>
      </c>
      <c r="C518" s="34" t="s">
        <v>1042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0</v>
      </c>
      <c r="N518" s="19" t="s">
        <v>2101</v>
      </c>
    </row>
    <row r="519" spans="1:14" ht="63" x14ac:dyDescent="0.25">
      <c r="A519" s="31" t="s">
        <v>805</v>
      </c>
      <c r="B519" s="19" t="s">
        <v>1043</v>
      </c>
      <c r="C519" s="34" t="s">
        <v>1044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  <c r="N519" s="19" t="s">
        <v>2101</v>
      </c>
    </row>
    <row r="520" spans="1:14" ht="47.25" x14ac:dyDescent="0.25">
      <c r="A520" s="31" t="s">
        <v>805</v>
      </c>
      <c r="B520" s="19" t="s">
        <v>1045</v>
      </c>
      <c r="C520" s="34" t="s">
        <v>1046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8">
        <v>0</v>
      </c>
      <c r="K520" s="18">
        <v>0</v>
      </c>
      <c r="L520" s="18">
        <v>0</v>
      </c>
      <c r="M520" s="18">
        <v>0</v>
      </c>
      <c r="N520" s="19" t="s">
        <v>2101</v>
      </c>
    </row>
    <row r="521" spans="1:14" ht="63" x14ac:dyDescent="0.25">
      <c r="A521" s="31" t="s">
        <v>805</v>
      </c>
      <c r="B521" s="19" t="s">
        <v>1047</v>
      </c>
      <c r="C521" s="34" t="s">
        <v>1048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8">
        <v>0</v>
      </c>
      <c r="K521" s="18">
        <v>0</v>
      </c>
      <c r="L521" s="18">
        <v>0</v>
      </c>
      <c r="M521" s="18">
        <v>0</v>
      </c>
      <c r="N521" s="19" t="s">
        <v>2101</v>
      </c>
    </row>
    <row r="522" spans="1:14" ht="47.25" x14ac:dyDescent="0.25">
      <c r="A522" s="31" t="s">
        <v>805</v>
      </c>
      <c r="B522" s="19" t="s">
        <v>1049</v>
      </c>
      <c r="C522" s="34" t="s">
        <v>1050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8">
        <v>0</v>
      </c>
      <c r="K522" s="18">
        <v>0</v>
      </c>
      <c r="L522" s="18">
        <v>0</v>
      </c>
      <c r="M522" s="18">
        <v>0</v>
      </c>
      <c r="N522" s="19" t="s">
        <v>2101</v>
      </c>
    </row>
    <row r="523" spans="1:14" ht="63" x14ac:dyDescent="0.25">
      <c r="A523" s="31" t="s">
        <v>805</v>
      </c>
      <c r="B523" s="19" t="s">
        <v>1051</v>
      </c>
      <c r="C523" s="34" t="s">
        <v>1052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  <c r="N523" s="19" t="s">
        <v>2101</v>
      </c>
    </row>
    <row r="524" spans="1:14" ht="47.25" x14ac:dyDescent="0.25">
      <c r="A524" s="31" t="s">
        <v>805</v>
      </c>
      <c r="B524" s="19" t="s">
        <v>1053</v>
      </c>
      <c r="C524" s="34" t="s">
        <v>1054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8">
        <v>0</v>
      </c>
      <c r="K524" s="18">
        <v>0</v>
      </c>
      <c r="L524" s="18">
        <v>0</v>
      </c>
      <c r="M524" s="18">
        <v>0</v>
      </c>
      <c r="N524" s="19" t="s">
        <v>2101</v>
      </c>
    </row>
    <row r="525" spans="1:14" ht="47.25" x14ac:dyDescent="0.25">
      <c r="A525" s="31" t="s">
        <v>805</v>
      </c>
      <c r="B525" s="19" t="s">
        <v>1055</v>
      </c>
      <c r="C525" s="34" t="s">
        <v>1056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8">
        <v>0</v>
      </c>
      <c r="K525" s="18">
        <v>0</v>
      </c>
      <c r="L525" s="18">
        <v>0</v>
      </c>
      <c r="M525" s="18">
        <v>0</v>
      </c>
      <c r="N525" s="19" t="s">
        <v>2101</v>
      </c>
    </row>
    <row r="526" spans="1:14" ht="31.5" x14ac:dyDescent="0.25">
      <c r="A526" s="31" t="s">
        <v>805</v>
      </c>
      <c r="B526" s="19" t="s">
        <v>1057</v>
      </c>
      <c r="C526" s="34" t="s">
        <v>1058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0</v>
      </c>
      <c r="N526" s="19" t="s">
        <v>2101</v>
      </c>
    </row>
    <row r="527" spans="1:14" ht="94.5" x14ac:dyDescent="0.25">
      <c r="A527" s="31" t="s">
        <v>805</v>
      </c>
      <c r="B527" s="19" t="s">
        <v>1059</v>
      </c>
      <c r="C527" s="34" t="s">
        <v>1060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8">
        <v>0</v>
      </c>
      <c r="K527" s="18">
        <v>0</v>
      </c>
      <c r="L527" s="18">
        <v>0</v>
      </c>
      <c r="M527" s="18">
        <v>0</v>
      </c>
      <c r="N527" s="19" t="s">
        <v>2101</v>
      </c>
    </row>
    <row r="528" spans="1:14" ht="63" x14ac:dyDescent="0.25">
      <c r="A528" s="31" t="s">
        <v>805</v>
      </c>
      <c r="B528" s="19" t="s">
        <v>1061</v>
      </c>
      <c r="C528" s="34" t="s">
        <v>1062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8">
        <v>0</v>
      </c>
      <c r="K528" s="18">
        <v>0</v>
      </c>
      <c r="L528" s="18">
        <v>0</v>
      </c>
      <c r="M528" s="18">
        <v>0</v>
      </c>
      <c r="N528" s="19" t="s">
        <v>2101</v>
      </c>
    </row>
    <row r="529" spans="1:14" ht="63" x14ac:dyDescent="0.25">
      <c r="A529" s="31" t="s">
        <v>805</v>
      </c>
      <c r="B529" s="19" t="s">
        <v>1063</v>
      </c>
      <c r="C529" s="34" t="s">
        <v>1064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8">
        <v>0</v>
      </c>
      <c r="K529" s="18">
        <v>0</v>
      </c>
      <c r="L529" s="18">
        <v>0</v>
      </c>
      <c r="M529" s="18">
        <v>0</v>
      </c>
      <c r="N529" s="19" t="s">
        <v>2101</v>
      </c>
    </row>
    <row r="530" spans="1:14" ht="63" x14ac:dyDescent="0.25">
      <c r="A530" s="31" t="s">
        <v>805</v>
      </c>
      <c r="B530" s="19" t="s">
        <v>1065</v>
      </c>
      <c r="C530" s="34" t="s">
        <v>1066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8">
        <v>0</v>
      </c>
      <c r="K530" s="18">
        <v>0</v>
      </c>
      <c r="L530" s="18">
        <v>0</v>
      </c>
      <c r="M530" s="18">
        <v>0</v>
      </c>
      <c r="N530" s="19" t="s">
        <v>2101</v>
      </c>
    </row>
    <row r="531" spans="1:14" ht="47.25" x14ac:dyDescent="0.25">
      <c r="A531" s="31" t="s">
        <v>805</v>
      </c>
      <c r="B531" s="19" t="s">
        <v>1067</v>
      </c>
      <c r="C531" s="34" t="s">
        <v>1068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8">
        <v>0</v>
      </c>
      <c r="M531" s="18">
        <v>0</v>
      </c>
      <c r="N531" s="19" t="s">
        <v>2101</v>
      </c>
    </row>
    <row r="532" spans="1:14" ht="63" x14ac:dyDescent="0.25">
      <c r="A532" s="31" t="s">
        <v>805</v>
      </c>
      <c r="B532" s="19" t="s">
        <v>1069</v>
      </c>
      <c r="C532" s="34" t="s">
        <v>1070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8">
        <v>0</v>
      </c>
      <c r="K532" s="18">
        <v>0</v>
      </c>
      <c r="L532" s="18">
        <v>0</v>
      </c>
      <c r="M532" s="18">
        <v>0</v>
      </c>
      <c r="N532" s="19" t="s">
        <v>2101</v>
      </c>
    </row>
    <row r="533" spans="1:14" ht="94.5" x14ac:dyDescent="0.25">
      <c r="A533" s="31" t="s">
        <v>805</v>
      </c>
      <c r="B533" s="19" t="s">
        <v>1071</v>
      </c>
      <c r="C533" s="34" t="s">
        <v>1072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8">
        <v>0</v>
      </c>
      <c r="K533" s="18">
        <v>0</v>
      </c>
      <c r="L533" s="18">
        <v>0</v>
      </c>
      <c r="M533" s="18">
        <v>0</v>
      </c>
      <c r="N533" s="19" t="s">
        <v>2101</v>
      </c>
    </row>
    <row r="534" spans="1:14" ht="78.75" x14ac:dyDescent="0.25">
      <c r="A534" s="31" t="s">
        <v>805</v>
      </c>
      <c r="B534" s="19" t="s">
        <v>1073</v>
      </c>
      <c r="C534" s="34" t="s">
        <v>1074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8">
        <v>0</v>
      </c>
      <c r="K534" s="18">
        <v>0</v>
      </c>
      <c r="L534" s="18">
        <v>0</v>
      </c>
      <c r="M534" s="18">
        <v>0</v>
      </c>
      <c r="N534" s="19" t="s">
        <v>2101</v>
      </c>
    </row>
    <row r="535" spans="1:14" ht="47.25" x14ac:dyDescent="0.25">
      <c r="A535" s="31" t="s">
        <v>805</v>
      </c>
      <c r="B535" s="19" t="s">
        <v>1075</v>
      </c>
      <c r="C535" s="34" t="s">
        <v>1076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8">
        <v>0</v>
      </c>
      <c r="K535" s="18">
        <v>0</v>
      </c>
      <c r="L535" s="18">
        <v>0</v>
      </c>
      <c r="M535" s="18">
        <v>0</v>
      </c>
      <c r="N535" s="19" t="s">
        <v>2101</v>
      </c>
    </row>
    <row r="536" spans="1:14" ht="31.5" x14ac:dyDescent="0.25">
      <c r="A536" s="31" t="s">
        <v>1077</v>
      </c>
      <c r="B536" s="19" t="s">
        <v>1078</v>
      </c>
      <c r="C536" s="34" t="s">
        <v>58</v>
      </c>
      <c r="D536" s="18">
        <f t="shared" ref="D536:M536" si="27">IFERROR(SUM(D537:D815),"нд")</f>
        <v>0</v>
      </c>
      <c r="E536" s="18">
        <f t="shared" si="27"/>
        <v>28.934000000000001</v>
      </c>
      <c r="F536" s="18">
        <f t="shared" si="27"/>
        <v>0</v>
      </c>
      <c r="G536" s="18">
        <f t="shared" si="27"/>
        <v>0</v>
      </c>
      <c r="H536" s="18">
        <f t="shared" si="27"/>
        <v>0</v>
      </c>
      <c r="I536" s="18">
        <f t="shared" si="27"/>
        <v>0</v>
      </c>
      <c r="J536" s="18">
        <f t="shared" si="27"/>
        <v>8.4630055850139996E-2</v>
      </c>
      <c r="K536" s="18">
        <f t="shared" si="27"/>
        <v>0</v>
      </c>
      <c r="L536" s="18">
        <f t="shared" si="27"/>
        <v>0</v>
      </c>
      <c r="M536" s="18">
        <f t="shared" si="27"/>
        <v>0</v>
      </c>
      <c r="N536" s="19" t="s">
        <v>2100</v>
      </c>
    </row>
    <row r="537" spans="1:14" ht="31.5" x14ac:dyDescent="0.25">
      <c r="A537" s="31" t="s">
        <v>1077</v>
      </c>
      <c r="B537" s="19" t="s">
        <v>1079</v>
      </c>
      <c r="C537" s="34" t="s">
        <v>1080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8">
        <v>0</v>
      </c>
      <c r="K537" s="18">
        <v>0</v>
      </c>
      <c r="L537" s="18">
        <v>0</v>
      </c>
      <c r="M537" s="18">
        <v>0</v>
      </c>
      <c r="N537" s="19" t="s">
        <v>2101</v>
      </c>
    </row>
    <row r="538" spans="1:14" ht="31.5" x14ac:dyDescent="0.25">
      <c r="A538" s="31" t="s">
        <v>1077</v>
      </c>
      <c r="B538" s="19" t="s">
        <v>1081</v>
      </c>
      <c r="C538" s="34" t="s">
        <v>1082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8">
        <v>0</v>
      </c>
      <c r="K538" s="18">
        <v>0</v>
      </c>
      <c r="L538" s="18">
        <v>0</v>
      </c>
      <c r="M538" s="18">
        <v>0</v>
      </c>
      <c r="N538" s="19" t="s">
        <v>2101</v>
      </c>
    </row>
    <row r="539" spans="1:14" ht="31.5" x14ac:dyDescent="0.25">
      <c r="A539" s="31" t="s">
        <v>1077</v>
      </c>
      <c r="B539" s="19" t="s">
        <v>1083</v>
      </c>
      <c r="C539" s="34" t="s">
        <v>1084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8">
        <v>0</v>
      </c>
      <c r="K539" s="18">
        <v>0</v>
      </c>
      <c r="L539" s="18">
        <v>0</v>
      </c>
      <c r="M539" s="18">
        <v>0</v>
      </c>
      <c r="N539" s="19" t="s">
        <v>2101</v>
      </c>
    </row>
    <row r="540" spans="1:14" ht="47.25" x14ac:dyDescent="0.25">
      <c r="A540" s="31" t="s">
        <v>1077</v>
      </c>
      <c r="B540" s="19" t="s">
        <v>1085</v>
      </c>
      <c r="C540" s="34" t="s">
        <v>1086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0</v>
      </c>
      <c r="N540" s="19" t="s">
        <v>2101</v>
      </c>
    </row>
    <row r="541" spans="1:14" ht="31.5" x14ac:dyDescent="0.25">
      <c r="A541" s="31" t="s">
        <v>1077</v>
      </c>
      <c r="B541" s="19" t="s">
        <v>1087</v>
      </c>
      <c r="C541" s="34" t="s">
        <v>1088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8">
        <v>0</v>
      </c>
      <c r="K541" s="18">
        <v>0</v>
      </c>
      <c r="L541" s="18">
        <v>0</v>
      </c>
      <c r="M541" s="18">
        <v>0</v>
      </c>
      <c r="N541" s="19" t="s">
        <v>2101</v>
      </c>
    </row>
    <row r="542" spans="1:14" ht="31.5" x14ac:dyDescent="0.25">
      <c r="A542" s="31" t="s">
        <v>1077</v>
      </c>
      <c r="B542" s="19" t="s">
        <v>1089</v>
      </c>
      <c r="C542" s="34" t="s">
        <v>1090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8">
        <v>0</v>
      </c>
      <c r="K542" s="18">
        <v>0</v>
      </c>
      <c r="L542" s="18">
        <v>0</v>
      </c>
      <c r="M542" s="18">
        <v>0</v>
      </c>
      <c r="N542" s="19" t="s">
        <v>2101</v>
      </c>
    </row>
    <row r="543" spans="1:14" ht="31.5" x14ac:dyDescent="0.25">
      <c r="A543" s="31" t="s">
        <v>1077</v>
      </c>
      <c r="B543" s="19" t="s">
        <v>1091</v>
      </c>
      <c r="C543" s="34" t="s">
        <v>1092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8">
        <v>0</v>
      </c>
      <c r="K543" s="18">
        <v>0</v>
      </c>
      <c r="L543" s="18">
        <v>0</v>
      </c>
      <c r="M543" s="18">
        <v>0</v>
      </c>
      <c r="N543" s="19" t="s">
        <v>2101</v>
      </c>
    </row>
    <row r="544" spans="1:14" ht="31.5" x14ac:dyDescent="0.25">
      <c r="A544" s="31" t="s">
        <v>1077</v>
      </c>
      <c r="B544" s="19" t="s">
        <v>1093</v>
      </c>
      <c r="C544" s="34" t="s">
        <v>1094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8">
        <v>0</v>
      </c>
      <c r="K544" s="18">
        <v>0</v>
      </c>
      <c r="L544" s="18">
        <v>0</v>
      </c>
      <c r="M544" s="18">
        <v>0</v>
      </c>
      <c r="N544" s="19" t="s">
        <v>2101</v>
      </c>
    </row>
    <row r="545" spans="1:14" ht="31.5" x14ac:dyDescent="0.25">
      <c r="A545" s="31" t="s">
        <v>1077</v>
      </c>
      <c r="B545" s="19" t="s">
        <v>1095</v>
      </c>
      <c r="C545" s="34" t="s">
        <v>1096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8">
        <v>0</v>
      </c>
      <c r="K545" s="18">
        <v>0</v>
      </c>
      <c r="L545" s="18">
        <v>0</v>
      </c>
      <c r="M545" s="18">
        <v>0</v>
      </c>
      <c r="N545" s="19" t="s">
        <v>2101</v>
      </c>
    </row>
    <row r="546" spans="1:14" ht="31.5" x14ac:dyDescent="0.25">
      <c r="A546" s="31" t="s">
        <v>1077</v>
      </c>
      <c r="B546" s="19" t="s">
        <v>1097</v>
      </c>
      <c r="C546" s="34" t="s">
        <v>1098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  <c r="N546" s="19" t="s">
        <v>2101</v>
      </c>
    </row>
    <row r="547" spans="1:14" ht="31.5" x14ac:dyDescent="0.25">
      <c r="A547" s="31" t="s">
        <v>1077</v>
      </c>
      <c r="B547" s="19" t="s">
        <v>1099</v>
      </c>
      <c r="C547" s="34" t="s">
        <v>1100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8">
        <v>0</v>
      </c>
      <c r="K547" s="18">
        <v>0</v>
      </c>
      <c r="L547" s="18">
        <v>0</v>
      </c>
      <c r="M547" s="18">
        <v>0</v>
      </c>
      <c r="N547" s="19" t="s">
        <v>2101</v>
      </c>
    </row>
    <row r="548" spans="1:14" ht="31.5" x14ac:dyDescent="0.25">
      <c r="A548" s="31" t="s">
        <v>1077</v>
      </c>
      <c r="B548" s="19" t="s">
        <v>1101</v>
      </c>
      <c r="C548" s="34" t="s">
        <v>1102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8">
        <v>0</v>
      </c>
      <c r="K548" s="18">
        <v>0</v>
      </c>
      <c r="L548" s="18">
        <v>0</v>
      </c>
      <c r="M548" s="18">
        <v>0</v>
      </c>
      <c r="N548" s="19" t="s">
        <v>2101</v>
      </c>
    </row>
    <row r="549" spans="1:14" ht="31.5" x14ac:dyDescent="0.25">
      <c r="A549" s="31" t="s">
        <v>1077</v>
      </c>
      <c r="B549" s="19" t="s">
        <v>1103</v>
      </c>
      <c r="C549" s="34" t="s">
        <v>1104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8">
        <v>0</v>
      </c>
      <c r="K549" s="18">
        <v>0</v>
      </c>
      <c r="L549" s="18">
        <v>0</v>
      </c>
      <c r="M549" s="18">
        <v>0</v>
      </c>
      <c r="N549" s="19" t="s">
        <v>2101</v>
      </c>
    </row>
    <row r="550" spans="1:14" ht="31.5" x14ac:dyDescent="0.25">
      <c r="A550" s="31" t="s">
        <v>1077</v>
      </c>
      <c r="B550" s="19" t="s">
        <v>1105</v>
      </c>
      <c r="C550" s="34" t="s">
        <v>1106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8">
        <v>0</v>
      </c>
      <c r="K550" s="18">
        <v>0</v>
      </c>
      <c r="L550" s="18">
        <v>0</v>
      </c>
      <c r="M550" s="18">
        <v>0</v>
      </c>
      <c r="N550" s="19" t="s">
        <v>2101</v>
      </c>
    </row>
    <row r="551" spans="1:14" ht="31.5" x14ac:dyDescent="0.25">
      <c r="A551" s="31" t="s">
        <v>1077</v>
      </c>
      <c r="B551" s="19" t="s">
        <v>1107</v>
      </c>
      <c r="C551" s="34" t="s">
        <v>1108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8">
        <v>0</v>
      </c>
      <c r="K551" s="18">
        <v>0</v>
      </c>
      <c r="L551" s="18">
        <v>0</v>
      </c>
      <c r="M551" s="18">
        <v>0</v>
      </c>
      <c r="N551" s="19" t="s">
        <v>2101</v>
      </c>
    </row>
    <row r="552" spans="1:14" ht="31.5" x14ac:dyDescent="0.25">
      <c r="A552" s="31" t="s">
        <v>1077</v>
      </c>
      <c r="B552" s="19" t="s">
        <v>1109</v>
      </c>
      <c r="C552" s="34" t="s">
        <v>1110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8">
        <v>0</v>
      </c>
      <c r="K552" s="18">
        <v>0</v>
      </c>
      <c r="L552" s="18">
        <v>0</v>
      </c>
      <c r="M552" s="18">
        <v>0</v>
      </c>
      <c r="N552" s="19" t="s">
        <v>2101</v>
      </c>
    </row>
    <row r="553" spans="1:14" ht="31.5" x14ac:dyDescent="0.25">
      <c r="A553" s="31" t="s">
        <v>1077</v>
      </c>
      <c r="B553" s="19" t="s">
        <v>1111</v>
      </c>
      <c r="C553" s="34" t="s">
        <v>1112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8">
        <v>0</v>
      </c>
      <c r="K553" s="18">
        <v>0</v>
      </c>
      <c r="L553" s="18">
        <v>0</v>
      </c>
      <c r="M553" s="18">
        <v>0</v>
      </c>
      <c r="N553" s="19" t="s">
        <v>2101</v>
      </c>
    </row>
    <row r="554" spans="1:14" ht="31.5" x14ac:dyDescent="0.25">
      <c r="A554" s="31" t="s">
        <v>1077</v>
      </c>
      <c r="B554" s="19" t="s">
        <v>1113</v>
      </c>
      <c r="C554" s="34" t="s">
        <v>1114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8">
        <v>0</v>
      </c>
      <c r="K554" s="18">
        <v>0</v>
      </c>
      <c r="L554" s="18">
        <v>0</v>
      </c>
      <c r="M554" s="18">
        <v>0</v>
      </c>
      <c r="N554" s="19" t="s">
        <v>2101</v>
      </c>
    </row>
    <row r="555" spans="1:14" ht="31.5" x14ac:dyDescent="0.25">
      <c r="A555" s="31" t="s">
        <v>1077</v>
      </c>
      <c r="B555" s="19" t="s">
        <v>1115</v>
      </c>
      <c r="C555" s="34" t="s">
        <v>1116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8">
        <v>0</v>
      </c>
      <c r="K555" s="18">
        <v>0</v>
      </c>
      <c r="L555" s="18">
        <v>0</v>
      </c>
      <c r="M555" s="18">
        <v>0</v>
      </c>
      <c r="N555" s="19" t="s">
        <v>2101</v>
      </c>
    </row>
    <row r="556" spans="1:14" ht="31.5" x14ac:dyDescent="0.25">
      <c r="A556" s="31" t="s">
        <v>1077</v>
      </c>
      <c r="B556" s="19" t="s">
        <v>1117</v>
      </c>
      <c r="C556" s="34" t="s">
        <v>1118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8">
        <v>0</v>
      </c>
      <c r="K556" s="18">
        <v>0</v>
      </c>
      <c r="L556" s="18">
        <v>0</v>
      </c>
      <c r="M556" s="18">
        <v>0</v>
      </c>
      <c r="N556" s="19" t="s">
        <v>2101</v>
      </c>
    </row>
    <row r="557" spans="1:14" ht="31.5" x14ac:dyDescent="0.25">
      <c r="A557" s="31" t="s">
        <v>1077</v>
      </c>
      <c r="B557" s="19" t="s">
        <v>1119</v>
      </c>
      <c r="C557" s="34" t="s">
        <v>1120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8">
        <v>0</v>
      </c>
      <c r="K557" s="18">
        <v>0</v>
      </c>
      <c r="L557" s="18">
        <v>0</v>
      </c>
      <c r="M557" s="18">
        <v>0</v>
      </c>
      <c r="N557" s="19" t="s">
        <v>2101</v>
      </c>
    </row>
    <row r="558" spans="1:14" ht="31.5" x14ac:dyDescent="0.25">
      <c r="A558" s="31" t="s">
        <v>1077</v>
      </c>
      <c r="B558" s="19" t="s">
        <v>1121</v>
      </c>
      <c r="C558" s="34" t="s">
        <v>1122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8">
        <v>0</v>
      </c>
      <c r="K558" s="18">
        <v>0</v>
      </c>
      <c r="L558" s="18">
        <v>0</v>
      </c>
      <c r="M558" s="18">
        <v>0</v>
      </c>
      <c r="N558" s="19" t="s">
        <v>2101</v>
      </c>
    </row>
    <row r="559" spans="1:14" ht="31.5" x14ac:dyDescent="0.25">
      <c r="A559" s="31" t="s">
        <v>1077</v>
      </c>
      <c r="B559" s="19" t="s">
        <v>1123</v>
      </c>
      <c r="C559" s="34" t="s">
        <v>1124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8">
        <v>0</v>
      </c>
      <c r="K559" s="18">
        <v>0</v>
      </c>
      <c r="L559" s="18">
        <v>0</v>
      </c>
      <c r="M559" s="18">
        <v>0</v>
      </c>
      <c r="N559" s="19" t="s">
        <v>2101</v>
      </c>
    </row>
    <row r="560" spans="1:14" ht="31.5" x14ac:dyDescent="0.25">
      <c r="A560" s="31" t="s">
        <v>1077</v>
      </c>
      <c r="B560" s="19" t="s">
        <v>1125</v>
      </c>
      <c r="C560" s="34" t="s">
        <v>1126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8">
        <v>0</v>
      </c>
      <c r="K560" s="18">
        <v>0</v>
      </c>
      <c r="L560" s="18">
        <v>0</v>
      </c>
      <c r="M560" s="18">
        <v>0</v>
      </c>
      <c r="N560" s="19" t="s">
        <v>2101</v>
      </c>
    </row>
    <row r="561" spans="1:14" ht="31.5" x14ac:dyDescent="0.25">
      <c r="A561" s="31" t="s">
        <v>1077</v>
      </c>
      <c r="B561" s="19" t="s">
        <v>1127</v>
      </c>
      <c r="C561" s="34" t="s">
        <v>1128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8">
        <v>0</v>
      </c>
      <c r="K561" s="18">
        <v>0</v>
      </c>
      <c r="L561" s="18">
        <v>0</v>
      </c>
      <c r="M561" s="18">
        <v>0</v>
      </c>
      <c r="N561" s="19" t="s">
        <v>2101</v>
      </c>
    </row>
    <row r="562" spans="1:14" ht="31.5" x14ac:dyDescent="0.25">
      <c r="A562" s="31" t="s">
        <v>1077</v>
      </c>
      <c r="B562" s="19" t="s">
        <v>1129</v>
      </c>
      <c r="C562" s="34" t="s">
        <v>1130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8">
        <v>0</v>
      </c>
      <c r="K562" s="18">
        <v>0</v>
      </c>
      <c r="L562" s="18">
        <v>0</v>
      </c>
      <c r="M562" s="18">
        <v>0</v>
      </c>
      <c r="N562" s="19" t="s">
        <v>2101</v>
      </c>
    </row>
    <row r="563" spans="1:14" ht="31.5" x14ac:dyDescent="0.25">
      <c r="A563" s="31" t="s">
        <v>1077</v>
      </c>
      <c r="B563" s="19" t="s">
        <v>1131</v>
      </c>
      <c r="C563" s="34" t="s">
        <v>1132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8">
        <v>0</v>
      </c>
      <c r="K563" s="18">
        <v>0</v>
      </c>
      <c r="L563" s="18">
        <v>0</v>
      </c>
      <c r="M563" s="18">
        <v>0</v>
      </c>
      <c r="N563" s="19" t="s">
        <v>2101</v>
      </c>
    </row>
    <row r="564" spans="1:14" ht="47.25" x14ac:dyDescent="0.25">
      <c r="A564" s="31" t="s">
        <v>1077</v>
      </c>
      <c r="B564" s="19" t="s">
        <v>1133</v>
      </c>
      <c r="C564" s="34" t="s">
        <v>1134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0</v>
      </c>
      <c r="N564" s="19" t="s">
        <v>2101</v>
      </c>
    </row>
    <row r="565" spans="1:14" ht="47.25" x14ac:dyDescent="0.25">
      <c r="A565" s="31" t="s">
        <v>1077</v>
      </c>
      <c r="B565" s="19" t="s">
        <v>1135</v>
      </c>
      <c r="C565" s="34" t="s">
        <v>1136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8">
        <v>0</v>
      </c>
      <c r="K565" s="18">
        <v>0</v>
      </c>
      <c r="L565" s="18">
        <v>0</v>
      </c>
      <c r="M565" s="18">
        <v>0</v>
      </c>
      <c r="N565" s="19" t="s">
        <v>2101</v>
      </c>
    </row>
    <row r="566" spans="1:14" ht="31.5" x14ac:dyDescent="0.25">
      <c r="A566" s="31" t="s">
        <v>1077</v>
      </c>
      <c r="B566" s="19" t="s">
        <v>1137</v>
      </c>
      <c r="C566" s="34" t="s">
        <v>1138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8">
        <v>0</v>
      </c>
      <c r="K566" s="18">
        <v>0</v>
      </c>
      <c r="L566" s="18">
        <v>0</v>
      </c>
      <c r="M566" s="18">
        <v>0</v>
      </c>
      <c r="N566" s="19" t="s">
        <v>2101</v>
      </c>
    </row>
    <row r="567" spans="1:14" ht="47.25" x14ac:dyDescent="0.25">
      <c r="A567" s="31" t="s">
        <v>1077</v>
      </c>
      <c r="B567" s="19" t="s">
        <v>1139</v>
      </c>
      <c r="C567" s="34" t="s">
        <v>1140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  <c r="N567" s="19" t="s">
        <v>2101</v>
      </c>
    </row>
    <row r="568" spans="1:14" ht="47.25" x14ac:dyDescent="0.25">
      <c r="A568" s="31" t="s">
        <v>1077</v>
      </c>
      <c r="B568" s="19" t="s">
        <v>1141</v>
      </c>
      <c r="C568" s="34" t="s">
        <v>1142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8">
        <v>0</v>
      </c>
      <c r="K568" s="18">
        <v>0</v>
      </c>
      <c r="L568" s="18">
        <v>0</v>
      </c>
      <c r="M568" s="18">
        <v>0</v>
      </c>
      <c r="N568" s="19" t="s">
        <v>2101</v>
      </c>
    </row>
    <row r="569" spans="1:14" ht="47.25" x14ac:dyDescent="0.25">
      <c r="A569" s="31" t="s">
        <v>1077</v>
      </c>
      <c r="B569" s="19" t="s">
        <v>1143</v>
      </c>
      <c r="C569" s="34" t="s">
        <v>1144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8">
        <v>0</v>
      </c>
      <c r="K569" s="18">
        <v>0</v>
      </c>
      <c r="L569" s="18">
        <v>0</v>
      </c>
      <c r="M569" s="18">
        <v>0</v>
      </c>
      <c r="N569" s="19" t="s">
        <v>2101</v>
      </c>
    </row>
    <row r="570" spans="1:14" ht="47.25" x14ac:dyDescent="0.25">
      <c r="A570" s="31" t="s">
        <v>1077</v>
      </c>
      <c r="B570" s="19" t="s">
        <v>1145</v>
      </c>
      <c r="C570" s="34" t="s">
        <v>1146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  <c r="N570" s="19" t="s">
        <v>2101</v>
      </c>
    </row>
    <row r="571" spans="1:14" ht="31.5" x14ac:dyDescent="0.25">
      <c r="A571" s="31" t="s">
        <v>1077</v>
      </c>
      <c r="B571" s="19" t="s">
        <v>1147</v>
      </c>
      <c r="C571" s="34" t="s">
        <v>1148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  <c r="N571" s="19" t="s">
        <v>2101</v>
      </c>
    </row>
    <row r="572" spans="1:14" ht="31.5" x14ac:dyDescent="0.25">
      <c r="A572" s="31" t="s">
        <v>1077</v>
      </c>
      <c r="B572" s="19" t="s">
        <v>1149</v>
      </c>
      <c r="C572" s="34" t="s">
        <v>1150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0</v>
      </c>
      <c r="N572" s="19" t="s">
        <v>2101</v>
      </c>
    </row>
    <row r="573" spans="1:14" ht="31.5" x14ac:dyDescent="0.25">
      <c r="A573" s="31" t="s">
        <v>1077</v>
      </c>
      <c r="B573" s="19" t="s">
        <v>1151</v>
      </c>
      <c r="C573" s="34" t="s">
        <v>1152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  <c r="N573" s="19" t="s">
        <v>2101</v>
      </c>
    </row>
    <row r="574" spans="1:14" ht="47.25" x14ac:dyDescent="0.25">
      <c r="A574" s="31" t="s">
        <v>1077</v>
      </c>
      <c r="B574" s="19" t="s">
        <v>1153</v>
      </c>
      <c r="C574" s="34" t="s">
        <v>1154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  <c r="N574" s="19" t="s">
        <v>2101</v>
      </c>
    </row>
    <row r="575" spans="1:14" ht="31.5" x14ac:dyDescent="0.25">
      <c r="A575" s="31" t="s">
        <v>1077</v>
      </c>
      <c r="B575" s="19" t="s">
        <v>1155</v>
      </c>
      <c r="C575" s="34" t="s">
        <v>1156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8">
        <v>0</v>
      </c>
      <c r="K575" s="18">
        <v>0</v>
      </c>
      <c r="L575" s="18">
        <v>0</v>
      </c>
      <c r="M575" s="18">
        <v>0</v>
      </c>
      <c r="N575" s="19" t="s">
        <v>2101</v>
      </c>
    </row>
    <row r="576" spans="1:14" ht="31.5" x14ac:dyDescent="0.25">
      <c r="A576" s="31" t="s">
        <v>1077</v>
      </c>
      <c r="B576" s="19" t="s">
        <v>1157</v>
      </c>
      <c r="C576" s="34" t="s">
        <v>1158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  <c r="N576" s="19" t="s">
        <v>2101</v>
      </c>
    </row>
    <row r="577" spans="1:14" ht="31.5" x14ac:dyDescent="0.25">
      <c r="A577" s="31" t="s">
        <v>1077</v>
      </c>
      <c r="B577" s="19" t="s">
        <v>1159</v>
      </c>
      <c r="C577" s="34" t="s">
        <v>1160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8">
        <v>0</v>
      </c>
      <c r="K577" s="18">
        <v>0</v>
      </c>
      <c r="L577" s="18">
        <v>0</v>
      </c>
      <c r="M577" s="18">
        <v>0</v>
      </c>
      <c r="N577" s="19" t="s">
        <v>2101</v>
      </c>
    </row>
    <row r="578" spans="1:14" ht="31.5" x14ac:dyDescent="0.25">
      <c r="A578" s="31" t="s">
        <v>1077</v>
      </c>
      <c r="B578" s="19" t="s">
        <v>1161</v>
      </c>
      <c r="C578" s="34" t="s">
        <v>1162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  <c r="N578" s="19" t="s">
        <v>2101</v>
      </c>
    </row>
    <row r="579" spans="1:14" ht="31.5" x14ac:dyDescent="0.25">
      <c r="A579" s="31" t="s">
        <v>1077</v>
      </c>
      <c r="B579" s="19" t="s">
        <v>1163</v>
      </c>
      <c r="C579" s="34" t="s">
        <v>1164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  <c r="N579" s="19" t="s">
        <v>2101</v>
      </c>
    </row>
    <row r="580" spans="1:14" ht="47.25" x14ac:dyDescent="0.25">
      <c r="A580" s="31" t="s">
        <v>1077</v>
      </c>
      <c r="B580" s="19" t="s">
        <v>1165</v>
      </c>
      <c r="C580" s="34" t="s">
        <v>1166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  <c r="M580" s="18">
        <v>0</v>
      </c>
      <c r="N580" s="19" t="s">
        <v>2101</v>
      </c>
    </row>
    <row r="581" spans="1:14" ht="47.25" x14ac:dyDescent="0.25">
      <c r="A581" s="31" t="s">
        <v>1077</v>
      </c>
      <c r="B581" s="19" t="s">
        <v>1167</v>
      </c>
      <c r="C581" s="34" t="s">
        <v>1168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8">
        <v>0</v>
      </c>
      <c r="K581" s="18">
        <v>0</v>
      </c>
      <c r="L581" s="18">
        <v>0</v>
      </c>
      <c r="M581" s="18">
        <v>0</v>
      </c>
      <c r="N581" s="19" t="s">
        <v>2101</v>
      </c>
    </row>
    <row r="582" spans="1:14" ht="31.5" x14ac:dyDescent="0.25">
      <c r="A582" s="31" t="s">
        <v>1077</v>
      </c>
      <c r="B582" s="19" t="s">
        <v>1169</v>
      </c>
      <c r="C582" s="34" t="s">
        <v>1170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8">
        <v>0</v>
      </c>
      <c r="K582" s="18">
        <v>0</v>
      </c>
      <c r="L582" s="18">
        <v>0</v>
      </c>
      <c r="M582" s="18">
        <v>0</v>
      </c>
      <c r="N582" s="19" t="s">
        <v>2101</v>
      </c>
    </row>
    <row r="583" spans="1:14" ht="31.5" x14ac:dyDescent="0.25">
      <c r="A583" s="31" t="s">
        <v>1077</v>
      </c>
      <c r="B583" s="19" t="s">
        <v>1171</v>
      </c>
      <c r="C583" s="34" t="s">
        <v>1172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8">
        <v>0</v>
      </c>
      <c r="K583" s="18">
        <v>0</v>
      </c>
      <c r="L583" s="18">
        <v>0</v>
      </c>
      <c r="M583" s="18">
        <v>0</v>
      </c>
      <c r="N583" s="19" t="s">
        <v>2101</v>
      </c>
    </row>
    <row r="584" spans="1:14" ht="31.5" x14ac:dyDescent="0.25">
      <c r="A584" s="31" t="s">
        <v>1077</v>
      </c>
      <c r="B584" s="19" t="s">
        <v>1173</v>
      </c>
      <c r="C584" s="34" t="s">
        <v>1174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8">
        <v>0</v>
      </c>
      <c r="K584" s="18">
        <v>0</v>
      </c>
      <c r="L584" s="18">
        <v>0</v>
      </c>
      <c r="M584" s="18">
        <v>0</v>
      </c>
      <c r="N584" s="19" t="s">
        <v>2101</v>
      </c>
    </row>
    <row r="585" spans="1:14" ht="47.25" x14ac:dyDescent="0.25">
      <c r="A585" s="31" t="s">
        <v>1077</v>
      </c>
      <c r="B585" s="19" t="s">
        <v>1175</v>
      </c>
      <c r="C585" s="34" t="s">
        <v>1176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8">
        <v>0</v>
      </c>
      <c r="K585" s="18">
        <v>0</v>
      </c>
      <c r="L585" s="18">
        <v>0</v>
      </c>
      <c r="M585" s="18">
        <v>0</v>
      </c>
      <c r="N585" s="19" t="s">
        <v>2101</v>
      </c>
    </row>
    <row r="586" spans="1:14" ht="31.5" x14ac:dyDescent="0.25">
      <c r="A586" s="31" t="s">
        <v>1077</v>
      </c>
      <c r="B586" s="19" t="s">
        <v>1177</v>
      </c>
      <c r="C586" s="34" t="s">
        <v>1178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8">
        <v>0</v>
      </c>
      <c r="K586" s="18">
        <v>0</v>
      </c>
      <c r="L586" s="18">
        <v>0</v>
      </c>
      <c r="M586" s="18">
        <v>0</v>
      </c>
      <c r="N586" s="19" t="s">
        <v>2101</v>
      </c>
    </row>
    <row r="587" spans="1:14" ht="31.5" x14ac:dyDescent="0.25">
      <c r="A587" s="31" t="s">
        <v>1077</v>
      </c>
      <c r="B587" s="19" t="s">
        <v>1179</v>
      </c>
      <c r="C587" s="34" t="s">
        <v>1180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  <c r="N587" s="19" t="s">
        <v>2101</v>
      </c>
    </row>
    <row r="588" spans="1:14" ht="31.5" x14ac:dyDescent="0.25">
      <c r="A588" s="31" t="s">
        <v>1077</v>
      </c>
      <c r="B588" s="19" t="s">
        <v>1181</v>
      </c>
      <c r="C588" s="34" t="s">
        <v>1182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8">
        <v>0</v>
      </c>
      <c r="K588" s="18">
        <v>0</v>
      </c>
      <c r="L588" s="18">
        <v>0</v>
      </c>
      <c r="M588" s="18">
        <v>0</v>
      </c>
      <c r="N588" s="19" t="s">
        <v>2101</v>
      </c>
    </row>
    <row r="589" spans="1:14" ht="31.5" x14ac:dyDescent="0.25">
      <c r="A589" s="31" t="s">
        <v>1077</v>
      </c>
      <c r="B589" s="19" t="s">
        <v>1183</v>
      </c>
      <c r="C589" s="34" t="s">
        <v>1184</v>
      </c>
      <c r="D589" s="18">
        <v>0</v>
      </c>
      <c r="E589" s="18">
        <v>0</v>
      </c>
      <c r="F589" s="18">
        <v>0</v>
      </c>
      <c r="G589" s="18">
        <v>0</v>
      </c>
      <c r="H589" s="18">
        <v>0</v>
      </c>
      <c r="I589" s="18">
        <v>0</v>
      </c>
      <c r="J589" s="18">
        <v>0</v>
      </c>
      <c r="K589" s="18">
        <v>0</v>
      </c>
      <c r="L589" s="18">
        <v>0</v>
      </c>
      <c r="M589" s="18">
        <v>0</v>
      </c>
      <c r="N589" s="19" t="s">
        <v>2101</v>
      </c>
    </row>
    <row r="590" spans="1:14" ht="47.25" x14ac:dyDescent="0.25">
      <c r="A590" s="31" t="s">
        <v>1077</v>
      </c>
      <c r="B590" s="19" t="s">
        <v>1185</v>
      </c>
      <c r="C590" s="34" t="s">
        <v>1186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8">
        <v>0</v>
      </c>
      <c r="K590" s="18">
        <v>0</v>
      </c>
      <c r="L590" s="18">
        <v>0</v>
      </c>
      <c r="M590" s="18">
        <v>0</v>
      </c>
      <c r="N590" s="19" t="s">
        <v>2101</v>
      </c>
    </row>
    <row r="591" spans="1:14" ht="31.5" x14ac:dyDescent="0.25">
      <c r="A591" s="31" t="s">
        <v>1077</v>
      </c>
      <c r="B591" s="19" t="s">
        <v>1187</v>
      </c>
      <c r="C591" s="34" t="s">
        <v>1188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  <c r="N591" s="19" t="s">
        <v>2101</v>
      </c>
    </row>
    <row r="592" spans="1:14" ht="31.5" x14ac:dyDescent="0.25">
      <c r="A592" s="31" t="s">
        <v>1077</v>
      </c>
      <c r="B592" s="19" t="s">
        <v>1189</v>
      </c>
      <c r="C592" s="34" t="s">
        <v>1190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8">
        <v>0</v>
      </c>
      <c r="K592" s="18">
        <v>0</v>
      </c>
      <c r="L592" s="18">
        <v>0</v>
      </c>
      <c r="M592" s="18">
        <v>0</v>
      </c>
      <c r="N592" s="19" t="s">
        <v>2101</v>
      </c>
    </row>
    <row r="593" spans="1:14" ht="47.25" x14ac:dyDescent="0.25">
      <c r="A593" s="31" t="s">
        <v>1077</v>
      </c>
      <c r="B593" s="19" t="s">
        <v>1191</v>
      </c>
      <c r="C593" s="34" t="s">
        <v>1192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8">
        <v>0</v>
      </c>
      <c r="K593" s="18">
        <v>0</v>
      </c>
      <c r="L593" s="18">
        <v>0</v>
      </c>
      <c r="M593" s="18">
        <v>0</v>
      </c>
      <c r="N593" s="19" t="s">
        <v>2101</v>
      </c>
    </row>
    <row r="594" spans="1:14" ht="31.5" x14ac:dyDescent="0.25">
      <c r="A594" s="31" t="s">
        <v>1077</v>
      </c>
      <c r="B594" s="19" t="s">
        <v>1193</v>
      </c>
      <c r="C594" s="34" t="s">
        <v>1194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0</v>
      </c>
      <c r="N594" s="19" t="s">
        <v>2101</v>
      </c>
    </row>
    <row r="595" spans="1:14" ht="47.25" x14ac:dyDescent="0.25">
      <c r="A595" s="31" t="s">
        <v>1077</v>
      </c>
      <c r="B595" s="19" t="s">
        <v>1195</v>
      </c>
      <c r="C595" s="34" t="s">
        <v>1196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8">
        <v>0</v>
      </c>
      <c r="K595" s="18">
        <v>0</v>
      </c>
      <c r="L595" s="18">
        <v>0</v>
      </c>
      <c r="M595" s="18">
        <v>0</v>
      </c>
      <c r="N595" s="19" t="s">
        <v>2101</v>
      </c>
    </row>
    <row r="596" spans="1:14" ht="31.5" x14ac:dyDescent="0.25">
      <c r="A596" s="31" t="s">
        <v>1077</v>
      </c>
      <c r="B596" s="19" t="s">
        <v>1197</v>
      </c>
      <c r="C596" s="34" t="s">
        <v>1198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8">
        <v>0</v>
      </c>
      <c r="K596" s="18">
        <v>0</v>
      </c>
      <c r="L596" s="18">
        <v>0</v>
      </c>
      <c r="M596" s="18">
        <v>0</v>
      </c>
      <c r="N596" s="19" t="s">
        <v>2101</v>
      </c>
    </row>
    <row r="597" spans="1:14" ht="47.25" x14ac:dyDescent="0.25">
      <c r="A597" s="31" t="s">
        <v>1077</v>
      </c>
      <c r="B597" s="19" t="s">
        <v>1199</v>
      </c>
      <c r="C597" s="34" t="s">
        <v>1200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8">
        <v>0</v>
      </c>
      <c r="K597" s="18">
        <v>0</v>
      </c>
      <c r="L597" s="18">
        <v>0</v>
      </c>
      <c r="M597" s="18">
        <v>0</v>
      </c>
      <c r="N597" s="19" t="s">
        <v>2101</v>
      </c>
    </row>
    <row r="598" spans="1:14" ht="47.25" x14ac:dyDescent="0.25">
      <c r="A598" s="31" t="s">
        <v>1077</v>
      </c>
      <c r="B598" s="19" t="s">
        <v>1201</v>
      </c>
      <c r="C598" s="34" t="s">
        <v>1202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0</v>
      </c>
      <c r="K598" s="18">
        <v>0</v>
      </c>
      <c r="L598" s="18">
        <v>0</v>
      </c>
      <c r="M598" s="18">
        <v>0</v>
      </c>
      <c r="N598" s="19" t="s">
        <v>2101</v>
      </c>
    </row>
    <row r="599" spans="1:14" ht="47.25" x14ac:dyDescent="0.25">
      <c r="A599" s="31" t="s">
        <v>1077</v>
      </c>
      <c r="B599" s="19" t="s">
        <v>1203</v>
      </c>
      <c r="C599" s="34" t="s">
        <v>1204</v>
      </c>
      <c r="D599" s="18">
        <v>0</v>
      </c>
      <c r="E599" s="18">
        <v>0</v>
      </c>
      <c r="F599" s="18">
        <v>0</v>
      </c>
      <c r="G599" s="18">
        <v>0</v>
      </c>
      <c r="H599" s="18">
        <v>0</v>
      </c>
      <c r="I599" s="18">
        <v>0</v>
      </c>
      <c r="J599" s="18">
        <v>0</v>
      </c>
      <c r="K599" s="18">
        <v>0</v>
      </c>
      <c r="L599" s="18">
        <v>0</v>
      </c>
      <c r="M599" s="18">
        <v>0</v>
      </c>
      <c r="N599" s="19" t="s">
        <v>2101</v>
      </c>
    </row>
    <row r="600" spans="1:14" ht="47.25" x14ac:dyDescent="0.25">
      <c r="A600" s="31" t="s">
        <v>1077</v>
      </c>
      <c r="B600" s="19" t="s">
        <v>1205</v>
      </c>
      <c r="C600" s="34" t="s">
        <v>1206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  <c r="N600" s="19" t="s">
        <v>2101</v>
      </c>
    </row>
    <row r="601" spans="1:14" ht="31.5" x14ac:dyDescent="0.25">
      <c r="A601" s="31" t="s">
        <v>1077</v>
      </c>
      <c r="B601" s="19" t="s">
        <v>1207</v>
      </c>
      <c r="C601" s="34" t="s">
        <v>1208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0</v>
      </c>
      <c r="J601" s="18">
        <v>0</v>
      </c>
      <c r="K601" s="18">
        <v>0</v>
      </c>
      <c r="L601" s="18">
        <v>0</v>
      </c>
      <c r="M601" s="18">
        <v>0</v>
      </c>
      <c r="N601" s="19" t="s">
        <v>2101</v>
      </c>
    </row>
    <row r="602" spans="1:14" ht="31.5" x14ac:dyDescent="0.25">
      <c r="A602" s="31" t="s">
        <v>1077</v>
      </c>
      <c r="B602" s="19" t="s">
        <v>1209</v>
      </c>
      <c r="C602" s="34" t="s">
        <v>1210</v>
      </c>
      <c r="D602" s="18">
        <v>0</v>
      </c>
      <c r="E602" s="18">
        <v>0</v>
      </c>
      <c r="F602" s="18">
        <v>0</v>
      </c>
      <c r="G602" s="18">
        <v>0</v>
      </c>
      <c r="H602" s="18">
        <v>0</v>
      </c>
      <c r="I602" s="18">
        <v>0</v>
      </c>
      <c r="J602" s="18">
        <v>0</v>
      </c>
      <c r="K602" s="18">
        <v>0</v>
      </c>
      <c r="L602" s="18">
        <v>0</v>
      </c>
      <c r="M602" s="18">
        <v>0</v>
      </c>
      <c r="N602" s="19" t="s">
        <v>2101</v>
      </c>
    </row>
    <row r="603" spans="1:14" ht="47.25" x14ac:dyDescent="0.25">
      <c r="A603" s="31" t="s">
        <v>1077</v>
      </c>
      <c r="B603" s="19" t="s">
        <v>1211</v>
      </c>
      <c r="C603" s="34" t="s">
        <v>1212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8">
        <v>0</v>
      </c>
      <c r="K603" s="18">
        <v>0</v>
      </c>
      <c r="L603" s="18">
        <v>0</v>
      </c>
      <c r="M603" s="18">
        <v>0</v>
      </c>
      <c r="N603" s="19" t="s">
        <v>2101</v>
      </c>
    </row>
    <row r="604" spans="1:14" ht="31.5" x14ac:dyDescent="0.25">
      <c r="A604" s="31" t="s">
        <v>1077</v>
      </c>
      <c r="B604" s="19" t="s">
        <v>1213</v>
      </c>
      <c r="C604" s="34" t="s">
        <v>1214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8">
        <v>0</v>
      </c>
      <c r="K604" s="18">
        <v>0</v>
      </c>
      <c r="L604" s="18">
        <v>0</v>
      </c>
      <c r="M604" s="18">
        <v>0</v>
      </c>
      <c r="N604" s="19" t="s">
        <v>2101</v>
      </c>
    </row>
    <row r="605" spans="1:14" ht="47.25" x14ac:dyDescent="0.25">
      <c r="A605" s="31" t="s">
        <v>1077</v>
      </c>
      <c r="B605" s="19" t="s">
        <v>1215</v>
      </c>
      <c r="C605" s="34" t="s">
        <v>1216</v>
      </c>
      <c r="D605" s="18">
        <v>0</v>
      </c>
      <c r="E605" s="18">
        <v>0.34499999999999997</v>
      </c>
      <c r="F605" s="18">
        <v>0</v>
      </c>
      <c r="G605" s="18">
        <v>0</v>
      </c>
      <c r="H605" s="18">
        <v>0</v>
      </c>
      <c r="I605" s="18">
        <v>0</v>
      </c>
      <c r="J605" s="18">
        <v>1.0091024147399999E-3</v>
      </c>
      <c r="K605" s="18">
        <v>0</v>
      </c>
      <c r="L605" s="18">
        <v>0</v>
      </c>
      <c r="M605" s="18">
        <v>0</v>
      </c>
      <c r="N605" s="19" t="s">
        <v>2101</v>
      </c>
    </row>
    <row r="606" spans="1:14" ht="47.25" x14ac:dyDescent="0.25">
      <c r="A606" s="31" t="s">
        <v>1077</v>
      </c>
      <c r="B606" s="19" t="s">
        <v>1217</v>
      </c>
      <c r="C606" s="34" t="s">
        <v>1218</v>
      </c>
      <c r="D606" s="18">
        <v>0</v>
      </c>
      <c r="E606" s="18">
        <v>2.6</v>
      </c>
      <c r="F606" s="18">
        <v>0</v>
      </c>
      <c r="G606" s="18">
        <v>0</v>
      </c>
      <c r="H606" s="18">
        <v>0</v>
      </c>
      <c r="I606" s="18">
        <v>0</v>
      </c>
      <c r="J606" s="18">
        <v>7.6048297923000004E-3</v>
      </c>
      <c r="K606" s="18">
        <v>0</v>
      </c>
      <c r="L606" s="18">
        <v>0</v>
      </c>
      <c r="M606" s="18">
        <v>0</v>
      </c>
      <c r="N606" s="19" t="s">
        <v>2101</v>
      </c>
    </row>
    <row r="607" spans="1:14" ht="63" x14ac:dyDescent="0.25">
      <c r="A607" s="31" t="s">
        <v>1077</v>
      </c>
      <c r="B607" s="19" t="s">
        <v>1219</v>
      </c>
      <c r="C607" s="34" t="s">
        <v>1220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0</v>
      </c>
      <c r="K607" s="18">
        <v>0</v>
      </c>
      <c r="L607" s="18">
        <v>0</v>
      </c>
      <c r="M607" s="18">
        <v>0</v>
      </c>
      <c r="N607" s="19" t="s">
        <v>2101</v>
      </c>
    </row>
    <row r="608" spans="1:14" ht="31.5" x14ac:dyDescent="0.25">
      <c r="A608" s="31" t="s">
        <v>1077</v>
      </c>
      <c r="B608" s="19" t="s">
        <v>1221</v>
      </c>
      <c r="C608" s="34" t="s">
        <v>1222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8">
        <v>0</v>
      </c>
      <c r="K608" s="18">
        <v>0</v>
      </c>
      <c r="L608" s="18">
        <v>0</v>
      </c>
      <c r="M608" s="18">
        <v>0</v>
      </c>
      <c r="N608" s="19" t="s">
        <v>2101</v>
      </c>
    </row>
    <row r="609" spans="1:14" ht="63" x14ac:dyDescent="0.25">
      <c r="A609" s="31" t="s">
        <v>1077</v>
      </c>
      <c r="B609" s="19" t="s">
        <v>1223</v>
      </c>
      <c r="C609" s="34" t="s">
        <v>1224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8">
        <v>0</v>
      </c>
      <c r="K609" s="18">
        <v>0</v>
      </c>
      <c r="L609" s="18">
        <v>0</v>
      </c>
      <c r="M609" s="18">
        <v>0</v>
      </c>
      <c r="N609" s="19" t="s">
        <v>2101</v>
      </c>
    </row>
    <row r="610" spans="1:14" ht="47.25" x14ac:dyDescent="0.25">
      <c r="A610" s="31" t="s">
        <v>1077</v>
      </c>
      <c r="B610" s="19" t="s">
        <v>1225</v>
      </c>
      <c r="C610" s="34" t="s">
        <v>1226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8">
        <v>0</v>
      </c>
      <c r="K610" s="18">
        <v>0</v>
      </c>
      <c r="L610" s="18">
        <v>0</v>
      </c>
      <c r="M610" s="18">
        <v>0</v>
      </c>
      <c r="N610" s="19" t="s">
        <v>2101</v>
      </c>
    </row>
    <row r="611" spans="1:14" ht="47.25" x14ac:dyDescent="0.25">
      <c r="A611" s="31" t="s">
        <v>1077</v>
      </c>
      <c r="B611" s="19" t="s">
        <v>1227</v>
      </c>
      <c r="C611" s="34" t="s">
        <v>1228</v>
      </c>
      <c r="D611" s="18">
        <v>0</v>
      </c>
      <c r="E611" s="18">
        <v>0</v>
      </c>
      <c r="F611" s="18">
        <v>0</v>
      </c>
      <c r="G611" s="18">
        <v>0</v>
      </c>
      <c r="H611" s="18">
        <v>0</v>
      </c>
      <c r="I611" s="18">
        <v>0</v>
      </c>
      <c r="J611" s="18">
        <v>0</v>
      </c>
      <c r="K611" s="18">
        <v>0</v>
      </c>
      <c r="L611" s="18">
        <v>0</v>
      </c>
      <c r="M611" s="18">
        <v>0</v>
      </c>
      <c r="N611" s="19" t="s">
        <v>2101</v>
      </c>
    </row>
    <row r="612" spans="1:14" ht="47.25" x14ac:dyDescent="0.25">
      <c r="A612" s="31" t="s">
        <v>1077</v>
      </c>
      <c r="B612" s="19" t="s">
        <v>1229</v>
      </c>
      <c r="C612" s="34" t="s">
        <v>1230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8">
        <v>0</v>
      </c>
      <c r="K612" s="18">
        <v>0</v>
      </c>
      <c r="L612" s="18">
        <v>0</v>
      </c>
      <c r="M612" s="18">
        <v>0</v>
      </c>
      <c r="N612" s="19" t="s">
        <v>2101</v>
      </c>
    </row>
    <row r="613" spans="1:14" ht="47.25" x14ac:dyDescent="0.25">
      <c r="A613" s="31" t="s">
        <v>1077</v>
      </c>
      <c r="B613" s="19" t="s">
        <v>1231</v>
      </c>
      <c r="C613" s="34" t="s">
        <v>1232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0</v>
      </c>
      <c r="J613" s="18">
        <v>0</v>
      </c>
      <c r="K613" s="18">
        <v>0</v>
      </c>
      <c r="L613" s="18">
        <v>0</v>
      </c>
      <c r="M613" s="18">
        <v>0</v>
      </c>
      <c r="N613" s="19" t="s">
        <v>2101</v>
      </c>
    </row>
    <row r="614" spans="1:14" ht="31.5" x14ac:dyDescent="0.25">
      <c r="A614" s="31" t="s">
        <v>1077</v>
      </c>
      <c r="B614" s="19" t="s">
        <v>1233</v>
      </c>
      <c r="C614" s="34" t="s">
        <v>1234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0</v>
      </c>
      <c r="N614" s="19" t="s">
        <v>2101</v>
      </c>
    </row>
    <row r="615" spans="1:14" ht="31.5" x14ac:dyDescent="0.25">
      <c r="A615" s="31" t="s">
        <v>1077</v>
      </c>
      <c r="B615" s="19" t="s">
        <v>1235</v>
      </c>
      <c r="C615" s="34" t="s">
        <v>1236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0</v>
      </c>
      <c r="L615" s="18">
        <v>0</v>
      </c>
      <c r="M615" s="18">
        <v>0</v>
      </c>
      <c r="N615" s="19" t="s">
        <v>2101</v>
      </c>
    </row>
    <row r="616" spans="1:14" ht="31.5" x14ac:dyDescent="0.25">
      <c r="A616" s="31" t="s">
        <v>1077</v>
      </c>
      <c r="B616" s="19" t="s">
        <v>1237</v>
      </c>
      <c r="C616" s="34" t="s">
        <v>1238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8">
        <v>0</v>
      </c>
      <c r="K616" s="18">
        <v>0</v>
      </c>
      <c r="L616" s="18">
        <v>0</v>
      </c>
      <c r="M616" s="18">
        <v>0</v>
      </c>
      <c r="N616" s="19" t="s">
        <v>2101</v>
      </c>
    </row>
    <row r="617" spans="1:14" ht="31.5" x14ac:dyDescent="0.25">
      <c r="A617" s="31" t="s">
        <v>1077</v>
      </c>
      <c r="B617" s="19" t="s">
        <v>1239</v>
      </c>
      <c r="C617" s="34" t="s">
        <v>1240</v>
      </c>
      <c r="D617" s="18">
        <v>0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0</v>
      </c>
      <c r="N617" s="19" t="s">
        <v>2101</v>
      </c>
    </row>
    <row r="618" spans="1:14" ht="31.5" x14ac:dyDescent="0.25">
      <c r="A618" s="31" t="s">
        <v>1077</v>
      </c>
      <c r="B618" s="19" t="s">
        <v>1241</v>
      </c>
      <c r="C618" s="34" t="s">
        <v>1242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  <c r="N618" s="19" t="s">
        <v>2101</v>
      </c>
    </row>
    <row r="619" spans="1:14" ht="31.5" x14ac:dyDescent="0.25">
      <c r="A619" s="31" t="s">
        <v>1077</v>
      </c>
      <c r="B619" s="19" t="s">
        <v>1243</v>
      </c>
      <c r="C619" s="34" t="s">
        <v>1244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  <c r="N619" s="19" t="s">
        <v>2101</v>
      </c>
    </row>
    <row r="620" spans="1:14" ht="31.5" x14ac:dyDescent="0.25">
      <c r="A620" s="31" t="s">
        <v>1077</v>
      </c>
      <c r="B620" s="19" t="s">
        <v>1245</v>
      </c>
      <c r="C620" s="34" t="s">
        <v>1246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0</v>
      </c>
      <c r="J620" s="18">
        <v>0</v>
      </c>
      <c r="K620" s="18">
        <v>0</v>
      </c>
      <c r="L620" s="18">
        <v>0</v>
      </c>
      <c r="M620" s="18">
        <v>0</v>
      </c>
      <c r="N620" s="19" t="s">
        <v>2101</v>
      </c>
    </row>
    <row r="621" spans="1:14" ht="31.5" x14ac:dyDescent="0.25">
      <c r="A621" s="31" t="s">
        <v>1077</v>
      </c>
      <c r="B621" s="19" t="s">
        <v>1247</v>
      </c>
      <c r="C621" s="34" t="s">
        <v>1248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0</v>
      </c>
      <c r="J621" s="18">
        <v>0</v>
      </c>
      <c r="K621" s="18">
        <v>0</v>
      </c>
      <c r="L621" s="18">
        <v>0</v>
      </c>
      <c r="M621" s="18">
        <v>0</v>
      </c>
      <c r="N621" s="19" t="s">
        <v>2101</v>
      </c>
    </row>
    <row r="622" spans="1:14" ht="31.5" x14ac:dyDescent="0.25">
      <c r="A622" s="31" t="s">
        <v>1077</v>
      </c>
      <c r="B622" s="19" t="s">
        <v>1249</v>
      </c>
      <c r="C622" s="34" t="s">
        <v>1250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  <c r="N622" s="19" t="s">
        <v>2101</v>
      </c>
    </row>
    <row r="623" spans="1:14" ht="31.5" x14ac:dyDescent="0.25">
      <c r="A623" s="31" t="s">
        <v>1077</v>
      </c>
      <c r="B623" s="19" t="s">
        <v>1251</v>
      </c>
      <c r="C623" s="34" t="s">
        <v>1252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  <c r="N623" s="19" t="s">
        <v>2101</v>
      </c>
    </row>
    <row r="624" spans="1:14" ht="47.25" x14ac:dyDescent="0.25">
      <c r="A624" s="31" t="s">
        <v>1077</v>
      </c>
      <c r="B624" s="19" t="s">
        <v>1253</v>
      </c>
      <c r="C624" s="34" t="s">
        <v>1254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0</v>
      </c>
      <c r="L624" s="18">
        <v>0</v>
      </c>
      <c r="M624" s="18">
        <v>0</v>
      </c>
      <c r="N624" s="19" t="s">
        <v>2101</v>
      </c>
    </row>
    <row r="625" spans="1:14" ht="47.25" x14ac:dyDescent="0.25">
      <c r="A625" s="31" t="s">
        <v>1077</v>
      </c>
      <c r="B625" s="19" t="s">
        <v>1255</v>
      </c>
      <c r="C625" s="34" t="s">
        <v>1256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  <c r="M625" s="18">
        <v>0</v>
      </c>
      <c r="N625" s="19" t="s">
        <v>2101</v>
      </c>
    </row>
    <row r="626" spans="1:14" ht="31.5" x14ac:dyDescent="0.25">
      <c r="A626" s="31" t="s">
        <v>1077</v>
      </c>
      <c r="B626" s="19" t="s">
        <v>1257</v>
      </c>
      <c r="C626" s="34" t="s">
        <v>1258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0</v>
      </c>
      <c r="N626" s="19" t="s">
        <v>2101</v>
      </c>
    </row>
    <row r="627" spans="1:14" ht="47.25" x14ac:dyDescent="0.25">
      <c r="A627" s="31" t="s">
        <v>1077</v>
      </c>
      <c r="B627" s="19" t="s">
        <v>1259</v>
      </c>
      <c r="C627" s="34" t="s">
        <v>1260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  <c r="N627" s="19" t="s">
        <v>2101</v>
      </c>
    </row>
    <row r="628" spans="1:14" ht="31.5" x14ac:dyDescent="0.25">
      <c r="A628" s="31" t="s">
        <v>1077</v>
      </c>
      <c r="B628" s="19" t="s">
        <v>1261</v>
      </c>
      <c r="C628" s="34" t="s">
        <v>1262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0</v>
      </c>
      <c r="K628" s="18">
        <v>0</v>
      </c>
      <c r="L628" s="18">
        <v>0</v>
      </c>
      <c r="M628" s="18">
        <v>0</v>
      </c>
      <c r="N628" s="19" t="s">
        <v>2101</v>
      </c>
    </row>
    <row r="629" spans="1:14" ht="47.25" x14ac:dyDescent="0.25">
      <c r="A629" s="31" t="s">
        <v>1077</v>
      </c>
      <c r="B629" s="19" t="s">
        <v>1263</v>
      </c>
      <c r="C629" s="34" t="s">
        <v>1264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0</v>
      </c>
      <c r="L629" s="18">
        <v>0</v>
      </c>
      <c r="M629" s="18">
        <v>0</v>
      </c>
      <c r="N629" s="19" t="s">
        <v>2101</v>
      </c>
    </row>
    <row r="630" spans="1:14" ht="47.25" x14ac:dyDescent="0.25">
      <c r="A630" s="31" t="s">
        <v>1077</v>
      </c>
      <c r="B630" s="19" t="s">
        <v>1265</v>
      </c>
      <c r="C630" s="34" t="s">
        <v>1266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  <c r="N630" s="19" t="s">
        <v>2101</v>
      </c>
    </row>
    <row r="631" spans="1:14" ht="31.5" x14ac:dyDescent="0.25">
      <c r="A631" s="31" t="s">
        <v>1077</v>
      </c>
      <c r="B631" s="19" t="s">
        <v>1267</v>
      </c>
      <c r="C631" s="34" t="s">
        <v>1268</v>
      </c>
      <c r="D631" s="18">
        <v>0</v>
      </c>
      <c r="E631" s="18">
        <v>0</v>
      </c>
      <c r="F631" s="18">
        <v>0</v>
      </c>
      <c r="G631" s="18">
        <v>0</v>
      </c>
      <c r="H631" s="18">
        <v>0</v>
      </c>
      <c r="I631" s="18">
        <v>0</v>
      </c>
      <c r="J631" s="18">
        <v>0</v>
      </c>
      <c r="K631" s="18">
        <v>0</v>
      </c>
      <c r="L631" s="18">
        <v>0</v>
      </c>
      <c r="M631" s="18">
        <v>0</v>
      </c>
      <c r="N631" s="19" t="s">
        <v>2101</v>
      </c>
    </row>
    <row r="632" spans="1:14" ht="63" x14ac:dyDescent="0.25">
      <c r="A632" s="31" t="s">
        <v>1077</v>
      </c>
      <c r="B632" s="19" t="s">
        <v>1269</v>
      </c>
      <c r="C632" s="34" t="s">
        <v>1270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8">
        <v>0</v>
      </c>
      <c r="K632" s="18">
        <v>0</v>
      </c>
      <c r="L632" s="18">
        <v>0</v>
      </c>
      <c r="M632" s="18">
        <v>0</v>
      </c>
      <c r="N632" s="19" t="s">
        <v>2101</v>
      </c>
    </row>
    <row r="633" spans="1:14" ht="47.25" x14ac:dyDescent="0.25">
      <c r="A633" s="31" t="s">
        <v>1077</v>
      </c>
      <c r="B633" s="19" t="s">
        <v>1271</v>
      </c>
      <c r="C633" s="34" t="s">
        <v>1272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8">
        <v>0</v>
      </c>
      <c r="K633" s="18">
        <v>0</v>
      </c>
      <c r="L633" s="18">
        <v>0</v>
      </c>
      <c r="M633" s="18">
        <v>0</v>
      </c>
      <c r="N633" s="19" t="s">
        <v>2101</v>
      </c>
    </row>
    <row r="634" spans="1:14" ht="47.25" x14ac:dyDescent="0.25">
      <c r="A634" s="31" t="s">
        <v>1077</v>
      </c>
      <c r="B634" s="19" t="s">
        <v>1273</v>
      </c>
      <c r="C634" s="34" t="s">
        <v>1274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0</v>
      </c>
      <c r="J634" s="18">
        <v>0</v>
      </c>
      <c r="K634" s="18">
        <v>0</v>
      </c>
      <c r="L634" s="18">
        <v>0</v>
      </c>
      <c r="M634" s="18">
        <v>0</v>
      </c>
      <c r="N634" s="19" t="s">
        <v>2101</v>
      </c>
    </row>
    <row r="635" spans="1:14" ht="47.25" x14ac:dyDescent="0.25">
      <c r="A635" s="31" t="s">
        <v>1077</v>
      </c>
      <c r="B635" s="19" t="s">
        <v>1275</v>
      </c>
      <c r="C635" s="34" t="s">
        <v>1276</v>
      </c>
      <c r="D635" s="18">
        <v>0</v>
      </c>
      <c r="E635" s="18">
        <v>0</v>
      </c>
      <c r="F635" s="18">
        <v>0</v>
      </c>
      <c r="G635" s="18">
        <v>0</v>
      </c>
      <c r="H635" s="18">
        <v>0</v>
      </c>
      <c r="I635" s="18">
        <v>0</v>
      </c>
      <c r="J635" s="18">
        <v>0</v>
      </c>
      <c r="K635" s="18">
        <v>0</v>
      </c>
      <c r="L635" s="18">
        <v>0</v>
      </c>
      <c r="M635" s="18">
        <v>0</v>
      </c>
      <c r="N635" s="19" t="s">
        <v>2101</v>
      </c>
    </row>
    <row r="636" spans="1:14" ht="31.5" x14ac:dyDescent="0.25">
      <c r="A636" s="31" t="s">
        <v>1077</v>
      </c>
      <c r="B636" s="19" t="s">
        <v>1277</v>
      </c>
      <c r="C636" s="34" t="s">
        <v>1278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8">
        <v>0</v>
      </c>
      <c r="K636" s="18">
        <v>0</v>
      </c>
      <c r="L636" s="18">
        <v>0</v>
      </c>
      <c r="M636" s="18">
        <v>0</v>
      </c>
      <c r="N636" s="19" t="s">
        <v>2101</v>
      </c>
    </row>
    <row r="637" spans="1:14" ht="47.25" x14ac:dyDescent="0.25">
      <c r="A637" s="31" t="s">
        <v>1077</v>
      </c>
      <c r="B637" s="19" t="s">
        <v>1279</v>
      </c>
      <c r="C637" s="34" t="s">
        <v>1280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8">
        <v>0</v>
      </c>
      <c r="L637" s="18">
        <v>0</v>
      </c>
      <c r="M637" s="18">
        <v>0</v>
      </c>
      <c r="N637" s="19" t="s">
        <v>2101</v>
      </c>
    </row>
    <row r="638" spans="1:14" ht="47.25" x14ac:dyDescent="0.25">
      <c r="A638" s="31" t="s">
        <v>1077</v>
      </c>
      <c r="B638" s="19" t="s">
        <v>1281</v>
      </c>
      <c r="C638" s="34" t="s">
        <v>1282</v>
      </c>
      <c r="D638" s="18">
        <v>0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8">
        <v>0</v>
      </c>
      <c r="K638" s="18">
        <v>0</v>
      </c>
      <c r="L638" s="18">
        <v>0</v>
      </c>
      <c r="M638" s="18">
        <v>0</v>
      </c>
      <c r="N638" s="19" t="s">
        <v>2101</v>
      </c>
    </row>
    <row r="639" spans="1:14" ht="31.5" x14ac:dyDescent="0.25">
      <c r="A639" s="31" t="s">
        <v>1077</v>
      </c>
      <c r="B639" s="19" t="s">
        <v>1283</v>
      </c>
      <c r="C639" s="34" t="s">
        <v>1284</v>
      </c>
      <c r="D639" s="18">
        <v>0</v>
      </c>
      <c r="E639" s="18">
        <v>16.727</v>
      </c>
      <c r="F639" s="18">
        <v>0</v>
      </c>
      <c r="G639" s="18">
        <v>0</v>
      </c>
      <c r="H639" s="18">
        <v>0</v>
      </c>
      <c r="I639" s="18">
        <v>0</v>
      </c>
      <c r="J639" s="18">
        <v>4.8925379975299998E-2</v>
      </c>
      <c r="K639" s="18">
        <v>0</v>
      </c>
      <c r="L639" s="18">
        <v>0</v>
      </c>
      <c r="M639" s="18">
        <v>0</v>
      </c>
      <c r="N639" s="19" t="s">
        <v>2101</v>
      </c>
    </row>
    <row r="640" spans="1:14" ht="47.25" x14ac:dyDescent="0.25">
      <c r="A640" s="31" t="s">
        <v>1077</v>
      </c>
      <c r="B640" s="19" t="s">
        <v>1285</v>
      </c>
      <c r="C640" s="34" t="s">
        <v>1286</v>
      </c>
      <c r="D640" s="18">
        <v>0</v>
      </c>
      <c r="E640" s="18">
        <v>9.2620000000000005</v>
      </c>
      <c r="F640" s="18">
        <v>0</v>
      </c>
      <c r="G640" s="18">
        <v>0</v>
      </c>
      <c r="H640" s="18">
        <v>0</v>
      </c>
      <c r="I640" s="18">
        <v>0</v>
      </c>
      <c r="J640" s="18">
        <v>2.70907436678E-2</v>
      </c>
      <c r="K640" s="18">
        <v>0</v>
      </c>
      <c r="L640" s="18">
        <v>0</v>
      </c>
      <c r="M640" s="18">
        <v>0</v>
      </c>
      <c r="N640" s="19" t="s">
        <v>2101</v>
      </c>
    </row>
    <row r="641" spans="1:14" ht="47.25" x14ac:dyDescent="0.25">
      <c r="A641" s="31" t="s">
        <v>1077</v>
      </c>
      <c r="B641" s="19" t="s">
        <v>1287</v>
      </c>
      <c r="C641" s="34" t="s">
        <v>1288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  <c r="N641" s="19" t="s">
        <v>2101</v>
      </c>
    </row>
    <row r="642" spans="1:14" ht="47.25" x14ac:dyDescent="0.25">
      <c r="A642" s="31" t="s">
        <v>1077</v>
      </c>
      <c r="B642" s="19" t="s">
        <v>1289</v>
      </c>
      <c r="C642" s="34" t="s">
        <v>1290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8">
        <v>0</v>
      </c>
      <c r="L642" s="18">
        <v>0</v>
      </c>
      <c r="M642" s="18">
        <v>0</v>
      </c>
      <c r="N642" s="19" t="s">
        <v>2101</v>
      </c>
    </row>
    <row r="643" spans="1:14" ht="47.25" x14ac:dyDescent="0.25">
      <c r="A643" s="31" t="s">
        <v>1077</v>
      </c>
      <c r="B643" s="19" t="s">
        <v>1291</v>
      </c>
      <c r="C643" s="34" t="s">
        <v>1292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0</v>
      </c>
      <c r="L643" s="18">
        <v>0</v>
      </c>
      <c r="M643" s="18">
        <v>0</v>
      </c>
      <c r="N643" s="19" t="s">
        <v>2101</v>
      </c>
    </row>
    <row r="644" spans="1:14" ht="47.25" x14ac:dyDescent="0.25">
      <c r="A644" s="31" t="s">
        <v>1077</v>
      </c>
      <c r="B644" s="19" t="s">
        <v>1293</v>
      </c>
      <c r="C644" s="34" t="s">
        <v>1294</v>
      </c>
      <c r="D644" s="18">
        <v>0</v>
      </c>
      <c r="E644" s="18">
        <v>0</v>
      </c>
      <c r="F644" s="18">
        <v>0</v>
      </c>
      <c r="G644" s="18">
        <v>0</v>
      </c>
      <c r="H644" s="18">
        <v>0</v>
      </c>
      <c r="I644" s="18">
        <v>0</v>
      </c>
      <c r="J644" s="18">
        <v>0</v>
      </c>
      <c r="K644" s="18">
        <v>0</v>
      </c>
      <c r="L644" s="18">
        <v>0</v>
      </c>
      <c r="M644" s="18">
        <v>0</v>
      </c>
      <c r="N644" s="19" t="s">
        <v>2101</v>
      </c>
    </row>
    <row r="645" spans="1:14" ht="47.25" x14ac:dyDescent="0.25">
      <c r="A645" s="31" t="s">
        <v>1077</v>
      </c>
      <c r="B645" s="19" t="s">
        <v>1295</v>
      </c>
      <c r="C645" s="34" t="s">
        <v>1296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8">
        <v>0</v>
      </c>
      <c r="K645" s="18">
        <v>0</v>
      </c>
      <c r="L645" s="18">
        <v>0</v>
      </c>
      <c r="M645" s="18">
        <v>0</v>
      </c>
      <c r="N645" s="19" t="s">
        <v>2101</v>
      </c>
    </row>
    <row r="646" spans="1:14" ht="47.25" x14ac:dyDescent="0.25">
      <c r="A646" s="31" t="s">
        <v>1077</v>
      </c>
      <c r="B646" s="19" t="s">
        <v>1297</v>
      </c>
      <c r="C646" s="34" t="s">
        <v>1298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8">
        <v>0</v>
      </c>
      <c r="K646" s="18">
        <v>0</v>
      </c>
      <c r="L646" s="18">
        <v>0</v>
      </c>
      <c r="M646" s="18">
        <v>0</v>
      </c>
      <c r="N646" s="19" t="s">
        <v>2101</v>
      </c>
    </row>
    <row r="647" spans="1:14" ht="47.25" x14ac:dyDescent="0.25">
      <c r="A647" s="31" t="s">
        <v>1077</v>
      </c>
      <c r="B647" s="19" t="s">
        <v>1299</v>
      </c>
      <c r="C647" s="34" t="s">
        <v>1300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8">
        <v>0</v>
      </c>
      <c r="K647" s="18">
        <v>0</v>
      </c>
      <c r="L647" s="18">
        <v>0</v>
      </c>
      <c r="M647" s="18">
        <v>0</v>
      </c>
      <c r="N647" s="19" t="s">
        <v>2101</v>
      </c>
    </row>
    <row r="648" spans="1:14" ht="31.5" x14ac:dyDescent="0.25">
      <c r="A648" s="31" t="s">
        <v>1077</v>
      </c>
      <c r="B648" s="19" t="s">
        <v>1301</v>
      </c>
      <c r="C648" s="34" t="s">
        <v>1302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8">
        <v>0</v>
      </c>
      <c r="K648" s="18">
        <v>0</v>
      </c>
      <c r="L648" s="18">
        <v>0</v>
      </c>
      <c r="M648" s="18">
        <v>0</v>
      </c>
      <c r="N648" s="19" t="s">
        <v>2101</v>
      </c>
    </row>
    <row r="649" spans="1:14" ht="47.25" x14ac:dyDescent="0.25">
      <c r="A649" s="31" t="s">
        <v>1077</v>
      </c>
      <c r="B649" s="19" t="s">
        <v>1303</v>
      </c>
      <c r="C649" s="34" t="s">
        <v>1304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8">
        <v>0</v>
      </c>
      <c r="K649" s="18">
        <v>0</v>
      </c>
      <c r="L649" s="18">
        <v>0</v>
      </c>
      <c r="M649" s="18">
        <v>0</v>
      </c>
      <c r="N649" s="19" t="s">
        <v>2101</v>
      </c>
    </row>
    <row r="650" spans="1:14" ht="47.25" x14ac:dyDescent="0.25">
      <c r="A650" s="31" t="s">
        <v>1077</v>
      </c>
      <c r="B650" s="19" t="s">
        <v>1305</v>
      </c>
      <c r="C650" s="34" t="s">
        <v>1306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0</v>
      </c>
      <c r="J650" s="18">
        <v>0</v>
      </c>
      <c r="K650" s="18">
        <v>0</v>
      </c>
      <c r="L650" s="18">
        <v>0</v>
      </c>
      <c r="M650" s="18">
        <v>0</v>
      </c>
      <c r="N650" s="19" t="s">
        <v>2101</v>
      </c>
    </row>
    <row r="651" spans="1:14" ht="47.25" x14ac:dyDescent="0.25">
      <c r="A651" s="31" t="s">
        <v>1077</v>
      </c>
      <c r="B651" s="19" t="s">
        <v>1307</v>
      </c>
      <c r="C651" s="34" t="s">
        <v>1308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8">
        <v>0</v>
      </c>
      <c r="K651" s="18">
        <v>0</v>
      </c>
      <c r="L651" s="18">
        <v>0</v>
      </c>
      <c r="M651" s="18">
        <v>0</v>
      </c>
      <c r="N651" s="19" t="s">
        <v>2101</v>
      </c>
    </row>
    <row r="652" spans="1:14" ht="47.25" x14ac:dyDescent="0.25">
      <c r="A652" s="31" t="s">
        <v>1077</v>
      </c>
      <c r="B652" s="19" t="s">
        <v>1309</v>
      </c>
      <c r="C652" s="34" t="s">
        <v>1310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8">
        <v>0</v>
      </c>
      <c r="K652" s="18">
        <v>0</v>
      </c>
      <c r="L652" s="18">
        <v>0</v>
      </c>
      <c r="M652" s="18">
        <v>0</v>
      </c>
      <c r="N652" s="19" t="s">
        <v>2101</v>
      </c>
    </row>
    <row r="653" spans="1:14" ht="31.5" x14ac:dyDescent="0.25">
      <c r="A653" s="31" t="s">
        <v>1077</v>
      </c>
      <c r="B653" s="19" t="s">
        <v>1311</v>
      </c>
      <c r="C653" s="34" t="s">
        <v>1312</v>
      </c>
      <c r="D653" s="18">
        <v>0</v>
      </c>
      <c r="E653" s="18">
        <v>0</v>
      </c>
      <c r="F653" s="18">
        <v>0</v>
      </c>
      <c r="G653" s="18">
        <v>0</v>
      </c>
      <c r="H653" s="18">
        <v>0</v>
      </c>
      <c r="I653" s="18">
        <v>0</v>
      </c>
      <c r="J653" s="18">
        <v>0</v>
      </c>
      <c r="K653" s="18">
        <v>0</v>
      </c>
      <c r="L653" s="18">
        <v>0</v>
      </c>
      <c r="M653" s="18">
        <v>0</v>
      </c>
      <c r="N653" s="19" t="s">
        <v>2101</v>
      </c>
    </row>
    <row r="654" spans="1:14" ht="47.25" x14ac:dyDescent="0.25">
      <c r="A654" s="31" t="s">
        <v>1077</v>
      </c>
      <c r="B654" s="19" t="s">
        <v>1313</v>
      </c>
      <c r="C654" s="34" t="s">
        <v>1314</v>
      </c>
      <c r="D654" s="18">
        <v>0</v>
      </c>
      <c r="E654" s="18">
        <v>0</v>
      </c>
      <c r="F654" s="18">
        <v>0</v>
      </c>
      <c r="G654" s="18">
        <v>0</v>
      </c>
      <c r="H654" s="18">
        <v>0</v>
      </c>
      <c r="I654" s="18">
        <v>0</v>
      </c>
      <c r="J654" s="18">
        <v>0</v>
      </c>
      <c r="K654" s="18">
        <v>0</v>
      </c>
      <c r="L654" s="18">
        <v>0</v>
      </c>
      <c r="M654" s="18">
        <v>0</v>
      </c>
      <c r="N654" s="19" t="s">
        <v>2101</v>
      </c>
    </row>
    <row r="655" spans="1:14" ht="47.25" x14ac:dyDescent="0.25">
      <c r="A655" s="31" t="s">
        <v>1077</v>
      </c>
      <c r="B655" s="19" t="s">
        <v>1315</v>
      </c>
      <c r="C655" s="34" t="s">
        <v>1316</v>
      </c>
      <c r="D655" s="18">
        <v>0</v>
      </c>
      <c r="E655" s="18">
        <v>0</v>
      </c>
      <c r="F655" s="18">
        <v>0</v>
      </c>
      <c r="G655" s="18">
        <v>0</v>
      </c>
      <c r="H655" s="18">
        <v>0</v>
      </c>
      <c r="I655" s="18">
        <v>0</v>
      </c>
      <c r="J655" s="18">
        <v>0</v>
      </c>
      <c r="K655" s="18">
        <v>0</v>
      </c>
      <c r="L655" s="18">
        <v>0</v>
      </c>
      <c r="M655" s="18">
        <v>0</v>
      </c>
      <c r="N655" s="19" t="s">
        <v>2101</v>
      </c>
    </row>
    <row r="656" spans="1:14" ht="31.5" x14ac:dyDescent="0.25">
      <c r="A656" s="31" t="s">
        <v>1077</v>
      </c>
      <c r="B656" s="19" t="s">
        <v>1317</v>
      </c>
      <c r="C656" s="34" t="s">
        <v>1318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8">
        <v>0</v>
      </c>
      <c r="K656" s="18">
        <v>0</v>
      </c>
      <c r="L656" s="18">
        <v>0</v>
      </c>
      <c r="M656" s="18">
        <v>0</v>
      </c>
      <c r="N656" s="19" t="s">
        <v>2101</v>
      </c>
    </row>
    <row r="657" spans="1:14" ht="47.25" x14ac:dyDescent="0.25">
      <c r="A657" s="31" t="s">
        <v>1077</v>
      </c>
      <c r="B657" s="19" t="s">
        <v>1319</v>
      </c>
      <c r="C657" s="34" t="s">
        <v>1320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8">
        <v>0</v>
      </c>
      <c r="K657" s="18">
        <v>0</v>
      </c>
      <c r="L657" s="18">
        <v>0</v>
      </c>
      <c r="M657" s="18">
        <v>0</v>
      </c>
      <c r="N657" s="19" t="s">
        <v>2101</v>
      </c>
    </row>
    <row r="658" spans="1:14" ht="47.25" x14ac:dyDescent="0.25">
      <c r="A658" s="31" t="s">
        <v>1077</v>
      </c>
      <c r="B658" s="19" t="s">
        <v>1321</v>
      </c>
      <c r="C658" s="34" t="s">
        <v>1322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8">
        <v>0</v>
      </c>
      <c r="L658" s="18">
        <v>0</v>
      </c>
      <c r="M658" s="18">
        <v>0</v>
      </c>
      <c r="N658" s="19" t="s">
        <v>2101</v>
      </c>
    </row>
    <row r="659" spans="1:14" ht="47.25" x14ac:dyDescent="0.25">
      <c r="A659" s="31" t="s">
        <v>1077</v>
      </c>
      <c r="B659" s="19" t="s">
        <v>1323</v>
      </c>
      <c r="C659" s="34" t="s">
        <v>1324</v>
      </c>
      <c r="D659" s="18">
        <v>0</v>
      </c>
      <c r="E659" s="18">
        <v>0</v>
      </c>
      <c r="F659" s="18">
        <v>0</v>
      </c>
      <c r="G659" s="18">
        <v>0</v>
      </c>
      <c r="H659" s="18">
        <v>0</v>
      </c>
      <c r="I659" s="18">
        <v>0</v>
      </c>
      <c r="J659" s="18">
        <v>0</v>
      </c>
      <c r="K659" s="18">
        <v>0</v>
      </c>
      <c r="L659" s="18">
        <v>0</v>
      </c>
      <c r="M659" s="18">
        <v>0</v>
      </c>
      <c r="N659" s="19" t="s">
        <v>2101</v>
      </c>
    </row>
    <row r="660" spans="1:14" ht="47.25" x14ac:dyDescent="0.25">
      <c r="A660" s="31" t="s">
        <v>1077</v>
      </c>
      <c r="B660" s="19" t="s">
        <v>1325</v>
      </c>
      <c r="C660" s="34" t="s">
        <v>1326</v>
      </c>
      <c r="D660" s="18">
        <v>0</v>
      </c>
      <c r="E660" s="18">
        <v>0</v>
      </c>
      <c r="F660" s="18">
        <v>0</v>
      </c>
      <c r="G660" s="18">
        <v>0</v>
      </c>
      <c r="H660" s="18">
        <v>0</v>
      </c>
      <c r="I660" s="18">
        <v>0</v>
      </c>
      <c r="J660" s="18">
        <v>0</v>
      </c>
      <c r="K660" s="18">
        <v>0</v>
      </c>
      <c r="L660" s="18">
        <v>0</v>
      </c>
      <c r="M660" s="18">
        <v>0</v>
      </c>
      <c r="N660" s="19" t="s">
        <v>2101</v>
      </c>
    </row>
    <row r="661" spans="1:14" ht="47.25" x14ac:dyDescent="0.25">
      <c r="A661" s="31" t="s">
        <v>1077</v>
      </c>
      <c r="B661" s="19" t="s">
        <v>1327</v>
      </c>
      <c r="C661" s="34" t="s">
        <v>1328</v>
      </c>
      <c r="D661" s="18">
        <v>0</v>
      </c>
      <c r="E661" s="18">
        <v>0</v>
      </c>
      <c r="F661" s="18">
        <v>0</v>
      </c>
      <c r="G661" s="18">
        <v>0</v>
      </c>
      <c r="H661" s="18">
        <v>0</v>
      </c>
      <c r="I661" s="18">
        <v>0</v>
      </c>
      <c r="J661" s="18">
        <v>0</v>
      </c>
      <c r="K661" s="18">
        <v>0</v>
      </c>
      <c r="L661" s="18">
        <v>0</v>
      </c>
      <c r="M661" s="18">
        <v>0</v>
      </c>
      <c r="N661" s="19" t="s">
        <v>2101</v>
      </c>
    </row>
    <row r="662" spans="1:14" ht="47.25" x14ac:dyDescent="0.25">
      <c r="A662" s="31" t="s">
        <v>1077</v>
      </c>
      <c r="B662" s="19" t="s">
        <v>1329</v>
      </c>
      <c r="C662" s="34" t="s">
        <v>1330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8">
        <v>0</v>
      </c>
      <c r="K662" s="18">
        <v>0</v>
      </c>
      <c r="L662" s="18">
        <v>0</v>
      </c>
      <c r="M662" s="18">
        <v>0</v>
      </c>
      <c r="N662" s="19" t="s">
        <v>2101</v>
      </c>
    </row>
    <row r="663" spans="1:14" ht="47.25" x14ac:dyDescent="0.25">
      <c r="A663" s="31" t="s">
        <v>1077</v>
      </c>
      <c r="B663" s="19" t="s">
        <v>1331</v>
      </c>
      <c r="C663" s="34" t="s">
        <v>1332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8">
        <v>0</v>
      </c>
      <c r="K663" s="18">
        <v>0</v>
      </c>
      <c r="L663" s="18">
        <v>0</v>
      </c>
      <c r="M663" s="18">
        <v>0</v>
      </c>
      <c r="N663" s="19" t="s">
        <v>2101</v>
      </c>
    </row>
    <row r="664" spans="1:14" ht="47.25" x14ac:dyDescent="0.25">
      <c r="A664" s="31" t="s">
        <v>1077</v>
      </c>
      <c r="B664" s="19" t="s">
        <v>1333</v>
      </c>
      <c r="C664" s="34" t="s">
        <v>1334</v>
      </c>
      <c r="D664" s="18">
        <v>0</v>
      </c>
      <c r="E664" s="18">
        <v>0</v>
      </c>
      <c r="F664" s="18">
        <v>0</v>
      </c>
      <c r="G664" s="18">
        <v>0</v>
      </c>
      <c r="H664" s="18">
        <v>0</v>
      </c>
      <c r="I664" s="18">
        <v>0</v>
      </c>
      <c r="J664" s="18">
        <v>0</v>
      </c>
      <c r="K664" s="18">
        <v>0</v>
      </c>
      <c r="L664" s="18">
        <v>0</v>
      </c>
      <c r="M664" s="18">
        <v>0</v>
      </c>
      <c r="N664" s="19" t="s">
        <v>2101</v>
      </c>
    </row>
    <row r="665" spans="1:14" ht="78.75" x14ac:dyDescent="0.25">
      <c r="A665" s="31" t="s">
        <v>1077</v>
      </c>
      <c r="B665" s="19" t="s">
        <v>1335</v>
      </c>
      <c r="C665" s="34" t="s">
        <v>1336</v>
      </c>
      <c r="D665" s="18">
        <v>0</v>
      </c>
      <c r="E665" s="18">
        <v>0</v>
      </c>
      <c r="F665" s="18">
        <v>0</v>
      </c>
      <c r="G665" s="18">
        <v>0</v>
      </c>
      <c r="H665" s="18">
        <v>0</v>
      </c>
      <c r="I665" s="18">
        <v>0</v>
      </c>
      <c r="J665" s="18">
        <v>0</v>
      </c>
      <c r="K665" s="18">
        <v>0</v>
      </c>
      <c r="L665" s="18">
        <v>0</v>
      </c>
      <c r="M665" s="18">
        <v>0</v>
      </c>
      <c r="N665" s="19" t="s">
        <v>2101</v>
      </c>
    </row>
    <row r="666" spans="1:14" ht="47.25" x14ac:dyDescent="0.25">
      <c r="A666" s="31" t="s">
        <v>1077</v>
      </c>
      <c r="B666" s="19" t="s">
        <v>1337</v>
      </c>
      <c r="C666" s="34" t="s">
        <v>1338</v>
      </c>
      <c r="D666" s="18">
        <v>0</v>
      </c>
      <c r="E666" s="18">
        <v>0</v>
      </c>
      <c r="F666" s="18">
        <v>0</v>
      </c>
      <c r="G666" s="18">
        <v>0</v>
      </c>
      <c r="H666" s="18">
        <v>0</v>
      </c>
      <c r="I666" s="18">
        <v>0</v>
      </c>
      <c r="J666" s="18">
        <v>0</v>
      </c>
      <c r="K666" s="18">
        <v>0</v>
      </c>
      <c r="L666" s="18">
        <v>0</v>
      </c>
      <c r="M666" s="18">
        <v>0</v>
      </c>
      <c r="N666" s="19" t="s">
        <v>2101</v>
      </c>
    </row>
    <row r="667" spans="1:14" ht="47.25" x14ac:dyDescent="0.25">
      <c r="A667" s="31" t="s">
        <v>1077</v>
      </c>
      <c r="B667" s="19" t="s">
        <v>1339</v>
      </c>
      <c r="C667" s="34" t="s">
        <v>1340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8">
        <v>0</v>
      </c>
      <c r="K667" s="18">
        <v>0</v>
      </c>
      <c r="L667" s="18">
        <v>0</v>
      </c>
      <c r="M667" s="18">
        <v>0</v>
      </c>
      <c r="N667" s="19" t="s">
        <v>2101</v>
      </c>
    </row>
    <row r="668" spans="1:14" ht="47.25" x14ac:dyDescent="0.25">
      <c r="A668" s="31" t="s">
        <v>1077</v>
      </c>
      <c r="B668" s="19" t="s">
        <v>1341</v>
      </c>
      <c r="C668" s="34" t="s">
        <v>1342</v>
      </c>
      <c r="D668" s="18">
        <v>0</v>
      </c>
      <c r="E668" s="18">
        <v>0</v>
      </c>
      <c r="F668" s="18">
        <v>0</v>
      </c>
      <c r="G668" s="18">
        <v>0</v>
      </c>
      <c r="H668" s="18">
        <v>0</v>
      </c>
      <c r="I668" s="18">
        <v>0</v>
      </c>
      <c r="J668" s="18">
        <v>0</v>
      </c>
      <c r="K668" s="18">
        <v>0</v>
      </c>
      <c r="L668" s="18">
        <v>0</v>
      </c>
      <c r="M668" s="18">
        <v>0</v>
      </c>
      <c r="N668" s="19" t="s">
        <v>2101</v>
      </c>
    </row>
    <row r="669" spans="1:14" ht="47.25" x14ac:dyDescent="0.25">
      <c r="A669" s="31" t="s">
        <v>1077</v>
      </c>
      <c r="B669" s="19" t="s">
        <v>1343</v>
      </c>
      <c r="C669" s="34" t="s">
        <v>1344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8">
        <v>0</v>
      </c>
      <c r="K669" s="18">
        <v>0</v>
      </c>
      <c r="L669" s="18">
        <v>0</v>
      </c>
      <c r="M669" s="18">
        <v>0</v>
      </c>
      <c r="N669" s="19" t="s">
        <v>2101</v>
      </c>
    </row>
    <row r="670" spans="1:14" ht="31.5" x14ac:dyDescent="0.25">
      <c r="A670" s="31" t="s">
        <v>1077</v>
      </c>
      <c r="B670" s="19" t="s">
        <v>1345</v>
      </c>
      <c r="C670" s="34" t="s">
        <v>1346</v>
      </c>
      <c r="D670" s="18">
        <v>0</v>
      </c>
      <c r="E670" s="18">
        <v>0</v>
      </c>
      <c r="F670" s="18">
        <v>0</v>
      </c>
      <c r="G670" s="18">
        <v>0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  <c r="M670" s="18">
        <v>0</v>
      </c>
      <c r="N670" s="19" t="s">
        <v>2101</v>
      </c>
    </row>
    <row r="671" spans="1:14" ht="31.5" x14ac:dyDescent="0.25">
      <c r="A671" s="31" t="s">
        <v>1077</v>
      </c>
      <c r="B671" s="19" t="s">
        <v>1347</v>
      </c>
      <c r="C671" s="34" t="s">
        <v>1348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8">
        <v>0</v>
      </c>
      <c r="K671" s="18">
        <v>0</v>
      </c>
      <c r="L671" s="18">
        <v>0</v>
      </c>
      <c r="M671" s="18">
        <v>0</v>
      </c>
      <c r="N671" s="19" t="s">
        <v>2101</v>
      </c>
    </row>
    <row r="672" spans="1:14" ht="31.5" x14ac:dyDescent="0.25">
      <c r="A672" s="31" t="s">
        <v>1077</v>
      </c>
      <c r="B672" s="19" t="s">
        <v>1349</v>
      </c>
      <c r="C672" s="34" t="s">
        <v>1350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0</v>
      </c>
      <c r="K672" s="18">
        <v>0</v>
      </c>
      <c r="L672" s="18">
        <v>0</v>
      </c>
      <c r="M672" s="18">
        <v>0</v>
      </c>
      <c r="N672" s="19" t="s">
        <v>2101</v>
      </c>
    </row>
    <row r="673" spans="1:14" ht="31.5" x14ac:dyDescent="0.25">
      <c r="A673" s="31" t="s">
        <v>1077</v>
      </c>
      <c r="B673" s="19" t="s">
        <v>1351</v>
      </c>
      <c r="C673" s="34" t="s">
        <v>1352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8">
        <v>0</v>
      </c>
      <c r="K673" s="18">
        <v>0</v>
      </c>
      <c r="L673" s="18">
        <v>0</v>
      </c>
      <c r="M673" s="18">
        <v>0</v>
      </c>
      <c r="N673" s="19" t="s">
        <v>2101</v>
      </c>
    </row>
    <row r="674" spans="1:14" ht="31.5" x14ac:dyDescent="0.25">
      <c r="A674" s="31" t="s">
        <v>1077</v>
      </c>
      <c r="B674" s="19" t="s">
        <v>1353</v>
      </c>
      <c r="C674" s="34" t="s">
        <v>1354</v>
      </c>
      <c r="D674" s="18">
        <v>0</v>
      </c>
      <c r="E674" s="18">
        <v>0</v>
      </c>
      <c r="F674" s="18">
        <v>0</v>
      </c>
      <c r="G674" s="18">
        <v>0</v>
      </c>
      <c r="H674" s="18">
        <v>0</v>
      </c>
      <c r="I674" s="18">
        <v>0</v>
      </c>
      <c r="J674" s="18">
        <v>0</v>
      </c>
      <c r="K674" s="18">
        <v>0</v>
      </c>
      <c r="L674" s="18">
        <v>0</v>
      </c>
      <c r="M674" s="18">
        <v>0</v>
      </c>
      <c r="N674" s="19" t="s">
        <v>2101</v>
      </c>
    </row>
    <row r="675" spans="1:14" ht="31.5" x14ac:dyDescent="0.25">
      <c r="A675" s="31" t="s">
        <v>1077</v>
      </c>
      <c r="B675" s="19" t="s">
        <v>1355</v>
      </c>
      <c r="C675" s="34" t="s">
        <v>1356</v>
      </c>
      <c r="D675" s="18">
        <v>0</v>
      </c>
      <c r="E675" s="18">
        <v>0</v>
      </c>
      <c r="F675" s="18">
        <v>0</v>
      </c>
      <c r="G675" s="18">
        <v>0</v>
      </c>
      <c r="H675" s="18">
        <v>0</v>
      </c>
      <c r="I675" s="18">
        <v>0</v>
      </c>
      <c r="J675" s="18">
        <v>0</v>
      </c>
      <c r="K675" s="18">
        <v>0</v>
      </c>
      <c r="L675" s="18">
        <v>0</v>
      </c>
      <c r="M675" s="18">
        <v>0</v>
      </c>
      <c r="N675" s="19" t="s">
        <v>2101</v>
      </c>
    </row>
    <row r="676" spans="1:14" ht="31.5" x14ac:dyDescent="0.25">
      <c r="A676" s="31" t="s">
        <v>1077</v>
      </c>
      <c r="B676" s="19" t="s">
        <v>1357</v>
      </c>
      <c r="C676" s="34" t="s">
        <v>1358</v>
      </c>
      <c r="D676" s="18">
        <v>0</v>
      </c>
      <c r="E676" s="18">
        <v>0</v>
      </c>
      <c r="F676" s="18">
        <v>0</v>
      </c>
      <c r="G676" s="18">
        <v>0</v>
      </c>
      <c r="H676" s="18">
        <v>0</v>
      </c>
      <c r="I676" s="18">
        <v>0</v>
      </c>
      <c r="J676" s="18">
        <v>0</v>
      </c>
      <c r="K676" s="18">
        <v>0</v>
      </c>
      <c r="L676" s="18">
        <v>0</v>
      </c>
      <c r="M676" s="18">
        <v>0</v>
      </c>
      <c r="N676" s="19" t="s">
        <v>2101</v>
      </c>
    </row>
    <row r="677" spans="1:14" ht="31.5" x14ac:dyDescent="0.25">
      <c r="A677" s="31" t="s">
        <v>1077</v>
      </c>
      <c r="B677" s="19" t="s">
        <v>1359</v>
      </c>
      <c r="C677" s="34" t="s">
        <v>1360</v>
      </c>
      <c r="D677" s="18">
        <v>0</v>
      </c>
      <c r="E677" s="18">
        <v>0</v>
      </c>
      <c r="F677" s="18">
        <v>0</v>
      </c>
      <c r="G677" s="18">
        <v>0</v>
      </c>
      <c r="H677" s="18">
        <v>0</v>
      </c>
      <c r="I677" s="18">
        <v>0</v>
      </c>
      <c r="J677" s="18">
        <v>0</v>
      </c>
      <c r="K677" s="18">
        <v>0</v>
      </c>
      <c r="L677" s="18">
        <v>0</v>
      </c>
      <c r="M677" s="18">
        <v>0</v>
      </c>
      <c r="N677" s="19" t="s">
        <v>2101</v>
      </c>
    </row>
    <row r="678" spans="1:14" ht="31.5" x14ac:dyDescent="0.25">
      <c r="A678" s="31" t="s">
        <v>1077</v>
      </c>
      <c r="B678" s="19" t="s">
        <v>1361</v>
      </c>
      <c r="C678" s="34" t="s">
        <v>1362</v>
      </c>
      <c r="D678" s="18">
        <v>0</v>
      </c>
      <c r="E678" s="18">
        <v>0</v>
      </c>
      <c r="F678" s="18">
        <v>0</v>
      </c>
      <c r="G678" s="18">
        <v>0</v>
      </c>
      <c r="H678" s="18">
        <v>0</v>
      </c>
      <c r="I678" s="18">
        <v>0</v>
      </c>
      <c r="J678" s="18">
        <v>0</v>
      </c>
      <c r="K678" s="18">
        <v>0</v>
      </c>
      <c r="L678" s="18">
        <v>0</v>
      </c>
      <c r="M678" s="18">
        <v>0</v>
      </c>
      <c r="N678" s="19" t="s">
        <v>2101</v>
      </c>
    </row>
    <row r="679" spans="1:14" ht="31.5" x14ac:dyDescent="0.25">
      <c r="A679" s="31" t="s">
        <v>1077</v>
      </c>
      <c r="B679" s="19" t="s">
        <v>1363</v>
      </c>
      <c r="C679" s="34" t="s">
        <v>1364</v>
      </c>
      <c r="D679" s="18">
        <v>0</v>
      </c>
      <c r="E679" s="18">
        <v>0</v>
      </c>
      <c r="F679" s="18">
        <v>0</v>
      </c>
      <c r="G679" s="18">
        <v>0</v>
      </c>
      <c r="H679" s="18">
        <v>0</v>
      </c>
      <c r="I679" s="18">
        <v>0</v>
      </c>
      <c r="J679" s="18">
        <v>0</v>
      </c>
      <c r="K679" s="18">
        <v>0</v>
      </c>
      <c r="L679" s="18">
        <v>0</v>
      </c>
      <c r="M679" s="18">
        <v>0</v>
      </c>
      <c r="N679" s="19" t="s">
        <v>2101</v>
      </c>
    </row>
    <row r="680" spans="1:14" ht="31.5" x14ac:dyDescent="0.25">
      <c r="A680" s="31" t="s">
        <v>1077</v>
      </c>
      <c r="B680" s="19" t="s">
        <v>1365</v>
      </c>
      <c r="C680" s="34" t="s">
        <v>1366</v>
      </c>
      <c r="D680" s="18">
        <v>0</v>
      </c>
      <c r="E680" s="18">
        <v>0</v>
      </c>
      <c r="F680" s="18">
        <v>0</v>
      </c>
      <c r="G680" s="18">
        <v>0</v>
      </c>
      <c r="H680" s="18">
        <v>0</v>
      </c>
      <c r="I680" s="18">
        <v>0</v>
      </c>
      <c r="J680" s="18">
        <v>0</v>
      </c>
      <c r="K680" s="18">
        <v>0</v>
      </c>
      <c r="L680" s="18">
        <v>0</v>
      </c>
      <c r="M680" s="18">
        <v>0</v>
      </c>
      <c r="N680" s="19" t="s">
        <v>2101</v>
      </c>
    </row>
    <row r="681" spans="1:14" ht="31.5" x14ac:dyDescent="0.25">
      <c r="A681" s="31" t="s">
        <v>1077</v>
      </c>
      <c r="B681" s="19" t="s">
        <v>1367</v>
      </c>
      <c r="C681" s="34" t="s">
        <v>1368</v>
      </c>
      <c r="D681" s="18">
        <v>0</v>
      </c>
      <c r="E681" s="18">
        <v>0</v>
      </c>
      <c r="F681" s="18">
        <v>0</v>
      </c>
      <c r="G681" s="18">
        <v>0</v>
      </c>
      <c r="H681" s="18">
        <v>0</v>
      </c>
      <c r="I681" s="18">
        <v>0</v>
      </c>
      <c r="J681" s="18">
        <v>0</v>
      </c>
      <c r="K681" s="18">
        <v>0</v>
      </c>
      <c r="L681" s="18">
        <v>0</v>
      </c>
      <c r="M681" s="18">
        <v>0</v>
      </c>
      <c r="N681" s="19" t="s">
        <v>2101</v>
      </c>
    </row>
    <row r="682" spans="1:14" ht="31.5" x14ac:dyDescent="0.25">
      <c r="A682" s="31" t="s">
        <v>1077</v>
      </c>
      <c r="B682" s="19" t="s">
        <v>1369</v>
      </c>
      <c r="C682" s="34" t="s">
        <v>1370</v>
      </c>
      <c r="D682" s="18">
        <v>0</v>
      </c>
      <c r="E682" s="18">
        <v>0</v>
      </c>
      <c r="F682" s="18">
        <v>0</v>
      </c>
      <c r="G682" s="18">
        <v>0</v>
      </c>
      <c r="H682" s="18">
        <v>0</v>
      </c>
      <c r="I682" s="18">
        <v>0</v>
      </c>
      <c r="J682" s="18">
        <v>0</v>
      </c>
      <c r="K682" s="18">
        <v>0</v>
      </c>
      <c r="L682" s="18">
        <v>0</v>
      </c>
      <c r="M682" s="18">
        <v>0</v>
      </c>
      <c r="N682" s="19" t="s">
        <v>2101</v>
      </c>
    </row>
    <row r="683" spans="1:14" ht="47.25" x14ac:dyDescent="0.25">
      <c r="A683" s="31" t="s">
        <v>1077</v>
      </c>
      <c r="B683" s="19" t="s">
        <v>1371</v>
      </c>
      <c r="C683" s="34" t="s">
        <v>1372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18">
        <v>0</v>
      </c>
      <c r="L683" s="18">
        <v>0</v>
      </c>
      <c r="M683" s="18">
        <v>0</v>
      </c>
      <c r="N683" s="19" t="s">
        <v>2101</v>
      </c>
    </row>
    <row r="684" spans="1:14" ht="47.25" x14ac:dyDescent="0.25">
      <c r="A684" s="31" t="s">
        <v>1077</v>
      </c>
      <c r="B684" s="19" t="s">
        <v>1373</v>
      </c>
      <c r="C684" s="34" t="s">
        <v>1374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8">
        <v>0</v>
      </c>
      <c r="K684" s="18">
        <v>0</v>
      </c>
      <c r="L684" s="18">
        <v>0</v>
      </c>
      <c r="M684" s="18">
        <v>0</v>
      </c>
      <c r="N684" s="19" t="s">
        <v>2101</v>
      </c>
    </row>
    <row r="685" spans="1:14" ht="47.25" x14ac:dyDescent="0.25">
      <c r="A685" s="31" t="s">
        <v>1077</v>
      </c>
      <c r="B685" s="19" t="s">
        <v>1375</v>
      </c>
      <c r="C685" s="34" t="s">
        <v>1376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0</v>
      </c>
      <c r="L685" s="18">
        <v>0</v>
      </c>
      <c r="M685" s="18">
        <v>0</v>
      </c>
      <c r="N685" s="19" t="s">
        <v>2101</v>
      </c>
    </row>
    <row r="686" spans="1:14" ht="31.5" x14ac:dyDescent="0.25">
      <c r="A686" s="31" t="s">
        <v>1077</v>
      </c>
      <c r="B686" s="19" t="s">
        <v>1377</v>
      </c>
      <c r="C686" s="34" t="s">
        <v>1378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8">
        <v>0</v>
      </c>
      <c r="K686" s="18">
        <v>0</v>
      </c>
      <c r="L686" s="18">
        <v>0</v>
      </c>
      <c r="M686" s="18">
        <v>0</v>
      </c>
      <c r="N686" s="19" t="s">
        <v>2101</v>
      </c>
    </row>
    <row r="687" spans="1:14" ht="31.5" x14ac:dyDescent="0.25">
      <c r="A687" s="31" t="s">
        <v>1077</v>
      </c>
      <c r="B687" s="19" t="s">
        <v>1379</v>
      </c>
      <c r="C687" s="34" t="s">
        <v>1380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8">
        <v>0</v>
      </c>
      <c r="K687" s="18">
        <v>0</v>
      </c>
      <c r="L687" s="18">
        <v>0</v>
      </c>
      <c r="M687" s="18">
        <v>0</v>
      </c>
      <c r="N687" s="19" t="s">
        <v>2101</v>
      </c>
    </row>
    <row r="688" spans="1:14" ht="31.5" x14ac:dyDescent="0.25">
      <c r="A688" s="31" t="s">
        <v>1077</v>
      </c>
      <c r="B688" s="19" t="s">
        <v>1381</v>
      </c>
      <c r="C688" s="34" t="s">
        <v>1382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8">
        <v>0</v>
      </c>
      <c r="K688" s="18">
        <v>0</v>
      </c>
      <c r="L688" s="18">
        <v>0</v>
      </c>
      <c r="M688" s="18">
        <v>0</v>
      </c>
      <c r="N688" s="19" t="s">
        <v>2101</v>
      </c>
    </row>
    <row r="689" spans="1:14" ht="31.5" x14ac:dyDescent="0.25">
      <c r="A689" s="31" t="s">
        <v>1077</v>
      </c>
      <c r="B689" s="19" t="s">
        <v>1383</v>
      </c>
      <c r="C689" s="34" t="s">
        <v>1384</v>
      </c>
      <c r="D689" s="18">
        <v>0</v>
      </c>
      <c r="E689" s="18">
        <v>0</v>
      </c>
      <c r="F689" s="18">
        <v>0</v>
      </c>
      <c r="G689" s="18">
        <v>0</v>
      </c>
      <c r="H689" s="18">
        <v>0</v>
      </c>
      <c r="I689" s="18">
        <v>0</v>
      </c>
      <c r="J689" s="18">
        <v>0</v>
      </c>
      <c r="K689" s="18">
        <v>0</v>
      </c>
      <c r="L689" s="18">
        <v>0</v>
      </c>
      <c r="M689" s="18">
        <v>0</v>
      </c>
      <c r="N689" s="19" t="s">
        <v>2101</v>
      </c>
    </row>
    <row r="690" spans="1:14" ht="31.5" x14ac:dyDescent="0.25">
      <c r="A690" s="31" t="s">
        <v>1077</v>
      </c>
      <c r="B690" s="19" t="s">
        <v>1385</v>
      </c>
      <c r="C690" s="34" t="s">
        <v>1386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8">
        <v>0</v>
      </c>
      <c r="K690" s="18">
        <v>0</v>
      </c>
      <c r="L690" s="18">
        <v>0</v>
      </c>
      <c r="M690" s="18">
        <v>0</v>
      </c>
      <c r="N690" s="19" t="s">
        <v>2101</v>
      </c>
    </row>
    <row r="691" spans="1:14" ht="31.5" x14ac:dyDescent="0.25">
      <c r="A691" s="31" t="s">
        <v>1077</v>
      </c>
      <c r="B691" s="19" t="s">
        <v>1387</v>
      </c>
      <c r="C691" s="34" t="s">
        <v>1388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8">
        <v>0</v>
      </c>
      <c r="K691" s="18">
        <v>0</v>
      </c>
      <c r="L691" s="18">
        <v>0</v>
      </c>
      <c r="M691" s="18">
        <v>0</v>
      </c>
      <c r="N691" s="19" t="s">
        <v>2101</v>
      </c>
    </row>
    <row r="692" spans="1:14" ht="31.5" x14ac:dyDescent="0.25">
      <c r="A692" s="31" t="s">
        <v>1077</v>
      </c>
      <c r="B692" s="19" t="s">
        <v>1389</v>
      </c>
      <c r="C692" s="34" t="s">
        <v>1390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8">
        <v>0</v>
      </c>
      <c r="K692" s="18">
        <v>0</v>
      </c>
      <c r="L692" s="18">
        <v>0</v>
      </c>
      <c r="M692" s="18">
        <v>0</v>
      </c>
      <c r="N692" s="19" t="s">
        <v>2101</v>
      </c>
    </row>
    <row r="693" spans="1:14" ht="47.25" x14ac:dyDescent="0.25">
      <c r="A693" s="31" t="s">
        <v>1077</v>
      </c>
      <c r="B693" s="19" t="s">
        <v>1391</v>
      </c>
      <c r="C693" s="34" t="s">
        <v>1392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8">
        <v>0</v>
      </c>
      <c r="K693" s="18">
        <v>0</v>
      </c>
      <c r="L693" s="18">
        <v>0</v>
      </c>
      <c r="M693" s="18">
        <v>0</v>
      </c>
      <c r="N693" s="19" t="s">
        <v>2101</v>
      </c>
    </row>
    <row r="694" spans="1:14" ht="47.25" x14ac:dyDescent="0.25">
      <c r="A694" s="31" t="s">
        <v>1077</v>
      </c>
      <c r="B694" s="19" t="s">
        <v>1393</v>
      </c>
      <c r="C694" s="34" t="s">
        <v>1394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8">
        <v>0</v>
      </c>
      <c r="K694" s="18">
        <v>0</v>
      </c>
      <c r="L694" s="18">
        <v>0</v>
      </c>
      <c r="M694" s="18">
        <v>0</v>
      </c>
      <c r="N694" s="19" t="s">
        <v>2101</v>
      </c>
    </row>
    <row r="695" spans="1:14" ht="63" x14ac:dyDescent="0.25">
      <c r="A695" s="31" t="s">
        <v>1077</v>
      </c>
      <c r="B695" s="19" t="s">
        <v>1395</v>
      </c>
      <c r="C695" s="34" t="s">
        <v>1396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8">
        <v>0</v>
      </c>
      <c r="K695" s="18">
        <v>0</v>
      </c>
      <c r="L695" s="18">
        <v>0</v>
      </c>
      <c r="M695" s="18">
        <v>0</v>
      </c>
      <c r="N695" s="19" t="s">
        <v>2101</v>
      </c>
    </row>
    <row r="696" spans="1:14" ht="47.25" x14ac:dyDescent="0.25">
      <c r="A696" s="31" t="s">
        <v>1077</v>
      </c>
      <c r="B696" s="19" t="s">
        <v>1397</v>
      </c>
      <c r="C696" s="34" t="s">
        <v>1398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8">
        <v>0</v>
      </c>
      <c r="K696" s="18">
        <v>0</v>
      </c>
      <c r="L696" s="18">
        <v>0</v>
      </c>
      <c r="M696" s="18">
        <v>0</v>
      </c>
      <c r="N696" s="19" t="s">
        <v>2101</v>
      </c>
    </row>
    <row r="697" spans="1:14" ht="63" x14ac:dyDescent="0.25">
      <c r="A697" s="31" t="s">
        <v>1077</v>
      </c>
      <c r="B697" s="19" t="s">
        <v>1399</v>
      </c>
      <c r="C697" s="34" t="s">
        <v>1400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8">
        <v>0</v>
      </c>
      <c r="K697" s="18">
        <v>0</v>
      </c>
      <c r="L697" s="18">
        <v>0</v>
      </c>
      <c r="M697" s="18">
        <v>0</v>
      </c>
      <c r="N697" s="19" t="s">
        <v>2101</v>
      </c>
    </row>
    <row r="698" spans="1:14" ht="47.25" x14ac:dyDescent="0.25">
      <c r="A698" s="31" t="s">
        <v>1077</v>
      </c>
      <c r="B698" s="19" t="s">
        <v>1401</v>
      </c>
      <c r="C698" s="34" t="s">
        <v>1402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8">
        <v>0</v>
      </c>
      <c r="K698" s="18">
        <v>0</v>
      </c>
      <c r="L698" s="18">
        <v>0</v>
      </c>
      <c r="M698" s="18">
        <v>0</v>
      </c>
      <c r="N698" s="19" t="s">
        <v>2101</v>
      </c>
    </row>
    <row r="699" spans="1:14" ht="47.25" x14ac:dyDescent="0.25">
      <c r="A699" s="31" t="s">
        <v>1077</v>
      </c>
      <c r="B699" s="19" t="s">
        <v>1403</v>
      </c>
      <c r="C699" s="34" t="s">
        <v>1404</v>
      </c>
      <c r="D699" s="18">
        <v>0</v>
      </c>
      <c r="E699" s="18">
        <v>0</v>
      </c>
      <c r="F699" s="18">
        <v>0</v>
      </c>
      <c r="G699" s="18">
        <v>0</v>
      </c>
      <c r="H699" s="18">
        <v>0</v>
      </c>
      <c r="I699" s="18">
        <v>0</v>
      </c>
      <c r="J699" s="18">
        <v>0</v>
      </c>
      <c r="K699" s="18">
        <v>0</v>
      </c>
      <c r="L699" s="18">
        <v>0</v>
      </c>
      <c r="M699" s="18">
        <v>0</v>
      </c>
      <c r="N699" s="19" t="s">
        <v>2101</v>
      </c>
    </row>
    <row r="700" spans="1:14" ht="47.25" x14ac:dyDescent="0.25">
      <c r="A700" s="31" t="s">
        <v>1077</v>
      </c>
      <c r="B700" s="19" t="s">
        <v>1405</v>
      </c>
      <c r="C700" s="34" t="s">
        <v>1406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8">
        <v>0</v>
      </c>
      <c r="K700" s="18">
        <v>0</v>
      </c>
      <c r="L700" s="18">
        <v>0</v>
      </c>
      <c r="M700" s="18">
        <v>0</v>
      </c>
      <c r="N700" s="19" t="s">
        <v>2101</v>
      </c>
    </row>
    <row r="701" spans="1:14" ht="47.25" x14ac:dyDescent="0.25">
      <c r="A701" s="31" t="s">
        <v>1077</v>
      </c>
      <c r="B701" s="19" t="s">
        <v>1407</v>
      </c>
      <c r="C701" s="34" t="s">
        <v>1408</v>
      </c>
      <c r="D701" s="18">
        <v>0</v>
      </c>
      <c r="E701" s="18">
        <v>0</v>
      </c>
      <c r="F701" s="18">
        <v>0</v>
      </c>
      <c r="G701" s="18">
        <v>0</v>
      </c>
      <c r="H701" s="18">
        <v>0</v>
      </c>
      <c r="I701" s="18">
        <v>0</v>
      </c>
      <c r="J701" s="18">
        <v>0</v>
      </c>
      <c r="K701" s="18">
        <v>0</v>
      </c>
      <c r="L701" s="18">
        <v>0</v>
      </c>
      <c r="M701" s="18">
        <v>0</v>
      </c>
      <c r="N701" s="19" t="s">
        <v>2101</v>
      </c>
    </row>
    <row r="702" spans="1:14" ht="47.25" x14ac:dyDescent="0.25">
      <c r="A702" s="31" t="s">
        <v>1077</v>
      </c>
      <c r="B702" s="19" t="s">
        <v>1409</v>
      </c>
      <c r="C702" s="34" t="s">
        <v>1410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8">
        <v>0</v>
      </c>
      <c r="K702" s="18">
        <v>0</v>
      </c>
      <c r="L702" s="18">
        <v>0</v>
      </c>
      <c r="M702" s="18">
        <v>0</v>
      </c>
      <c r="N702" s="19" t="s">
        <v>2101</v>
      </c>
    </row>
    <row r="703" spans="1:14" ht="47.25" x14ac:dyDescent="0.25">
      <c r="A703" s="31" t="s">
        <v>1077</v>
      </c>
      <c r="B703" s="19" t="s">
        <v>1411</v>
      </c>
      <c r="C703" s="34" t="s">
        <v>1412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0</v>
      </c>
      <c r="K703" s="18">
        <v>0</v>
      </c>
      <c r="L703" s="18">
        <v>0</v>
      </c>
      <c r="M703" s="18">
        <v>0</v>
      </c>
      <c r="N703" s="19" t="s">
        <v>2101</v>
      </c>
    </row>
    <row r="704" spans="1:14" ht="63" x14ac:dyDescent="0.25">
      <c r="A704" s="31" t="s">
        <v>1077</v>
      </c>
      <c r="B704" s="19" t="s">
        <v>1413</v>
      </c>
      <c r="C704" s="34" t="s">
        <v>1414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8">
        <v>0</v>
      </c>
      <c r="K704" s="18">
        <v>0</v>
      </c>
      <c r="L704" s="18">
        <v>0</v>
      </c>
      <c r="M704" s="18">
        <v>0</v>
      </c>
      <c r="N704" s="19" t="s">
        <v>2101</v>
      </c>
    </row>
    <row r="705" spans="1:14" ht="47.25" x14ac:dyDescent="0.25">
      <c r="A705" s="31" t="s">
        <v>1077</v>
      </c>
      <c r="B705" s="19" t="s">
        <v>1415</v>
      </c>
      <c r="C705" s="34" t="s">
        <v>1416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8">
        <v>0</v>
      </c>
      <c r="K705" s="18">
        <v>0</v>
      </c>
      <c r="L705" s="18">
        <v>0</v>
      </c>
      <c r="M705" s="18">
        <v>0</v>
      </c>
      <c r="N705" s="19" t="s">
        <v>2101</v>
      </c>
    </row>
    <row r="706" spans="1:14" ht="47.25" x14ac:dyDescent="0.25">
      <c r="A706" s="31" t="s">
        <v>1077</v>
      </c>
      <c r="B706" s="19" t="s">
        <v>1417</v>
      </c>
      <c r="C706" s="34" t="s">
        <v>1418</v>
      </c>
      <c r="D706" s="18">
        <v>0</v>
      </c>
      <c r="E706" s="18">
        <v>0</v>
      </c>
      <c r="F706" s="18">
        <v>0</v>
      </c>
      <c r="G706" s="18">
        <v>0</v>
      </c>
      <c r="H706" s="18">
        <v>0</v>
      </c>
      <c r="I706" s="18">
        <v>0</v>
      </c>
      <c r="J706" s="18">
        <v>0</v>
      </c>
      <c r="K706" s="18">
        <v>0</v>
      </c>
      <c r="L706" s="18">
        <v>0</v>
      </c>
      <c r="M706" s="18">
        <v>0</v>
      </c>
      <c r="N706" s="19" t="s">
        <v>2101</v>
      </c>
    </row>
    <row r="707" spans="1:14" ht="47.25" x14ac:dyDescent="0.25">
      <c r="A707" s="31" t="s">
        <v>1077</v>
      </c>
      <c r="B707" s="19" t="s">
        <v>1419</v>
      </c>
      <c r="C707" s="34" t="s">
        <v>1420</v>
      </c>
      <c r="D707" s="18">
        <v>0</v>
      </c>
      <c r="E707" s="18">
        <v>0</v>
      </c>
      <c r="F707" s="18">
        <v>0</v>
      </c>
      <c r="G707" s="18">
        <v>0</v>
      </c>
      <c r="H707" s="18">
        <v>0</v>
      </c>
      <c r="I707" s="18">
        <v>0</v>
      </c>
      <c r="J707" s="18">
        <v>0</v>
      </c>
      <c r="K707" s="18">
        <v>0</v>
      </c>
      <c r="L707" s="18">
        <v>0</v>
      </c>
      <c r="M707" s="18">
        <v>0</v>
      </c>
      <c r="N707" s="19" t="s">
        <v>2101</v>
      </c>
    </row>
    <row r="708" spans="1:14" ht="47.25" x14ac:dyDescent="0.25">
      <c r="A708" s="31" t="s">
        <v>1077</v>
      </c>
      <c r="B708" s="19" t="s">
        <v>1421</v>
      </c>
      <c r="C708" s="34" t="s">
        <v>1422</v>
      </c>
      <c r="D708" s="18">
        <v>0</v>
      </c>
      <c r="E708" s="18">
        <v>0</v>
      </c>
      <c r="F708" s="18">
        <v>0</v>
      </c>
      <c r="G708" s="18">
        <v>0</v>
      </c>
      <c r="H708" s="18">
        <v>0</v>
      </c>
      <c r="I708" s="18">
        <v>0</v>
      </c>
      <c r="J708" s="18">
        <v>0</v>
      </c>
      <c r="K708" s="18">
        <v>0</v>
      </c>
      <c r="L708" s="18">
        <v>0</v>
      </c>
      <c r="M708" s="18">
        <v>0</v>
      </c>
      <c r="N708" s="19" t="s">
        <v>2101</v>
      </c>
    </row>
    <row r="709" spans="1:14" ht="47.25" x14ac:dyDescent="0.25">
      <c r="A709" s="31" t="s">
        <v>1077</v>
      </c>
      <c r="B709" s="19" t="s">
        <v>1423</v>
      </c>
      <c r="C709" s="34" t="s">
        <v>1424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8">
        <v>0</v>
      </c>
      <c r="K709" s="18">
        <v>0</v>
      </c>
      <c r="L709" s="18">
        <v>0</v>
      </c>
      <c r="M709" s="18">
        <v>0</v>
      </c>
      <c r="N709" s="19" t="s">
        <v>2101</v>
      </c>
    </row>
    <row r="710" spans="1:14" ht="47.25" x14ac:dyDescent="0.25">
      <c r="A710" s="31" t="s">
        <v>1077</v>
      </c>
      <c r="B710" s="19" t="s">
        <v>1425</v>
      </c>
      <c r="C710" s="34" t="s">
        <v>1426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8">
        <v>0</v>
      </c>
      <c r="K710" s="18">
        <v>0</v>
      </c>
      <c r="L710" s="18">
        <v>0</v>
      </c>
      <c r="M710" s="18">
        <v>0</v>
      </c>
      <c r="N710" s="19" t="s">
        <v>2101</v>
      </c>
    </row>
    <row r="711" spans="1:14" ht="47.25" x14ac:dyDescent="0.25">
      <c r="A711" s="31" t="s">
        <v>1077</v>
      </c>
      <c r="B711" s="19" t="s">
        <v>1427</v>
      </c>
      <c r="C711" s="34" t="s">
        <v>1428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8">
        <v>0</v>
      </c>
      <c r="K711" s="18">
        <v>0</v>
      </c>
      <c r="L711" s="18">
        <v>0</v>
      </c>
      <c r="M711" s="18">
        <v>0</v>
      </c>
      <c r="N711" s="19" t="s">
        <v>2101</v>
      </c>
    </row>
    <row r="712" spans="1:14" ht="47.25" x14ac:dyDescent="0.25">
      <c r="A712" s="31" t="s">
        <v>1077</v>
      </c>
      <c r="B712" s="19" t="s">
        <v>1429</v>
      </c>
      <c r="C712" s="34" t="s">
        <v>1430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8">
        <v>0</v>
      </c>
      <c r="L712" s="18">
        <v>0</v>
      </c>
      <c r="M712" s="18">
        <v>0</v>
      </c>
      <c r="N712" s="19" t="s">
        <v>2101</v>
      </c>
    </row>
    <row r="713" spans="1:14" ht="47.25" x14ac:dyDescent="0.25">
      <c r="A713" s="31" t="s">
        <v>1077</v>
      </c>
      <c r="B713" s="19" t="s">
        <v>1431</v>
      </c>
      <c r="C713" s="34" t="s">
        <v>1432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8">
        <v>0</v>
      </c>
      <c r="K713" s="18">
        <v>0</v>
      </c>
      <c r="L713" s="18">
        <v>0</v>
      </c>
      <c r="M713" s="18">
        <v>0</v>
      </c>
      <c r="N713" s="19" t="s">
        <v>2101</v>
      </c>
    </row>
    <row r="714" spans="1:14" ht="47.25" x14ac:dyDescent="0.25">
      <c r="A714" s="31" t="s">
        <v>1077</v>
      </c>
      <c r="B714" s="19" t="s">
        <v>1433</v>
      </c>
      <c r="C714" s="34" t="s">
        <v>1434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8">
        <v>0</v>
      </c>
      <c r="K714" s="18">
        <v>0</v>
      </c>
      <c r="L714" s="18">
        <v>0</v>
      </c>
      <c r="M714" s="18">
        <v>0</v>
      </c>
      <c r="N714" s="19" t="s">
        <v>2101</v>
      </c>
    </row>
    <row r="715" spans="1:14" ht="47.25" x14ac:dyDescent="0.25">
      <c r="A715" s="31" t="s">
        <v>1077</v>
      </c>
      <c r="B715" s="19" t="s">
        <v>1435</v>
      </c>
      <c r="C715" s="34" t="s">
        <v>1436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0</v>
      </c>
      <c r="K715" s="18">
        <v>0</v>
      </c>
      <c r="L715" s="18">
        <v>0</v>
      </c>
      <c r="M715" s="18">
        <v>0</v>
      </c>
      <c r="N715" s="19" t="s">
        <v>2101</v>
      </c>
    </row>
    <row r="716" spans="1:14" ht="47.25" x14ac:dyDescent="0.25">
      <c r="A716" s="31" t="s">
        <v>1077</v>
      </c>
      <c r="B716" s="19" t="s">
        <v>1437</v>
      </c>
      <c r="C716" s="34" t="s">
        <v>1438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8">
        <v>0</v>
      </c>
      <c r="K716" s="18">
        <v>0</v>
      </c>
      <c r="L716" s="18">
        <v>0</v>
      </c>
      <c r="M716" s="18">
        <v>0</v>
      </c>
      <c r="N716" s="19" t="s">
        <v>2101</v>
      </c>
    </row>
    <row r="717" spans="1:14" ht="47.25" x14ac:dyDescent="0.25">
      <c r="A717" s="31" t="s">
        <v>1077</v>
      </c>
      <c r="B717" s="19" t="s">
        <v>1439</v>
      </c>
      <c r="C717" s="34" t="s">
        <v>1440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0</v>
      </c>
      <c r="L717" s="18">
        <v>0</v>
      </c>
      <c r="M717" s="18">
        <v>0</v>
      </c>
      <c r="N717" s="19" t="s">
        <v>2101</v>
      </c>
    </row>
    <row r="718" spans="1:14" ht="47.25" x14ac:dyDescent="0.25">
      <c r="A718" s="31" t="s">
        <v>1077</v>
      </c>
      <c r="B718" s="19" t="s">
        <v>1441</v>
      </c>
      <c r="C718" s="34" t="s">
        <v>1442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  <c r="N718" s="19" t="s">
        <v>2101</v>
      </c>
    </row>
    <row r="719" spans="1:14" ht="47.25" x14ac:dyDescent="0.25">
      <c r="A719" s="31" t="s">
        <v>1077</v>
      </c>
      <c r="B719" s="19" t="s">
        <v>1443</v>
      </c>
      <c r="C719" s="34" t="s">
        <v>1444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  <c r="N719" s="19" t="s">
        <v>2101</v>
      </c>
    </row>
    <row r="720" spans="1:14" ht="47.25" x14ac:dyDescent="0.25">
      <c r="A720" s="31" t="s">
        <v>1077</v>
      </c>
      <c r="B720" s="19" t="s">
        <v>1445</v>
      </c>
      <c r="C720" s="34" t="s">
        <v>1446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  <c r="N720" s="19" t="s">
        <v>2101</v>
      </c>
    </row>
    <row r="721" spans="1:14" ht="63" x14ac:dyDescent="0.25">
      <c r="A721" s="31" t="s">
        <v>1077</v>
      </c>
      <c r="B721" s="19" t="s">
        <v>1447</v>
      </c>
      <c r="C721" s="34" t="s">
        <v>1448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  <c r="N721" s="19" t="s">
        <v>2101</v>
      </c>
    </row>
    <row r="722" spans="1:14" ht="47.25" x14ac:dyDescent="0.25">
      <c r="A722" s="31" t="s">
        <v>1077</v>
      </c>
      <c r="B722" s="19" t="s">
        <v>1449</v>
      </c>
      <c r="C722" s="34" t="s">
        <v>1450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  <c r="N722" s="19" t="s">
        <v>2101</v>
      </c>
    </row>
    <row r="723" spans="1:14" ht="78.75" x14ac:dyDescent="0.25">
      <c r="A723" s="31" t="s">
        <v>1077</v>
      </c>
      <c r="B723" s="19" t="s">
        <v>1451</v>
      </c>
      <c r="C723" s="34" t="s">
        <v>1452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  <c r="N723" s="19" t="s">
        <v>2101</v>
      </c>
    </row>
    <row r="724" spans="1:14" ht="47.25" x14ac:dyDescent="0.25">
      <c r="A724" s="31" t="s">
        <v>1077</v>
      </c>
      <c r="B724" s="19" t="s">
        <v>1453</v>
      </c>
      <c r="C724" s="34" t="s">
        <v>1454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8">
        <v>0</v>
      </c>
      <c r="K724" s="18">
        <v>0</v>
      </c>
      <c r="L724" s="18">
        <v>0</v>
      </c>
      <c r="M724" s="18">
        <v>0</v>
      </c>
      <c r="N724" s="19" t="s">
        <v>2101</v>
      </c>
    </row>
    <row r="725" spans="1:14" ht="47.25" x14ac:dyDescent="0.25">
      <c r="A725" s="31" t="s">
        <v>1077</v>
      </c>
      <c r="B725" s="19" t="s">
        <v>1455</v>
      </c>
      <c r="C725" s="34" t="s">
        <v>1456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  <c r="N725" s="19" t="s">
        <v>2101</v>
      </c>
    </row>
    <row r="726" spans="1:14" ht="47.25" x14ac:dyDescent="0.25">
      <c r="A726" s="31" t="s">
        <v>1077</v>
      </c>
      <c r="B726" s="19" t="s">
        <v>1457</v>
      </c>
      <c r="C726" s="34" t="s">
        <v>1458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0</v>
      </c>
      <c r="N726" s="19" t="s">
        <v>2101</v>
      </c>
    </row>
    <row r="727" spans="1:14" ht="63" x14ac:dyDescent="0.25">
      <c r="A727" s="31" t="s">
        <v>1077</v>
      </c>
      <c r="B727" s="19" t="s">
        <v>1459</v>
      </c>
      <c r="C727" s="34" t="s">
        <v>1460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  <c r="N727" s="19" t="s">
        <v>2101</v>
      </c>
    </row>
    <row r="728" spans="1:14" ht="63" x14ac:dyDescent="0.25">
      <c r="A728" s="31" t="s">
        <v>1077</v>
      </c>
      <c r="B728" s="19" t="s">
        <v>1461</v>
      </c>
      <c r="C728" s="34" t="s">
        <v>1462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  <c r="N728" s="19" t="s">
        <v>2101</v>
      </c>
    </row>
    <row r="729" spans="1:14" ht="63" x14ac:dyDescent="0.25">
      <c r="A729" s="31" t="s">
        <v>1077</v>
      </c>
      <c r="B729" s="19" t="s">
        <v>1463</v>
      </c>
      <c r="C729" s="34" t="s">
        <v>1464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  <c r="N729" s="19" t="s">
        <v>2101</v>
      </c>
    </row>
    <row r="730" spans="1:14" ht="63" x14ac:dyDescent="0.25">
      <c r="A730" s="31" t="s">
        <v>1077</v>
      </c>
      <c r="B730" s="19" t="s">
        <v>1465</v>
      </c>
      <c r="C730" s="34" t="s">
        <v>1466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  <c r="N730" s="19" t="s">
        <v>2101</v>
      </c>
    </row>
    <row r="731" spans="1:14" ht="63" x14ac:dyDescent="0.25">
      <c r="A731" s="31" t="s">
        <v>1077</v>
      </c>
      <c r="B731" s="19" t="s">
        <v>1467</v>
      </c>
      <c r="C731" s="34" t="s">
        <v>1468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0</v>
      </c>
      <c r="N731" s="19" t="s">
        <v>2101</v>
      </c>
    </row>
    <row r="732" spans="1:14" ht="63" x14ac:dyDescent="0.25">
      <c r="A732" s="31" t="s">
        <v>1077</v>
      </c>
      <c r="B732" s="19" t="s">
        <v>1469</v>
      </c>
      <c r="C732" s="34" t="s">
        <v>1470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  <c r="N732" s="19" t="s">
        <v>2101</v>
      </c>
    </row>
    <row r="733" spans="1:14" ht="63" x14ac:dyDescent="0.25">
      <c r="A733" s="31" t="s">
        <v>1077</v>
      </c>
      <c r="B733" s="19" t="s">
        <v>1471</v>
      </c>
      <c r="C733" s="34" t="s">
        <v>1472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  <c r="N733" s="19" t="s">
        <v>2101</v>
      </c>
    </row>
    <row r="734" spans="1:14" ht="78.75" x14ac:dyDescent="0.25">
      <c r="A734" s="31" t="s">
        <v>1077</v>
      </c>
      <c r="B734" s="19" t="s">
        <v>1473</v>
      </c>
      <c r="C734" s="34" t="s">
        <v>1474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8">
        <v>0</v>
      </c>
      <c r="K734" s="18">
        <v>0</v>
      </c>
      <c r="L734" s="18">
        <v>0</v>
      </c>
      <c r="M734" s="18">
        <v>0</v>
      </c>
      <c r="N734" s="19" t="s">
        <v>2101</v>
      </c>
    </row>
    <row r="735" spans="1:14" ht="63" x14ac:dyDescent="0.25">
      <c r="A735" s="31" t="s">
        <v>1077</v>
      </c>
      <c r="B735" s="19" t="s">
        <v>1475</v>
      </c>
      <c r="C735" s="34" t="s">
        <v>1476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8">
        <v>0</v>
      </c>
      <c r="K735" s="18">
        <v>0</v>
      </c>
      <c r="L735" s="18">
        <v>0</v>
      </c>
      <c r="M735" s="18">
        <v>0</v>
      </c>
      <c r="N735" s="19" t="s">
        <v>2101</v>
      </c>
    </row>
    <row r="736" spans="1:14" ht="47.25" x14ac:dyDescent="0.25">
      <c r="A736" s="31" t="s">
        <v>1077</v>
      </c>
      <c r="B736" s="19" t="s">
        <v>1477</v>
      </c>
      <c r="C736" s="34" t="s">
        <v>1478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0</v>
      </c>
      <c r="N736" s="19" t="s">
        <v>2101</v>
      </c>
    </row>
    <row r="737" spans="1:14" ht="47.25" x14ac:dyDescent="0.25">
      <c r="A737" s="31" t="s">
        <v>1077</v>
      </c>
      <c r="B737" s="19" t="s">
        <v>1479</v>
      </c>
      <c r="C737" s="34" t="s">
        <v>1480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  <c r="N737" s="19" t="s">
        <v>2101</v>
      </c>
    </row>
    <row r="738" spans="1:14" ht="47.25" x14ac:dyDescent="0.25">
      <c r="A738" s="31" t="s">
        <v>1077</v>
      </c>
      <c r="B738" s="19" t="s">
        <v>1481</v>
      </c>
      <c r="C738" s="34" t="s">
        <v>1482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0</v>
      </c>
      <c r="L738" s="18">
        <v>0</v>
      </c>
      <c r="M738" s="18">
        <v>0</v>
      </c>
      <c r="N738" s="19" t="s">
        <v>2101</v>
      </c>
    </row>
    <row r="739" spans="1:14" ht="47.25" x14ac:dyDescent="0.25">
      <c r="A739" s="31" t="s">
        <v>1077</v>
      </c>
      <c r="B739" s="19" t="s">
        <v>1483</v>
      </c>
      <c r="C739" s="34" t="s">
        <v>1484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  <c r="N739" s="19" t="s">
        <v>2101</v>
      </c>
    </row>
    <row r="740" spans="1:14" ht="63" x14ac:dyDescent="0.25">
      <c r="A740" s="31" t="s">
        <v>1077</v>
      </c>
      <c r="B740" s="19" t="s">
        <v>1485</v>
      </c>
      <c r="C740" s="34" t="s">
        <v>1486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8">
        <v>0</v>
      </c>
      <c r="K740" s="18">
        <v>0</v>
      </c>
      <c r="L740" s="18">
        <v>0</v>
      </c>
      <c r="M740" s="18">
        <v>0</v>
      </c>
      <c r="N740" s="19" t="s">
        <v>2101</v>
      </c>
    </row>
    <row r="741" spans="1:14" ht="47.25" x14ac:dyDescent="0.25">
      <c r="A741" s="31" t="s">
        <v>1077</v>
      </c>
      <c r="B741" s="19" t="s">
        <v>1487</v>
      </c>
      <c r="C741" s="34" t="s">
        <v>1488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0</v>
      </c>
      <c r="K741" s="18">
        <v>0</v>
      </c>
      <c r="L741" s="18">
        <v>0</v>
      </c>
      <c r="M741" s="18">
        <v>0</v>
      </c>
      <c r="N741" s="19" t="s">
        <v>2101</v>
      </c>
    </row>
    <row r="742" spans="1:14" ht="63" x14ac:dyDescent="0.25">
      <c r="A742" s="31" t="s">
        <v>1077</v>
      </c>
      <c r="B742" s="19" t="s">
        <v>1489</v>
      </c>
      <c r="C742" s="34" t="s">
        <v>1490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0</v>
      </c>
      <c r="K742" s="18">
        <v>0</v>
      </c>
      <c r="L742" s="18">
        <v>0</v>
      </c>
      <c r="M742" s="18">
        <v>0</v>
      </c>
      <c r="N742" s="19" t="s">
        <v>2101</v>
      </c>
    </row>
    <row r="743" spans="1:14" ht="31.5" x14ac:dyDescent="0.25">
      <c r="A743" s="31" t="s">
        <v>1077</v>
      </c>
      <c r="B743" s="19" t="s">
        <v>1491</v>
      </c>
      <c r="C743" s="34" t="s">
        <v>1492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0</v>
      </c>
      <c r="K743" s="18">
        <v>0</v>
      </c>
      <c r="L743" s="18">
        <v>0</v>
      </c>
      <c r="M743" s="18">
        <v>0</v>
      </c>
      <c r="N743" s="19" t="s">
        <v>2101</v>
      </c>
    </row>
    <row r="744" spans="1:14" ht="47.25" x14ac:dyDescent="0.25">
      <c r="A744" s="31" t="s">
        <v>1077</v>
      </c>
      <c r="B744" s="19" t="s">
        <v>1493</v>
      </c>
      <c r="C744" s="34" t="s">
        <v>1494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  <c r="N744" s="19" t="s">
        <v>2101</v>
      </c>
    </row>
    <row r="745" spans="1:14" ht="63" x14ac:dyDescent="0.25">
      <c r="A745" s="31" t="s">
        <v>1077</v>
      </c>
      <c r="B745" s="19" t="s">
        <v>1495</v>
      </c>
      <c r="C745" s="34" t="s">
        <v>1496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  <c r="N745" s="19" t="s">
        <v>2101</v>
      </c>
    </row>
    <row r="746" spans="1:14" ht="63" x14ac:dyDescent="0.25">
      <c r="A746" s="31" t="s">
        <v>1077</v>
      </c>
      <c r="B746" s="19" t="s">
        <v>1497</v>
      </c>
      <c r="C746" s="34" t="s">
        <v>1498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8">
        <v>0</v>
      </c>
      <c r="K746" s="18">
        <v>0</v>
      </c>
      <c r="L746" s="18">
        <v>0</v>
      </c>
      <c r="M746" s="18">
        <v>0</v>
      </c>
      <c r="N746" s="19" t="s">
        <v>2101</v>
      </c>
    </row>
    <row r="747" spans="1:14" ht="63" x14ac:dyDescent="0.25">
      <c r="A747" s="31" t="s">
        <v>1077</v>
      </c>
      <c r="B747" s="19" t="s">
        <v>1499</v>
      </c>
      <c r="C747" s="34" t="s">
        <v>1500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0</v>
      </c>
      <c r="K747" s="18">
        <v>0</v>
      </c>
      <c r="L747" s="18">
        <v>0</v>
      </c>
      <c r="M747" s="18">
        <v>0</v>
      </c>
      <c r="N747" s="19" t="s">
        <v>2101</v>
      </c>
    </row>
    <row r="748" spans="1:14" ht="47.25" x14ac:dyDescent="0.25">
      <c r="A748" s="31" t="s">
        <v>1077</v>
      </c>
      <c r="B748" s="19" t="s">
        <v>1501</v>
      </c>
      <c r="C748" s="34" t="s">
        <v>1502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8">
        <v>0</v>
      </c>
      <c r="K748" s="18">
        <v>0</v>
      </c>
      <c r="L748" s="18">
        <v>0</v>
      </c>
      <c r="M748" s="18">
        <v>0</v>
      </c>
      <c r="N748" s="19" t="s">
        <v>2101</v>
      </c>
    </row>
    <row r="749" spans="1:14" ht="31.5" x14ac:dyDescent="0.25">
      <c r="A749" s="31" t="s">
        <v>1077</v>
      </c>
      <c r="B749" s="19" t="s">
        <v>1503</v>
      </c>
      <c r="C749" s="34" t="s">
        <v>1504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8">
        <v>0</v>
      </c>
      <c r="K749" s="18">
        <v>0</v>
      </c>
      <c r="L749" s="18">
        <v>0</v>
      </c>
      <c r="M749" s="18">
        <v>0</v>
      </c>
      <c r="N749" s="19" t="s">
        <v>2101</v>
      </c>
    </row>
    <row r="750" spans="1:14" ht="47.25" x14ac:dyDescent="0.25">
      <c r="A750" s="31" t="s">
        <v>1077</v>
      </c>
      <c r="B750" s="19" t="s">
        <v>1505</v>
      </c>
      <c r="C750" s="34" t="s">
        <v>1506</v>
      </c>
      <c r="D750" s="18">
        <v>0</v>
      </c>
      <c r="E750" s="18">
        <v>0</v>
      </c>
      <c r="F750" s="18">
        <v>0</v>
      </c>
      <c r="G750" s="18">
        <v>0</v>
      </c>
      <c r="H750" s="18">
        <v>0</v>
      </c>
      <c r="I750" s="18">
        <v>0</v>
      </c>
      <c r="J750" s="18">
        <v>0</v>
      </c>
      <c r="K750" s="18">
        <v>0</v>
      </c>
      <c r="L750" s="18">
        <v>0</v>
      </c>
      <c r="M750" s="18">
        <v>0</v>
      </c>
      <c r="N750" s="19" t="s">
        <v>2101</v>
      </c>
    </row>
    <row r="751" spans="1:14" ht="47.25" x14ac:dyDescent="0.25">
      <c r="A751" s="31" t="s">
        <v>1077</v>
      </c>
      <c r="B751" s="19" t="s">
        <v>1507</v>
      </c>
      <c r="C751" s="34" t="s">
        <v>1508</v>
      </c>
      <c r="D751" s="18">
        <v>0</v>
      </c>
      <c r="E751" s="18">
        <v>0</v>
      </c>
      <c r="F751" s="18">
        <v>0</v>
      </c>
      <c r="G751" s="18">
        <v>0</v>
      </c>
      <c r="H751" s="18">
        <v>0</v>
      </c>
      <c r="I751" s="18">
        <v>0</v>
      </c>
      <c r="J751" s="18">
        <v>0</v>
      </c>
      <c r="K751" s="18">
        <v>0</v>
      </c>
      <c r="L751" s="18">
        <v>0</v>
      </c>
      <c r="M751" s="18">
        <v>0</v>
      </c>
      <c r="N751" s="19" t="s">
        <v>2101</v>
      </c>
    </row>
    <row r="752" spans="1:14" ht="63" x14ac:dyDescent="0.25">
      <c r="A752" s="31" t="s">
        <v>1077</v>
      </c>
      <c r="B752" s="19" t="s">
        <v>1509</v>
      </c>
      <c r="C752" s="34" t="s">
        <v>1510</v>
      </c>
      <c r="D752" s="18">
        <v>0</v>
      </c>
      <c r="E752" s="18">
        <v>0</v>
      </c>
      <c r="F752" s="18">
        <v>0</v>
      </c>
      <c r="G752" s="18">
        <v>0</v>
      </c>
      <c r="H752" s="18">
        <v>0</v>
      </c>
      <c r="I752" s="18">
        <v>0</v>
      </c>
      <c r="J752" s="18">
        <v>0</v>
      </c>
      <c r="K752" s="18">
        <v>0</v>
      </c>
      <c r="L752" s="18">
        <v>0</v>
      </c>
      <c r="M752" s="18">
        <v>0</v>
      </c>
      <c r="N752" s="19" t="s">
        <v>2101</v>
      </c>
    </row>
    <row r="753" spans="1:14" ht="63" x14ac:dyDescent="0.25">
      <c r="A753" s="31" t="s">
        <v>1077</v>
      </c>
      <c r="B753" s="19" t="s">
        <v>1511</v>
      </c>
      <c r="C753" s="34" t="s">
        <v>1512</v>
      </c>
      <c r="D753" s="18">
        <v>0</v>
      </c>
      <c r="E753" s="18">
        <v>0</v>
      </c>
      <c r="F753" s="18">
        <v>0</v>
      </c>
      <c r="G753" s="18">
        <v>0</v>
      </c>
      <c r="H753" s="18">
        <v>0</v>
      </c>
      <c r="I753" s="18">
        <v>0</v>
      </c>
      <c r="J753" s="18">
        <v>0</v>
      </c>
      <c r="K753" s="18">
        <v>0</v>
      </c>
      <c r="L753" s="18">
        <v>0</v>
      </c>
      <c r="M753" s="18">
        <v>0</v>
      </c>
      <c r="N753" s="19" t="s">
        <v>2101</v>
      </c>
    </row>
    <row r="754" spans="1:14" ht="63" x14ac:dyDescent="0.25">
      <c r="A754" s="31" t="s">
        <v>1077</v>
      </c>
      <c r="B754" s="19" t="s">
        <v>1513</v>
      </c>
      <c r="C754" s="34" t="s">
        <v>1514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0</v>
      </c>
      <c r="N754" s="19" t="s">
        <v>2101</v>
      </c>
    </row>
    <row r="755" spans="1:14" ht="63" x14ac:dyDescent="0.25">
      <c r="A755" s="31" t="s">
        <v>1077</v>
      </c>
      <c r="B755" s="19" t="s">
        <v>1515</v>
      </c>
      <c r="C755" s="34" t="s">
        <v>1516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8">
        <v>0</v>
      </c>
      <c r="K755" s="18">
        <v>0</v>
      </c>
      <c r="L755" s="18">
        <v>0</v>
      </c>
      <c r="M755" s="18">
        <v>0</v>
      </c>
      <c r="N755" s="19" t="s">
        <v>2101</v>
      </c>
    </row>
    <row r="756" spans="1:14" ht="31.5" x14ac:dyDescent="0.25">
      <c r="A756" s="31" t="s">
        <v>1077</v>
      </c>
      <c r="B756" s="19" t="s">
        <v>1517</v>
      </c>
      <c r="C756" s="34" t="s">
        <v>1518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8">
        <v>0</v>
      </c>
      <c r="K756" s="18">
        <v>0</v>
      </c>
      <c r="L756" s="18">
        <v>0</v>
      </c>
      <c r="M756" s="18">
        <v>0</v>
      </c>
      <c r="N756" s="19" t="s">
        <v>2101</v>
      </c>
    </row>
    <row r="757" spans="1:14" ht="31.5" x14ac:dyDescent="0.25">
      <c r="A757" s="31" t="s">
        <v>1077</v>
      </c>
      <c r="B757" s="19" t="s">
        <v>1519</v>
      </c>
      <c r="C757" s="34" t="s">
        <v>1520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0</v>
      </c>
      <c r="L757" s="18">
        <v>0</v>
      </c>
      <c r="M757" s="18">
        <v>0</v>
      </c>
      <c r="N757" s="19" t="s">
        <v>2101</v>
      </c>
    </row>
    <row r="758" spans="1:14" ht="31.5" x14ac:dyDescent="0.25">
      <c r="A758" s="31" t="s">
        <v>1077</v>
      </c>
      <c r="B758" s="19" t="s">
        <v>1521</v>
      </c>
      <c r="C758" s="34" t="s">
        <v>1522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  <c r="N758" s="19" t="s">
        <v>2101</v>
      </c>
    </row>
    <row r="759" spans="1:14" ht="31.5" x14ac:dyDescent="0.25">
      <c r="A759" s="31" t="s">
        <v>1077</v>
      </c>
      <c r="B759" s="19" t="s">
        <v>1523</v>
      </c>
      <c r="C759" s="34" t="s">
        <v>1524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8">
        <v>0</v>
      </c>
      <c r="K759" s="18">
        <v>0</v>
      </c>
      <c r="L759" s="18">
        <v>0</v>
      </c>
      <c r="M759" s="18">
        <v>0</v>
      </c>
      <c r="N759" s="19" t="s">
        <v>2101</v>
      </c>
    </row>
    <row r="760" spans="1:14" ht="31.5" x14ac:dyDescent="0.25">
      <c r="A760" s="31" t="s">
        <v>1077</v>
      </c>
      <c r="B760" s="19" t="s">
        <v>1525</v>
      </c>
      <c r="C760" s="34" t="s">
        <v>1526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0</v>
      </c>
      <c r="N760" s="19" t="s">
        <v>2101</v>
      </c>
    </row>
    <row r="761" spans="1:14" ht="31.5" x14ac:dyDescent="0.25">
      <c r="A761" s="31" t="s">
        <v>1077</v>
      </c>
      <c r="B761" s="19" t="s">
        <v>1527</v>
      </c>
      <c r="C761" s="34" t="s">
        <v>1528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  <c r="N761" s="19" t="s">
        <v>2101</v>
      </c>
    </row>
    <row r="762" spans="1:14" ht="31.5" x14ac:dyDescent="0.25">
      <c r="A762" s="31" t="s">
        <v>1077</v>
      </c>
      <c r="B762" s="19" t="s">
        <v>1529</v>
      </c>
      <c r="C762" s="34" t="s">
        <v>1530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  <c r="N762" s="19" t="s">
        <v>2101</v>
      </c>
    </row>
    <row r="763" spans="1:14" ht="31.5" x14ac:dyDescent="0.25">
      <c r="A763" s="31" t="s">
        <v>1077</v>
      </c>
      <c r="B763" s="19" t="s">
        <v>1531</v>
      </c>
      <c r="C763" s="34" t="s">
        <v>1532</v>
      </c>
      <c r="D763" s="18">
        <v>0</v>
      </c>
      <c r="E763" s="18">
        <v>0</v>
      </c>
      <c r="F763" s="18">
        <v>0</v>
      </c>
      <c r="G763" s="18">
        <v>0</v>
      </c>
      <c r="H763" s="18">
        <v>0</v>
      </c>
      <c r="I763" s="18">
        <v>0</v>
      </c>
      <c r="J763" s="18">
        <v>0</v>
      </c>
      <c r="K763" s="18">
        <v>0</v>
      </c>
      <c r="L763" s="18">
        <v>0</v>
      </c>
      <c r="M763" s="18">
        <v>0</v>
      </c>
      <c r="N763" s="19" t="s">
        <v>2101</v>
      </c>
    </row>
    <row r="764" spans="1:14" ht="31.5" x14ac:dyDescent="0.25">
      <c r="A764" s="31" t="s">
        <v>1077</v>
      </c>
      <c r="B764" s="19" t="s">
        <v>1533</v>
      </c>
      <c r="C764" s="34" t="s">
        <v>1534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  <c r="N764" s="19" t="s">
        <v>2101</v>
      </c>
    </row>
    <row r="765" spans="1:14" ht="31.5" x14ac:dyDescent="0.25">
      <c r="A765" s="31" t="s">
        <v>1077</v>
      </c>
      <c r="B765" s="19" t="s">
        <v>1535</v>
      </c>
      <c r="C765" s="34" t="s">
        <v>1536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8">
        <v>0</v>
      </c>
      <c r="K765" s="18">
        <v>0</v>
      </c>
      <c r="L765" s="18">
        <v>0</v>
      </c>
      <c r="M765" s="18">
        <v>0</v>
      </c>
      <c r="N765" s="19" t="s">
        <v>2101</v>
      </c>
    </row>
    <row r="766" spans="1:14" ht="31.5" x14ac:dyDescent="0.25">
      <c r="A766" s="31" t="s">
        <v>1077</v>
      </c>
      <c r="B766" s="19" t="s">
        <v>1537</v>
      </c>
      <c r="C766" s="34" t="s">
        <v>1538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0</v>
      </c>
      <c r="K766" s="18">
        <v>0</v>
      </c>
      <c r="L766" s="18">
        <v>0</v>
      </c>
      <c r="M766" s="18">
        <v>0</v>
      </c>
      <c r="N766" s="19" t="s">
        <v>2101</v>
      </c>
    </row>
    <row r="767" spans="1:14" ht="31.5" x14ac:dyDescent="0.25">
      <c r="A767" s="31" t="s">
        <v>1077</v>
      </c>
      <c r="B767" s="19" t="s">
        <v>1539</v>
      </c>
      <c r="C767" s="34" t="s">
        <v>1540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  <c r="N767" s="19" t="s">
        <v>2101</v>
      </c>
    </row>
    <row r="768" spans="1:14" ht="31.5" x14ac:dyDescent="0.25">
      <c r="A768" s="31" t="s">
        <v>1077</v>
      </c>
      <c r="B768" s="19" t="s">
        <v>1541</v>
      </c>
      <c r="C768" s="34" t="s">
        <v>1542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  <c r="N768" s="19" t="s">
        <v>2101</v>
      </c>
    </row>
    <row r="769" spans="1:14" ht="31.5" x14ac:dyDescent="0.25">
      <c r="A769" s="31" t="s">
        <v>1077</v>
      </c>
      <c r="B769" s="19" t="s">
        <v>1543</v>
      </c>
      <c r="C769" s="34" t="s">
        <v>1544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  <c r="N769" s="19" t="s">
        <v>2101</v>
      </c>
    </row>
    <row r="770" spans="1:14" ht="78.75" x14ac:dyDescent="0.25">
      <c r="A770" s="31" t="s">
        <v>1077</v>
      </c>
      <c r="B770" s="19" t="s">
        <v>1545</v>
      </c>
      <c r="C770" s="34" t="s">
        <v>1546</v>
      </c>
      <c r="D770" s="18">
        <v>0</v>
      </c>
      <c r="E770" s="18">
        <v>0</v>
      </c>
      <c r="F770" s="18">
        <v>0</v>
      </c>
      <c r="G770" s="18">
        <v>0</v>
      </c>
      <c r="H770" s="18">
        <v>0</v>
      </c>
      <c r="I770" s="18">
        <v>0</v>
      </c>
      <c r="J770" s="18">
        <v>0</v>
      </c>
      <c r="K770" s="18">
        <v>0</v>
      </c>
      <c r="L770" s="18">
        <v>0</v>
      </c>
      <c r="M770" s="18">
        <v>0</v>
      </c>
      <c r="N770" s="19" t="s">
        <v>2101</v>
      </c>
    </row>
    <row r="771" spans="1:14" ht="63" x14ac:dyDescent="0.25">
      <c r="A771" s="31" t="s">
        <v>1077</v>
      </c>
      <c r="B771" s="19" t="s">
        <v>1547</v>
      </c>
      <c r="C771" s="34" t="s">
        <v>1548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8">
        <v>0</v>
      </c>
      <c r="K771" s="18">
        <v>0</v>
      </c>
      <c r="L771" s="18">
        <v>0</v>
      </c>
      <c r="M771" s="18">
        <v>0</v>
      </c>
      <c r="N771" s="19" t="s">
        <v>2101</v>
      </c>
    </row>
    <row r="772" spans="1:14" ht="63" x14ac:dyDescent="0.25">
      <c r="A772" s="31" t="s">
        <v>1077</v>
      </c>
      <c r="B772" s="19" t="s">
        <v>1549</v>
      </c>
      <c r="C772" s="34" t="s">
        <v>1550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  <c r="N772" s="19" t="s">
        <v>2101</v>
      </c>
    </row>
    <row r="773" spans="1:14" ht="63" x14ac:dyDescent="0.25">
      <c r="A773" s="31" t="s">
        <v>1077</v>
      </c>
      <c r="B773" s="19" t="s">
        <v>1551</v>
      </c>
      <c r="C773" s="34" t="s">
        <v>1552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  <c r="N773" s="19" t="s">
        <v>2101</v>
      </c>
    </row>
    <row r="774" spans="1:14" ht="63" x14ac:dyDescent="0.25">
      <c r="A774" s="31" t="s">
        <v>1077</v>
      </c>
      <c r="B774" s="19" t="s">
        <v>1553</v>
      </c>
      <c r="C774" s="34" t="s">
        <v>1554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  <c r="N774" s="19" t="s">
        <v>2101</v>
      </c>
    </row>
    <row r="775" spans="1:14" ht="63" x14ac:dyDescent="0.25">
      <c r="A775" s="31" t="s">
        <v>1077</v>
      </c>
      <c r="B775" s="19" t="s">
        <v>1555</v>
      </c>
      <c r="C775" s="34" t="s">
        <v>1556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  <c r="N775" s="19" t="s">
        <v>2101</v>
      </c>
    </row>
    <row r="776" spans="1:14" ht="63" x14ac:dyDescent="0.25">
      <c r="A776" s="31" t="s">
        <v>1077</v>
      </c>
      <c r="B776" s="19" t="s">
        <v>1557</v>
      </c>
      <c r="C776" s="34" t="s">
        <v>1558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0</v>
      </c>
      <c r="J776" s="18">
        <v>0</v>
      </c>
      <c r="K776" s="18">
        <v>0</v>
      </c>
      <c r="L776" s="18">
        <v>0</v>
      </c>
      <c r="M776" s="18">
        <v>0</v>
      </c>
      <c r="N776" s="19" t="s">
        <v>2101</v>
      </c>
    </row>
    <row r="777" spans="1:14" ht="78.75" x14ac:dyDescent="0.25">
      <c r="A777" s="31" t="s">
        <v>1077</v>
      </c>
      <c r="B777" s="19" t="s">
        <v>1559</v>
      </c>
      <c r="C777" s="34" t="s">
        <v>1560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8">
        <v>0</v>
      </c>
      <c r="K777" s="18">
        <v>0</v>
      </c>
      <c r="L777" s="18">
        <v>0</v>
      </c>
      <c r="M777" s="18">
        <v>0</v>
      </c>
      <c r="N777" s="19" t="s">
        <v>2101</v>
      </c>
    </row>
    <row r="778" spans="1:14" ht="78.75" x14ac:dyDescent="0.25">
      <c r="A778" s="31" t="s">
        <v>1077</v>
      </c>
      <c r="B778" s="19" t="s">
        <v>1561</v>
      </c>
      <c r="C778" s="34" t="s">
        <v>1562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8">
        <v>0</v>
      </c>
      <c r="K778" s="18">
        <v>0</v>
      </c>
      <c r="L778" s="18">
        <v>0</v>
      </c>
      <c r="M778" s="18">
        <v>0</v>
      </c>
      <c r="N778" s="19" t="s">
        <v>2101</v>
      </c>
    </row>
    <row r="779" spans="1:14" ht="63" x14ac:dyDescent="0.25">
      <c r="A779" s="31" t="s">
        <v>1077</v>
      </c>
      <c r="B779" s="19" t="s">
        <v>1563</v>
      </c>
      <c r="C779" s="34" t="s">
        <v>1564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0</v>
      </c>
      <c r="N779" s="19" t="s">
        <v>2101</v>
      </c>
    </row>
    <row r="780" spans="1:14" ht="78.75" x14ac:dyDescent="0.25">
      <c r="A780" s="31" t="s">
        <v>1077</v>
      </c>
      <c r="B780" s="19" t="s">
        <v>1565</v>
      </c>
      <c r="C780" s="34" t="s">
        <v>1566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8">
        <v>0</v>
      </c>
      <c r="K780" s="18">
        <v>0</v>
      </c>
      <c r="L780" s="18">
        <v>0</v>
      </c>
      <c r="M780" s="18">
        <v>0</v>
      </c>
      <c r="N780" s="19" t="s">
        <v>2101</v>
      </c>
    </row>
    <row r="781" spans="1:14" ht="78.75" x14ac:dyDescent="0.25">
      <c r="A781" s="31" t="s">
        <v>1077</v>
      </c>
      <c r="B781" s="19" t="s">
        <v>1567</v>
      </c>
      <c r="C781" s="34" t="s">
        <v>1568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  <c r="N781" s="19" t="s">
        <v>2101</v>
      </c>
    </row>
    <row r="782" spans="1:14" ht="78.75" x14ac:dyDescent="0.25">
      <c r="A782" s="31" t="s">
        <v>1077</v>
      </c>
      <c r="B782" s="19" t="s">
        <v>1569</v>
      </c>
      <c r="C782" s="34" t="s">
        <v>1570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  <c r="N782" s="19" t="s">
        <v>2101</v>
      </c>
    </row>
    <row r="783" spans="1:14" ht="78.75" x14ac:dyDescent="0.25">
      <c r="A783" s="31" t="s">
        <v>1077</v>
      </c>
      <c r="B783" s="19" t="s">
        <v>1571</v>
      </c>
      <c r="C783" s="34" t="s">
        <v>1572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  <c r="N783" s="19" t="s">
        <v>2101</v>
      </c>
    </row>
    <row r="784" spans="1:14" ht="94.5" x14ac:dyDescent="0.25">
      <c r="A784" s="31" t="s">
        <v>1077</v>
      </c>
      <c r="B784" s="19" t="s">
        <v>1573</v>
      </c>
      <c r="C784" s="34" t="s">
        <v>1574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  <c r="N784" s="19" t="s">
        <v>2101</v>
      </c>
    </row>
    <row r="785" spans="1:14" ht="78.75" x14ac:dyDescent="0.25">
      <c r="A785" s="31" t="s">
        <v>1077</v>
      </c>
      <c r="B785" s="19" t="s">
        <v>1575</v>
      </c>
      <c r="C785" s="34" t="s">
        <v>1576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  <c r="N785" s="19" t="s">
        <v>2101</v>
      </c>
    </row>
    <row r="786" spans="1:14" ht="78.75" x14ac:dyDescent="0.25">
      <c r="A786" s="31" t="s">
        <v>1077</v>
      </c>
      <c r="B786" s="19" t="s">
        <v>1577</v>
      </c>
      <c r="C786" s="34" t="s">
        <v>1578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  <c r="N786" s="19" t="s">
        <v>2101</v>
      </c>
    </row>
    <row r="787" spans="1:14" ht="94.5" x14ac:dyDescent="0.25">
      <c r="A787" s="31" t="s">
        <v>1077</v>
      </c>
      <c r="B787" s="19" t="s">
        <v>1579</v>
      </c>
      <c r="C787" s="34" t="s">
        <v>1580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  <c r="N787" s="19" t="s">
        <v>2101</v>
      </c>
    </row>
    <row r="788" spans="1:14" ht="31.5" x14ac:dyDescent="0.25">
      <c r="A788" s="31" t="s">
        <v>1077</v>
      </c>
      <c r="B788" s="19" t="s">
        <v>1581</v>
      </c>
      <c r="C788" s="34" t="s">
        <v>1582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  <c r="N788" s="19" t="s">
        <v>2101</v>
      </c>
    </row>
    <row r="789" spans="1:14" ht="63" x14ac:dyDescent="0.25">
      <c r="A789" s="31" t="s">
        <v>1077</v>
      </c>
      <c r="B789" s="19" t="s">
        <v>1583</v>
      </c>
      <c r="C789" s="34" t="s">
        <v>1584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8">
        <v>0</v>
      </c>
      <c r="K789" s="18">
        <v>0</v>
      </c>
      <c r="L789" s="18">
        <v>0</v>
      </c>
      <c r="M789" s="18">
        <v>0</v>
      </c>
      <c r="N789" s="19" t="s">
        <v>2101</v>
      </c>
    </row>
    <row r="790" spans="1:14" ht="78.75" x14ac:dyDescent="0.25">
      <c r="A790" s="31" t="s">
        <v>1077</v>
      </c>
      <c r="B790" s="19" t="s">
        <v>1585</v>
      </c>
      <c r="C790" s="34" t="s">
        <v>1586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  <c r="N790" s="19" t="s">
        <v>2101</v>
      </c>
    </row>
    <row r="791" spans="1:14" ht="78.75" x14ac:dyDescent="0.25">
      <c r="A791" s="31" t="s">
        <v>1077</v>
      </c>
      <c r="B791" s="19" t="s">
        <v>1587</v>
      </c>
      <c r="C791" s="34" t="s">
        <v>1588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  <c r="N791" s="19" t="s">
        <v>2101</v>
      </c>
    </row>
    <row r="792" spans="1:14" ht="47.25" x14ac:dyDescent="0.25">
      <c r="A792" s="31" t="s">
        <v>1077</v>
      </c>
      <c r="B792" s="19" t="s">
        <v>1589</v>
      </c>
      <c r="C792" s="34" t="s">
        <v>1590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8">
        <v>0</v>
      </c>
      <c r="K792" s="18">
        <v>0</v>
      </c>
      <c r="L792" s="18">
        <v>0</v>
      </c>
      <c r="M792" s="18">
        <v>0</v>
      </c>
      <c r="N792" s="19" t="s">
        <v>2101</v>
      </c>
    </row>
    <row r="793" spans="1:14" ht="63" x14ac:dyDescent="0.25">
      <c r="A793" s="31" t="s">
        <v>1077</v>
      </c>
      <c r="B793" s="19" t="s">
        <v>1591</v>
      </c>
      <c r="C793" s="34" t="s">
        <v>1592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  <c r="N793" s="19" t="s">
        <v>2101</v>
      </c>
    </row>
    <row r="794" spans="1:14" ht="110.25" x14ac:dyDescent="0.25">
      <c r="A794" s="31" t="s">
        <v>1077</v>
      </c>
      <c r="B794" s="19" t="s">
        <v>1593</v>
      </c>
      <c r="C794" s="34" t="s">
        <v>1594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  <c r="N794" s="19" t="s">
        <v>2101</v>
      </c>
    </row>
    <row r="795" spans="1:14" ht="141.75" x14ac:dyDescent="0.25">
      <c r="A795" s="31" t="s">
        <v>1077</v>
      </c>
      <c r="B795" s="19" t="s">
        <v>1595</v>
      </c>
      <c r="C795" s="34" t="s">
        <v>1596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  <c r="N795" s="19" t="s">
        <v>2101</v>
      </c>
    </row>
    <row r="796" spans="1:14" ht="47.25" x14ac:dyDescent="0.25">
      <c r="A796" s="31" t="s">
        <v>1077</v>
      </c>
      <c r="B796" s="19" t="s">
        <v>1597</v>
      </c>
      <c r="C796" s="34" t="s">
        <v>1598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  <c r="N796" s="19" t="s">
        <v>2101</v>
      </c>
    </row>
    <row r="797" spans="1:14" ht="47.25" x14ac:dyDescent="0.25">
      <c r="A797" s="31" t="s">
        <v>1077</v>
      </c>
      <c r="B797" s="19" t="s">
        <v>1599</v>
      </c>
      <c r="C797" s="34" t="s">
        <v>1600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8">
        <v>0</v>
      </c>
      <c r="K797" s="18">
        <v>0</v>
      </c>
      <c r="L797" s="18">
        <v>0</v>
      </c>
      <c r="M797" s="18">
        <v>0</v>
      </c>
      <c r="N797" s="19" t="s">
        <v>2101</v>
      </c>
    </row>
    <row r="798" spans="1:14" ht="78.75" x14ac:dyDescent="0.25">
      <c r="A798" s="31" t="s">
        <v>1077</v>
      </c>
      <c r="B798" s="19" t="s">
        <v>1601</v>
      </c>
      <c r="C798" s="34" t="s">
        <v>1602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8">
        <v>0</v>
      </c>
      <c r="K798" s="18">
        <v>0</v>
      </c>
      <c r="L798" s="18">
        <v>0</v>
      </c>
      <c r="M798" s="18">
        <v>0</v>
      </c>
      <c r="N798" s="19" t="s">
        <v>2101</v>
      </c>
    </row>
    <row r="799" spans="1:14" ht="63" x14ac:dyDescent="0.25">
      <c r="A799" s="31" t="s">
        <v>1077</v>
      </c>
      <c r="B799" s="19" t="s">
        <v>1603</v>
      </c>
      <c r="C799" s="34" t="s">
        <v>1604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8">
        <v>0</v>
      </c>
      <c r="K799" s="18">
        <v>0</v>
      </c>
      <c r="L799" s="18">
        <v>0</v>
      </c>
      <c r="M799" s="18">
        <v>0</v>
      </c>
      <c r="N799" s="19" t="s">
        <v>2101</v>
      </c>
    </row>
    <row r="800" spans="1:14" ht="63" x14ac:dyDescent="0.25">
      <c r="A800" s="31" t="s">
        <v>1077</v>
      </c>
      <c r="B800" s="19" t="s">
        <v>1605</v>
      </c>
      <c r="C800" s="34" t="s">
        <v>1606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  <c r="N800" s="19" t="s">
        <v>2101</v>
      </c>
    </row>
    <row r="801" spans="1:14" ht="63" x14ac:dyDescent="0.25">
      <c r="A801" s="31" t="s">
        <v>1077</v>
      </c>
      <c r="B801" s="19" t="s">
        <v>1607</v>
      </c>
      <c r="C801" s="34" t="s">
        <v>1608</v>
      </c>
      <c r="D801" s="18">
        <v>0</v>
      </c>
      <c r="E801" s="18">
        <v>0</v>
      </c>
      <c r="F801" s="18">
        <v>0</v>
      </c>
      <c r="G801" s="18">
        <v>0</v>
      </c>
      <c r="H801" s="18">
        <v>0</v>
      </c>
      <c r="I801" s="18">
        <v>0</v>
      </c>
      <c r="J801" s="18">
        <v>0</v>
      </c>
      <c r="K801" s="18">
        <v>0</v>
      </c>
      <c r="L801" s="18">
        <v>0</v>
      </c>
      <c r="M801" s="18">
        <v>0</v>
      </c>
      <c r="N801" s="19" t="s">
        <v>2101</v>
      </c>
    </row>
    <row r="802" spans="1:14" ht="94.5" x14ac:dyDescent="0.25">
      <c r="A802" s="31" t="s">
        <v>1077</v>
      </c>
      <c r="B802" s="19" t="s">
        <v>1609</v>
      </c>
      <c r="C802" s="34" t="s">
        <v>1610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0</v>
      </c>
      <c r="J802" s="18">
        <v>0</v>
      </c>
      <c r="K802" s="18">
        <v>0</v>
      </c>
      <c r="L802" s="18">
        <v>0</v>
      </c>
      <c r="M802" s="18">
        <v>0</v>
      </c>
      <c r="N802" s="19" t="s">
        <v>2101</v>
      </c>
    </row>
    <row r="803" spans="1:14" ht="63" x14ac:dyDescent="0.25">
      <c r="A803" s="31" t="s">
        <v>1077</v>
      </c>
      <c r="B803" s="19" t="s">
        <v>1611</v>
      </c>
      <c r="C803" s="34" t="s">
        <v>1612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0</v>
      </c>
      <c r="N803" s="19" t="s">
        <v>2101</v>
      </c>
    </row>
    <row r="804" spans="1:14" ht="94.5" x14ac:dyDescent="0.25">
      <c r="A804" s="31" t="s">
        <v>1077</v>
      </c>
      <c r="B804" s="19" t="s">
        <v>1613</v>
      </c>
      <c r="C804" s="34" t="s">
        <v>1614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0</v>
      </c>
      <c r="L804" s="18">
        <v>0</v>
      </c>
      <c r="M804" s="18">
        <v>0</v>
      </c>
      <c r="N804" s="19" t="s">
        <v>2101</v>
      </c>
    </row>
    <row r="805" spans="1:14" ht="94.5" x14ac:dyDescent="0.25">
      <c r="A805" s="31" t="s">
        <v>1077</v>
      </c>
      <c r="B805" s="19" t="s">
        <v>1615</v>
      </c>
      <c r="C805" s="34" t="s">
        <v>1616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0</v>
      </c>
      <c r="K805" s="18">
        <v>0</v>
      </c>
      <c r="L805" s="18">
        <v>0</v>
      </c>
      <c r="M805" s="18">
        <v>0</v>
      </c>
      <c r="N805" s="19" t="s">
        <v>2101</v>
      </c>
    </row>
    <row r="806" spans="1:14" ht="63" x14ac:dyDescent="0.25">
      <c r="A806" s="31" t="s">
        <v>1077</v>
      </c>
      <c r="B806" s="19" t="s">
        <v>1617</v>
      </c>
      <c r="C806" s="34" t="s">
        <v>1618</v>
      </c>
      <c r="D806" s="18">
        <v>0</v>
      </c>
      <c r="E806" s="18">
        <v>0</v>
      </c>
      <c r="F806" s="18">
        <v>0</v>
      </c>
      <c r="G806" s="18">
        <v>0</v>
      </c>
      <c r="H806" s="18">
        <v>0</v>
      </c>
      <c r="I806" s="18">
        <v>0</v>
      </c>
      <c r="J806" s="18">
        <v>0</v>
      </c>
      <c r="K806" s="18">
        <v>0</v>
      </c>
      <c r="L806" s="18">
        <v>0</v>
      </c>
      <c r="M806" s="18">
        <v>0</v>
      </c>
      <c r="N806" s="19" t="s">
        <v>2101</v>
      </c>
    </row>
    <row r="807" spans="1:14" ht="94.5" x14ac:dyDescent="0.25">
      <c r="A807" s="31" t="s">
        <v>1077</v>
      </c>
      <c r="B807" s="19" t="s">
        <v>1619</v>
      </c>
      <c r="C807" s="34" t="s">
        <v>1620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0</v>
      </c>
      <c r="J807" s="18">
        <v>0</v>
      </c>
      <c r="K807" s="18">
        <v>0</v>
      </c>
      <c r="L807" s="18">
        <v>0</v>
      </c>
      <c r="M807" s="18">
        <v>0</v>
      </c>
      <c r="N807" s="19" t="s">
        <v>2101</v>
      </c>
    </row>
    <row r="808" spans="1:14" ht="94.5" x14ac:dyDescent="0.25">
      <c r="A808" s="31" t="s">
        <v>1077</v>
      </c>
      <c r="B808" s="19" t="s">
        <v>1621</v>
      </c>
      <c r="C808" s="34" t="s">
        <v>1622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  <c r="M808" s="18">
        <v>0</v>
      </c>
      <c r="N808" s="19" t="s">
        <v>2101</v>
      </c>
    </row>
    <row r="809" spans="1:14" ht="78.75" x14ac:dyDescent="0.25">
      <c r="A809" s="31" t="s">
        <v>1077</v>
      </c>
      <c r="B809" s="19" t="s">
        <v>1623</v>
      </c>
      <c r="C809" s="34" t="s">
        <v>1624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0</v>
      </c>
      <c r="K809" s="18">
        <v>0</v>
      </c>
      <c r="L809" s="18">
        <v>0</v>
      </c>
      <c r="M809" s="18">
        <v>0</v>
      </c>
      <c r="N809" s="19" t="s">
        <v>2101</v>
      </c>
    </row>
    <row r="810" spans="1:14" ht="78.75" x14ac:dyDescent="0.25">
      <c r="A810" s="31" t="s">
        <v>1077</v>
      </c>
      <c r="B810" s="19" t="s">
        <v>1625</v>
      </c>
      <c r="C810" s="34" t="s">
        <v>1626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  <c r="N810" s="19" t="s">
        <v>2101</v>
      </c>
    </row>
    <row r="811" spans="1:14" ht="94.5" x14ac:dyDescent="0.25">
      <c r="A811" s="31" t="s">
        <v>1077</v>
      </c>
      <c r="B811" s="19" t="s">
        <v>1627</v>
      </c>
      <c r="C811" s="34" t="s">
        <v>1628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  <c r="N811" s="19" t="s">
        <v>2101</v>
      </c>
    </row>
    <row r="812" spans="1:14" ht="78.75" x14ac:dyDescent="0.25">
      <c r="A812" s="31" t="s">
        <v>1077</v>
      </c>
      <c r="B812" s="19" t="s">
        <v>1629</v>
      </c>
      <c r="C812" s="34" t="s">
        <v>1630</v>
      </c>
      <c r="D812" s="18">
        <v>0</v>
      </c>
      <c r="E812" s="18">
        <v>0</v>
      </c>
      <c r="F812" s="18">
        <v>0</v>
      </c>
      <c r="G812" s="18">
        <v>0</v>
      </c>
      <c r="H812" s="18">
        <v>0</v>
      </c>
      <c r="I812" s="18">
        <v>0</v>
      </c>
      <c r="J812" s="18">
        <v>0</v>
      </c>
      <c r="K812" s="18">
        <v>0</v>
      </c>
      <c r="L812" s="18">
        <v>0</v>
      </c>
      <c r="M812" s="18">
        <v>0</v>
      </c>
      <c r="N812" s="19" t="s">
        <v>2101</v>
      </c>
    </row>
    <row r="813" spans="1:14" ht="78.75" x14ac:dyDescent="0.25">
      <c r="A813" s="31" t="s">
        <v>1077</v>
      </c>
      <c r="B813" s="19" t="s">
        <v>1631</v>
      </c>
      <c r="C813" s="34" t="s">
        <v>1632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  <c r="N813" s="19" t="s">
        <v>2101</v>
      </c>
    </row>
    <row r="814" spans="1:14" ht="94.5" x14ac:dyDescent="0.25">
      <c r="A814" s="31" t="s">
        <v>1077</v>
      </c>
      <c r="B814" s="19" t="s">
        <v>1633</v>
      </c>
      <c r="C814" s="34" t="s">
        <v>1634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0</v>
      </c>
      <c r="J814" s="18">
        <v>0</v>
      </c>
      <c r="K814" s="18">
        <v>0</v>
      </c>
      <c r="L814" s="18">
        <v>0</v>
      </c>
      <c r="M814" s="18">
        <v>0</v>
      </c>
      <c r="N814" s="19" t="s">
        <v>2101</v>
      </c>
    </row>
    <row r="815" spans="1:14" ht="78.75" x14ac:dyDescent="0.25">
      <c r="A815" s="31" t="s">
        <v>1077</v>
      </c>
      <c r="B815" s="19" t="s">
        <v>1635</v>
      </c>
      <c r="C815" s="34" t="s">
        <v>1636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0</v>
      </c>
      <c r="J815" s="18">
        <v>0</v>
      </c>
      <c r="K815" s="18">
        <v>0</v>
      </c>
      <c r="L815" s="18">
        <v>0</v>
      </c>
      <c r="M815" s="18">
        <v>0</v>
      </c>
      <c r="N815" s="19" t="s">
        <v>2101</v>
      </c>
    </row>
    <row r="816" spans="1:14" ht="31.5" x14ac:dyDescent="0.25">
      <c r="A816" s="31" t="s">
        <v>1637</v>
      </c>
      <c r="B816" s="19" t="s">
        <v>1638</v>
      </c>
      <c r="C816" s="34" t="s">
        <v>58</v>
      </c>
      <c r="D816" s="18">
        <f t="shared" ref="D816:M816" si="28">IFERROR(SUM(D817,D832,D840,D841,D842,D845,D846,D847),"нд")</f>
        <v>0</v>
      </c>
      <c r="E816" s="18">
        <f t="shared" si="28"/>
        <v>0</v>
      </c>
      <c r="F816" s="18">
        <f t="shared" si="28"/>
        <v>0</v>
      </c>
      <c r="G816" s="18">
        <f t="shared" si="28"/>
        <v>20104.584999999999</v>
      </c>
      <c r="H816" s="18">
        <f t="shared" si="28"/>
        <v>0</v>
      </c>
      <c r="I816" s="18">
        <f t="shared" si="28"/>
        <v>0</v>
      </c>
      <c r="J816" s="18">
        <f t="shared" si="28"/>
        <v>0</v>
      </c>
      <c r="K816" s="18">
        <f t="shared" si="28"/>
        <v>0</v>
      </c>
      <c r="L816" s="18">
        <f t="shared" si="28"/>
        <v>58.804594988395259</v>
      </c>
      <c r="M816" s="18">
        <f t="shared" si="28"/>
        <v>0</v>
      </c>
      <c r="N816" s="19" t="s">
        <v>2100</v>
      </c>
    </row>
    <row r="817" spans="1:14" ht="31.5" x14ac:dyDescent="0.25">
      <c r="A817" s="31" t="s">
        <v>1639</v>
      </c>
      <c r="B817" s="19" t="s">
        <v>1640</v>
      </c>
      <c r="C817" s="34" t="s">
        <v>58</v>
      </c>
      <c r="D817" s="18">
        <f t="shared" ref="D817:M817" si="29">IFERROR(SUM(D818:D831),"нд")</f>
        <v>0</v>
      </c>
      <c r="E817" s="18">
        <f t="shared" si="29"/>
        <v>0</v>
      </c>
      <c r="F817" s="18">
        <f t="shared" si="29"/>
        <v>0</v>
      </c>
      <c r="G817" s="18">
        <f t="shared" si="29"/>
        <v>17312.584999999999</v>
      </c>
      <c r="H817" s="18">
        <f t="shared" si="29"/>
        <v>0</v>
      </c>
      <c r="I817" s="18">
        <f t="shared" si="29"/>
        <v>0</v>
      </c>
      <c r="J817" s="18">
        <f t="shared" si="29"/>
        <v>0</v>
      </c>
      <c r="K817" s="18">
        <f t="shared" si="29"/>
        <v>0</v>
      </c>
      <c r="L817" s="18">
        <f t="shared" si="29"/>
        <v>50.638177765279259</v>
      </c>
      <c r="M817" s="18">
        <f t="shared" si="29"/>
        <v>0</v>
      </c>
      <c r="N817" s="19" t="s">
        <v>2100</v>
      </c>
    </row>
    <row r="818" spans="1:14" ht="94.5" x14ac:dyDescent="0.25">
      <c r="A818" s="31" t="s">
        <v>1639</v>
      </c>
      <c r="B818" s="19" t="s">
        <v>1641</v>
      </c>
      <c r="C818" s="34" t="s">
        <v>1642</v>
      </c>
      <c r="D818" s="18">
        <v>0</v>
      </c>
      <c r="E818" s="18">
        <v>0</v>
      </c>
      <c r="F818" s="18">
        <v>0</v>
      </c>
      <c r="G818" s="18">
        <v>9032</v>
      </c>
      <c r="H818" s="18">
        <v>0</v>
      </c>
      <c r="I818" s="18">
        <v>0</v>
      </c>
      <c r="J818" s="18">
        <v>0</v>
      </c>
      <c r="K818" s="18">
        <v>0</v>
      </c>
      <c r="L818" s="18">
        <v>26.418008724636</v>
      </c>
      <c r="M818" s="18">
        <v>0</v>
      </c>
      <c r="N818" s="19" t="s">
        <v>2101</v>
      </c>
    </row>
    <row r="819" spans="1:14" ht="94.5" x14ac:dyDescent="0.25">
      <c r="A819" s="31" t="s">
        <v>1639</v>
      </c>
      <c r="B819" s="19" t="s">
        <v>1643</v>
      </c>
      <c r="C819" s="34" t="s">
        <v>1644</v>
      </c>
      <c r="D819" s="18">
        <v>0</v>
      </c>
      <c r="E819" s="18">
        <v>0</v>
      </c>
      <c r="F819" s="18">
        <v>0</v>
      </c>
      <c r="G819" s="18">
        <v>457</v>
      </c>
      <c r="H819" s="18">
        <v>0</v>
      </c>
      <c r="I819" s="18">
        <v>0</v>
      </c>
      <c r="J819" s="18">
        <v>0</v>
      </c>
      <c r="K819" s="18">
        <v>0</v>
      </c>
      <c r="L819" s="18">
        <v>1.3366950827235</v>
      </c>
      <c r="M819" s="18">
        <v>0</v>
      </c>
      <c r="N819" s="19" t="s">
        <v>2101</v>
      </c>
    </row>
    <row r="820" spans="1:14" ht="78.75" x14ac:dyDescent="0.25">
      <c r="A820" s="31" t="s">
        <v>1639</v>
      </c>
      <c r="B820" s="19" t="s">
        <v>1645</v>
      </c>
      <c r="C820" s="34" t="s">
        <v>1646</v>
      </c>
      <c r="D820" s="18">
        <v>0</v>
      </c>
      <c r="E820" s="18">
        <v>0</v>
      </c>
      <c r="F820" s="18">
        <v>0</v>
      </c>
      <c r="G820" s="18">
        <v>146.55199999999999</v>
      </c>
      <c r="H820" s="18">
        <v>0</v>
      </c>
      <c r="I820" s="18">
        <v>0</v>
      </c>
      <c r="J820" s="18">
        <v>0</v>
      </c>
      <c r="K820" s="18">
        <v>0</v>
      </c>
      <c r="L820" s="18">
        <v>0.42865500604659001</v>
      </c>
      <c r="M820" s="18">
        <v>0</v>
      </c>
      <c r="N820" s="19" t="s">
        <v>2101</v>
      </c>
    </row>
    <row r="821" spans="1:14" ht="78.75" x14ac:dyDescent="0.25">
      <c r="A821" s="31" t="s">
        <v>1639</v>
      </c>
      <c r="B821" s="19" t="s">
        <v>1647</v>
      </c>
      <c r="C821" s="34" t="s">
        <v>1648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8">
        <v>0</v>
      </c>
      <c r="K821" s="18">
        <v>0</v>
      </c>
      <c r="L821" s="18">
        <v>0</v>
      </c>
      <c r="M821" s="18">
        <v>0</v>
      </c>
      <c r="N821" s="19" t="s">
        <v>2101</v>
      </c>
    </row>
    <row r="822" spans="1:14" ht="63" x14ac:dyDescent="0.25">
      <c r="A822" s="31" t="s">
        <v>1639</v>
      </c>
      <c r="B822" s="19" t="s">
        <v>1649</v>
      </c>
      <c r="C822" s="34" t="s">
        <v>1650</v>
      </c>
      <c r="D822" s="18">
        <v>0</v>
      </c>
      <c r="E822" s="18">
        <v>0</v>
      </c>
      <c r="F822" s="18">
        <v>0</v>
      </c>
      <c r="G822" s="18">
        <v>7.7130000000000001</v>
      </c>
      <c r="H822" s="18">
        <v>0</v>
      </c>
      <c r="I822" s="18">
        <v>0</v>
      </c>
      <c r="J822" s="18">
        <v>0</v>
      </c>
      <c r="K822" s="18">
        <v>0</v>
      </c>
      <c r="L822" s="18">
        <v>2.2560020072309998E-2</v>
      </c>
      <c r="M822" s="18">
        <v>0</v>
      </c>
      <c r="N822" s="19" t="s">
        <v>2101</v>
      </c>
    </row>
    <row r="823" spans="1:14" ht="63" x14ac:dyDescent="0.25">
      <c r="A823" s="31" t="s">
        <v>1639</v>
      </c>
      <c r="B823" s="19" t="s">
        <v>1651</v>
      </c>
      <c r="C823" s="34" t="s">
        <v>1652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8">
        <v>0</v>
      </c>
      <c r="K823" s="18">
        <v>0</v>
      </c>
      <c r="L823" s="18">
        <v>0</v>
      </c>
      <c r="M823" s="18">
        <v>0</v>
      </c>
      <c r="N823" s="19" t="s">
        <v>2101</v>
      </c>
    </row>
    <row r="824" spans="1:14" ht="31.5" x14ac:dyDescent="0.25">
      <c r="A824" s="31" t="s">
        <v>1639</v>
      </c>
      <c r="B824" s="19" t="s">
        <v>1653</v>
      </c>
      <c r="C824" s="34" t="s">
        <v>1654</v>
      </c>
      <c r="D824" s="18">
        <v>0</v>
      </c>
      <c r="E824" s="18">
        <v>0</v>
      </c>
      <c r="F824" s="18">
        <v>0</v>
      </c>
      <c r="G824" s="18">
        <v>590.72</v>
      </c>
      <c r="H824" s="18">
        <v>0</v>
      </c>
      <c r="I824" s="18">
        <v>0</v>
      </c>
      <c r="J824" s="18">
        <v>0</v>
      </c>
      <c r="K824" s="18">
        <v>0</v>
      </c>
      <c r="L824" s="18">
        <v>1.72781732881056</v>
      </c>
      <c r="M824" s="18">
        <v>0</v>
      </c>
      <c r="N824" s="19" t="s">
        <v>2101</v>
      </c>
    </row>
    <row r="825" spans="1:14" ht="63" x14ac:dyDescent="0.25">
      <c r="A825" s="31" t="s">
        <v>1639</v>
      </c>
      <c r="B825" s="19" t="s">
        <v>1655</v>
      </c>
      <c r="C825" s="34" t="s">
        <v>1656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8">
        <v>0</v>
      </c>
      <c r="K825" s="18">
        <v>0</v>
      </c>
      <c r="L825" s="18">
        <v>0</v>
      </c>
      <c r="M825" s="18">
        <v>0</v>
      </c>
      <c r="N825" s="19" t="s">
        <v>2101</v>
      </c>
    </row>
    <row r="826" spans="1:14" ht="47.25" x14ac:dyDescent="0.25">
      <c r="A826" s="31" t="s">
        <v>1639</v>
      </c>
      <c r="B826" s="19" t="s">
        <v>1657</v>
      </c>
      <c r="C826" s="34" t="s">
        <v>1658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8">
        <v>0</v>
      </c>
      <c r="K826" s="18">
        <v>0</v>
      </c>
      <c r="L826" s="18">
        <v>0</v>
      </c>
      <c r="M826" s="18">
        <v>0</v>
      </c>
      <c r="N826" s="19" t="s">
        <v>2101</v>
      </c>
    </row>
    <row r="827" spans="1:14" ht="47.25" x14ac:dyDescent="0.25">
      <c r="A827" s="31" t="s">
        <v>1639</v>
      </c>
      <c r="B827" s="19" t="s">
        <v>1659</v>
      </c>
      <c r="C827" s="34" t="s">
        <v>1660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8">
        <v>0</v>
      </c>
      <c r="K827" s="18">
        <v>0</v>
      </c>
      <c r="L827" s="18">
        <v>0</v>
      </c>
      <c r="M827" s="18">
        <v>0</v>
      </c>
      <c r="N827" s="19" t="s">
        <v>2101</v>
      </c>
    </row>
    <row r="828" spans="1:14" ht="31.5" x14ac:dyDescent="0.25">
      <c r="A828" s="31" t="s">
        <v>1639</v>
      </c>
      <c r="B828" s="19" t="s">
        <v>1661</v>
      </c>
      <c r="C828" s="34" t="s">
        <v>1662</v>
      </c>
      <c r="D828" s="18">
        <v>0</v>
      </c>
      <c r="E828" s="18">
        <v>0</v>
      </c>
      <c r="F828" s="18">
        <v>0</v>
      </c>
      <c r="G828" s="18">
        <v>569.6</v>
      </c>
      <c r="H828" s="18">
        <v>0</v>
      </c>
      <c r="I828" s="18">
        <v>0</v>
      </c>
      <c r="J828" s="18">
        <v>0</v>
      </c>
      <c r="K828" s="18">
        <v>0</v>
      </c>
      <c r="L828" s="18">
        <v>1.6660427114208001</v>
      </c>
      <c r="M828" s="18">
        <v>0</v>
      </c>
      <c r="N828" s="19" t="s">
        <v>2101</v>
      </c>
    </row>
    <row r="829" spans="1:14" ht="78.75" x14ac:dyDescent="0.25">
      <c r="A829" s="31" t="s">
        <v>1639</v>
      </c>
      <c r="B829" s="19" t="s">
        <v>1663</v>
      </c>
      <c r="C829" s="34" t="s">
        <v>1664</v>
      </c>
      <c r="D829" s="18">
        <v>0</v>
      </c>
      <c r="E829" s="18">
        <v>0</v>
      </c>
      <c r="F829" s="18">
        <v>0</v>
      </c>
      <c r="G829" s="18">
        <v>6509</v>
      </c>
      <c r="H829" s="18">
        <v>0</v>
      </c>
      <c r="I829" s="18">
        <v>0</v>
      </c>
      <c r="J829" s="18">
        <v>0</v>
      </c>
      <c r="K829" s="18">
        <v>0</v>
      </c>
      <c r="L829" s="18">
        <v>19.0383988915695</v>
      </c>
      <c r="M829" s="18">
        <v>0</v>
      </c>
      <c r="N829" s="19" t="s">
        <v>2101</v>
      </c>
    </row>
    <row r="830" spans="1:14" ht="63" x14ac:dyDescent="0.25">
      <c r="A830" s="31" t="s">
        <v>1639</v>
      </c>
      <c r="B830" s="19" t="s">
        <v>1665</v>
      </c>
      <c r="C830" s="34" t="s">
        <v>1666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8">
        <v>0</v>
      </c>
      <c r="K830" s="18">
        <v>0</v>
      </c>
      <c r="L830" s="18">
        <v>0</v>
      </c>
      <c r="M830" s="18">
        <v>0</v>
      </c>
      <c r="N830" s="19" t="s">
        <v>2101</v>
      </c>
    </row>
    <row r="831" spans="1:14" ht="63" x14ac:dyDescent="0.25">
      <c r="A831" s="31" t="s">
        <v>1639</v>
      </c>
      <c r="B831" s="19" t="s">
        <v>1667</v>
      </c>
      <c r="C831" s="34" t="s">
        <v>1668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  <c r="N831" s="19" t="s">
        <v>2101</v>
      </c>
    </row>
    <row r="832" spans="1:14" ht="31.5" x14ac:dyDescent="0.25">
      <c r="A832" s="31" t="s">
        <v>1669</v>
      </c>
      <c r="B832" s="19" t="s">
        <v>1670</v>
      </c>
      <c r="C832" s="34" t="s">
        <v>58</v>
      </c>
      <c r="D832" s="18">
        <f t="shared" ref="D832:M832" si="30">IFERROR(SUM(D833:D839),"нд")</f>
        <v>0</v>
      </c>
      <c r="E832" s="18">
        <f t="shared" si="30"/>
        <v>0</v>
      </c>
      <c r="F832" s="18">
        <f t="shared" si="30"/>
        <v>0</v>
      </c>
      <c r="G832" s="18">
        <f t="shared" si="30"/>
        <v>2792</v>
      </c>
      <c r="H832" s="18">
        <f t="shared" si="30"/>
        <v>0</v>
      </c>
      <c r="I832" s="18">
        <f t="shared" si="30"/>
        <v>0</v>
      </c>
      <c r="J832" s="18">
        <f t="shared" si="30"/>
        <v>0</v>
      </c>
      <c r="K832" s="18">
        <f t="shared" si="30"/>
        <v>0</v>
      </c>
      <c r="L832" s="18">
        <f t="shared" si="30"/>
        <v>8.1664172231159995</v>
      </c>
      <c r="M832" s="18">
        <f t="shared" si="30"/>
        <v>0</v>
      </c>
      <c r="N832" s="19" t="s">
        <v>2100</v>
      </c>
    </row>
    <row r="833" spans="1:14" ht="78.75" x14ac:dyDescent="0.25">
      <c r="A833" s="31" t="s">
        <v>1669</v>
      </c>
      <c r="B833" s="19" t="s">
        <v>1671</v>
      </c>
      <c r="C833" s="34" t="s">
        <v>1672</v>
      </c>
      <c r="D833" s="18">
        <v>0</v>
      </c>
      <c r="E833" s="18">
        <v>0</v>
      </c>
      <c r="F833" s="18">
        <v>0</v>
      </c>
      <c r="G833" s="18">
        <v>1807</v>
      </c>
      <c r="H833" s="18">
        <v>0</v>
      </c>
      <c r="I833" s="18">
        <v>0</v>
      </c>
      <c r="J833" s="18">
        <v>0</v>
      </c>
      <c r="K833" s="18">
        <v>0</v>
      </c>
      <c r="L833" s="18">
        <v>5.2853567056484998</v>
      </c>
      <c r="M833" s="18">
        <v>0</v>
      </c>
      <c r="N833" s="19" t="s">
        <v>2101</v>
      </c>
    </row>
    <row r="834" spans="1:14" ht="78.75" x14ac:dyDescent="0.25">
      <c r="A834" s="31" t="s">
        <v>1669</v>
      </c>
      <c r="B834" s="19" t="s">
        <v>1673</v>
      </c>
      <c r="C834" s="34" t="s">
        <v>1674</v>
      </c>
      <c r="D834" s="18">
        <v>0</v>
      </c>
      <c r="E834" s="18">
        <v>0</v>
      </c>
      <c r="F834" s="18">
        <v>0</v>
      </c>
      <c r="G834" s="18">
        <v>78</v>
      </c>
      <c r="H834" s="18">
        <v>0</v>
      </c>
      <c r="I834" s="18">
        <v>0</v>
      </c>
      <c r="J834" s="18">
        <v>0</v>
      </c>
      <c r="K834" s="18">
        <v>0</v>
      </c>
      <c r="L834" s="18">
        <v>0.22814489376899999</v>
      </c>
      <c r="M834" s="18">
        <v>0</v>
      </c>
      <c r="N834" s="19" t="s">
        <v>2101</v>
      </c>
    </row>
    <row r="835" spans="1:14" ht="78.75" x14ac:dyDescent="0.25">
      <c r="A835" s="31" t="s">
        <v>1669</v>
      </c>
      <c r="B835" s="19" t="s">
        <v>1675</v>
      </c>
      <c r="C835" s="34" t="s">
        <v>1676</v>
      </c>
      <c r="D835" s="18">
        <v>0</v>
      </c>
      <c r="E835" s="18">
        <v>0</v>
      </c>
      <c r="F835" s="18">
        <v>0</v>
      </c>
      <c r="G835" s="18">
        <v>799</v>
      </c>
      <c r="H835" s="18">
        <v>0</v>
      </c>
      <c r="I835" s="18">
        <v>0</v>
      </c>
      <c r="J835" s="18">
        <v>0</v>
      </c>
      <c r="K835" s="18">
        <v>0</v>
      </c>
      <c r="L835" s="18">
        <v>2.3370226938644998</v>
      </c>
      <c r="M835" s="18">
        <v>0</v>
      </c>
      <c r="N835" s="19" t="s">
        <v>2101</v>
      </c>
    </row>
    <row r="836" spans="1:14" ht="63" x14ac:dyDescent="0.25">
      <c r="A836" s="31" t="s">
        <v>1669</v>
      </c>
      <c r="B836" s="19" t="s">
        <v>1677</v>
      </c>
      <c r="C836" s="34" t="s">
        <v>1678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8">
        <v>0</v>
      </c>
      <c r="K836" s="18">
        <v>0</v>
      </c>
      <c r="L836" s="18">
        <v>0</v>
      </c>
      <c r="M836" s="18">
        <v>0</v>
      </c>
      <c r="N836" s="19" t="s">
        <v>2101</v>
      </c>
    </row>
    <row r="837" spans="1:14" ht="63" x14ac:dyDescent="0.25">
      <c r="A837" s="31" t="s">
        <v>1669</v>
      </c>
      <c r="B837" s="19" t="s">
        <v>1679</v>
      </c>
      <c r="C837" s="34" t="s">
        <v>1680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8">
        <v>0</v>
      </c>
      <c r="K837" s="18">
        <v>0</v>
      </c>
      <c r="L837" s="18">
        <v>0</v>
      </c>
      <c r="M837" s="18">
        <v>0</v>
      </c>
      <c r="N837" s="19" t="s">
        <v>2101</v>
      </c>
    </row>
    <row r="838" spans="1:14" ht="63" x14ac:dyDescent="0.25">
      <c r="A838" s="31" t="s">
        <v>1669</v>
      </c>
      <c r="B838" s="19" t="s">
        <v>1681</v>
      </c>
      <c r="C838" s="34" t="s">
        <v>1682</v>
      </c>
      <c r="D838" s="18">
        <v>0</v>
      </c>
      <c r="E838" s="18">
        <v>0</v>
      </c>
      <c r="F838" s="18">
        <v>0</v>
      </c>
      <c r="G838" s="18">
        <v>108</v>
      </c>
      <c r="H838" s="18">
        <v>0</v>
      </c>
      <c r="I838" s="18">
        <v>0</v>
      </c>
      <c r="J838" s="18">
        <v>0</v>
      </c>
      <c r="K838" s="18">
        <v>0</v>
      </c>
      <c r="L838" s="18">
        <v>0.31589292983400002</v>
      </c>
      <c r="M838" s="18">
        <v>0</v>
      </c>
      <c r="N838" s="19" t="s">
        <v>2101</v>
      </c>
    </row>
    <row r="839" spans="1:14" ht="47.25" x14ac:dyDescent="0.25">
      <c r="A839" s="31" t="s">
        <v>1669</v>
      </c>
      <c r="B839" s="19" t="s">
        <v>1683</v>
      </c>
      <c r="C839" s="34" t="s">
        <v>1684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8">
        <v>0</v>
      </c>
      <c r="K839" s="18">
        <v>0</v>
      </c>
      <c r="L839" s="18">
        <v>0</v>
      </c>
      <c r="M839" s="18">
        <v>0</v>
      </c>
      <c r="N839" s="19" t="s">
        <v>2101</v>
      </c>
    </row>
    <row r="840" spans="1:14" ht="31.5" x14ac:dyDescent="0.25">
      <c r="A840" s="31" t="s">
        <v>1685</v>
      </c>
      <c r="B840" s="19" t="s">
        <v>1686</v>
      </c>
      <c r="C840" s="34" t="s">
        <v>58</v>
      </c>
      <c r="D840" s="18">
        <f t="shared" ref="D840:M841" si="31">IFERROR(0,"нд")</f>
        <v>0</v>
      </c>
      <c r="E840" s="18">
        <f t="shared" si="31"/>
        <v>0</v>
      </c>
      <c r="F840" s="18">
        <f t="shared" si="31"/>
        <v>0</v>
      </c>
      <c r="G840" s="18">
        <f t="shared" si="31"/>
        <v>0</v>
      </c>
      <c r="H840" s="18">
        <f t="shared" si="31"/>
        <v>0</v>
      </c>
      <c r="I840" s="18">
        <f t="shared" si="31"/>
        <v>0</v>
      </c>
      <c r="J840" s="18">
        <f t="shared" si="31"/>
        <v>0</v>
      </c>
      <c r="K840" s="18">
        <f t="shared" si="31"/>
        <v>0</v>
      </c>
      <c r="L840" s="18">
        <f t="shared" si="31"/>
        <v>0</v>
      </c>
      <c r="M840" s="18">
        <f t="shared" si="31"/>
        <v>0</v>
      </c>
      <c r="N840" s="19" t="s">
        <v>2100</v>
      </c>
    </row>
    <row r="841" spans="1:14" ht="31.5" x14ac:dyDescent="0.25">
      <c r="A841" s="31" t="s">
        <v>1687</v>
      </c>
      <c r="B841" s="19" t="s">
        <v>1688</v>
      </c>
      <c r="C841" s="34" t="s">
        <v>58</v>
      </c>
      <c r="D841" s="18">
        <f t="shared" si="31"/>
        <v>0</v>
      </c>
      <c r="E841" s="18">
        <f t="shared" si="31"/>
        <v>0</v>
      </c>
      <c r="F841" s="18">
        <f t="shared" si="31"/>
        <v>0</v>
      </c>
      <c r="G841" s="18">
        <f t="shared" si="31"/>
        <v>0</v>
      </c>
      <c r="H841" s="18">
        <f t="shared" si="31"/>
        <v>0</v>
      </c>
      <c r="I841" s="18">
        <f t="shared" si="31"/>
        <v>0</v>
      </c>
      <c r="J841" s="18">
        <f t="shared" si="31"/>
        <v>0</v>
      </c>
      <c r="K841" s="18">
        <f t="shared" si="31"/>
        <v>0</v>
      </c>
      <c r="L841" s="18">
        <f t="shared" si="31"/>
        <v>0</v>
      </c>
      <c r="M841" s="18">
        <f t="shared" si="31"/>
        <v>0</v>
      </c>
      <c r="N841" s="19" t="s">
        <v>2100</v>
      </c>
    </row>
    <row r="842" spans="1:14" ht="31.5" x14ac:dyDescent="0.25">
      <c r="A842" s="31" t="s">
        <v>1689</v>
      </c>
      <c r="B842" s="19" t="s">
        <v>1690</v>
      </c>
      <c r="C842" s="34" t="s">
        <v>58</v>
      </c>
      <c r="D842" s="18">
        <f t="shared" ref="D842:M842" si="32">IFERROR(SUM(D843:D844),"нд")</f>
        <v>0</v>
      </c>
      <c r="E842" s="18">
        <f t="shared" si="32"/>
        <v>0</v>
      </c>
      <c r="F842" s="18">
        <f t="shared" si="32"/>
        <v>0</v>
      </c>
      <c r="G842" s="18">
        <f t="shared" si="32"/>
        <v>0</v>
      </c>
      <c r="H842" s="18">
        <f t="shared" si="32"/>
        <v>0</v>
      </c>
      <c r="I842" s="18">
        <f t="shared" si="32"/>
        <v>0</v>
      </c>
      <c r="J842" s="18">
        <f t="shared" si="32"/>
        <v>0</v>
      </c>
      <c r="K842" s="18">
        <f t="shared" si="32"/>
        <v>0</v>
      </c>
      <c r="L842" s="18">
        <f t="shared" si="32"/>
        <v>0</v>
      </c>
      <c r="M842" s="18">
        <f t="shared" si="32"/>
        <v>0</v>
      </c>
      <c r="N842" s="19" t="s">
        <v>2100</v>
      </c>
    </row>
    <row r="843" spans="1:14" ht="94.5" x14ac:dyDescent="0.25">
      <c r="A843" s="31" t="s">
        <v>1689</v>
      </c>
      <c r="B843" s="19" t="s">
        <v>1691</v>
      </c>
      <c r="C843" s="34" t="s">
        <v>1692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8">
        <v>0</v>
      </c>
      <c r="K843" s="18">
        <v>0</v>
      </c>
      <c r="L843" s="18">
        <v>0</v>
      </c>
      <c r="M843" s="18">
        <v>0</v>
      </c>
      <c r="N843" s="19" t="s">
        <v>2101</v>
      </c>
    </row>
    <row r="844" spans="1:14" ht="94.5" x14ac:dyDescent="0.25">
      <c r="A844" s="31" t="s">
        <v>1689</v>
      </c>
      <c r="B844" s="19" t="s">
        <v>1693</v>
      </c>
      <c r="C844" s="34" t="s">
        <v>1694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8">
        <v>0</v>
      </c>
      <c r="K844" s="18">
        <v>0</v>
      </c>
      <c r="L844" s="18">
        <v>0</v>
      </c>
      <c r="M844" s="18">
        <v>0</v>
      </c>
      <c r="N844" s="19" t="s">
        <v>2101</v>
      </c>
    </row>
    <row r="845" spans="1:14" ht="31.5" x14ac:dyDescent="0.25">
      <c r="A845" s="31" t="s">
        <v>1695</v>
      </c>
      <c r="B845" s="19" t="s">
        <v>1696</v>
      </c>
      <c r="C845" s="34" t="s">
        <v>58</v>
      </c>
      <c r="D845" s="18">
        <f t="shared" ref="D845:M847" si="33">IFERROR(0,"нд")</f>
        <v>0</v>
      </c>
      <c r="E845" s="18">
        <f t="shared" si="33"/>
        <v>0</v>
      </c>
      <c r="F845" s="18">
        <f t="shared" si="33"/>
        <v>0</v>
      </c>
      <c r="G845" s="18">
        <f t="shared" si="33"/>
        <v>0</v>
      </c>
      <c r="H845" s="18">
        <f t="shared" si="33"/>
        <v>0</v>
      </c>
      <c r="I845" s="18">
        <f t="shared" si="33"/>
        <v>0</v>
      </c>
      <c r="J845" s="18">
        <f t="shared" si="33"/>
        <v>0</v>
      </c>
      <c r="K845" s="18">
        <f t="shared" si="33"/>
        <v>0</v>
      </c>
      <c r="L845" s="18">
        <f t="shared" si="33"/>
        <v>0</v>
      </c>
      <c r="M845" s="18">
        <f t="shared" si="33"/>
        <v>0</v>
      </c>
      <c r="N845" s="19" t="s">
        <v>2100</v>
      </c>
    </row>
    <row r="846" spans="1:14" ht="31.5" x14ac:dyDescent="0.25">
      <c r="A846" s="31" t="s">
        <v>1697</v>
      </c>
      <c r="B846" s="19" t="s">
        <v>1698</v>
      </c>
      <c r="C846" s="34" t="s">
        <v>58</v>
      </c>
      <c r="D846" s="18">
        <f t="shared" si="33"/>
        <v>0</v>
      </c>
      <c r="E846" s="18">
        <f t="shared" si="33"/>
        <v>0</v>
      </c>
      <c r="F846" s="18">
        <f t="shared" si="33"/>
        <v>0</v>
      </c>
      <c r="G846" s="18">
        <f t="shared" si="33"/>
        <v>0</v>
      </c>
      <c r="H846" s="18">
        <f t="shared" si="33"/>
        <v>0</v>
      </c>
      <c r="I846" s="18">
        <f t="shared" si="33"/>
        <v>0</v>
      </c>
      <c r="J846" s="18">
        <f t="shared" si="33"/>
        <v>0</v>
      </c>
      <c r="K846" s="18">
        <f t="shared" si="33"/>
        <v>0</v>
      </c>
      <c r="L846" s="18">
        <f t="shared" si="33"/>
        <v>0</v>
      </c>
      <c r="M846" s="18">
        <f t="shared" si="33"/>
        <v>0</v>
      </c>
      <c r="N846" s="19" t="s">
        <v>2100</v>
      </c>
    </row>
    <row r="847" spans="1:14" ht="31.5" x14ac:dyDescent="0.25">
      <c r="A847" s="31" t="s">
        <v>1699</v>
      </c>
      <c r="B847" s="19" t="s">
        <v>1700</v>
      </c>
      <c r="C847" s="34" t="s">
        <v>58</v>
      </c>
      <c r="D847" s="18">
        <f t="shared" si="33"/>
        <v>0</v>
      </c>
      <c r="E847" s="18">
        <f t="shared" si="33"/>
        <v>0</v>
      </c>
      <c r="F847" s="18">
        <f t="shared" si="33"/>
        <v>0</v>
      </c>
      <c r="G847" s="18">
        <f t="shared" si="33"/>
        <v>0</v>
      </c>
      <c r="H847" s="18">
        <f t="shared" si="33"/>
        <v>0</v>
      </c>
      <c r="I847" s="18">
        <f t="shared" si="33"/>
        <v>0</v>
      </c>
      <c r="J847" s="18">
        <f t="shared" si="33"/>
        <v>0</v>
      </c>
      <c r="K847" s="18">
        <f t="shared" si="33"/>
        <v>0</v>
      </c>
      <c r="L847" s="18">
        <f t="shared" si="33"/>
        <v>0</v>
      </c>
      <c r="M847" s="18">
        <f t="shared" si="33"/>
        <v>0</v>
      </c>
      <c r="N847" s="19" t="s">
        <v>2100</v>
      </c>
    </row>
    <row r="848" spans="1:14" ht="31.5" x14ac:dyDescent="0.25">
      <c r="A848" s="31" t="s">
        <v>1701</v>
      </c>
      <c r="B848" s="19" t="s">
        <v>1702</v>
      </c>
      <c r="C848" s="34" t="s">
        <v>58</v>
      </c>
      <c r="D848" s="18">
        <f t="shared" ref="D848:M848" si="34">IFERROR(SUM(D849,D955),"нд")</f>
        <v>0</v>
      </c>
      <c r="E848" s="18">
        <f t="shared" si="34"/>
        <v>0</v>
      </c>
      <c r="F848" s="18">
        <f t="shared" si="34"/>
        <v>0</v>
      </c>
      <c r="G848" s="18">
        <f t="shared" si="34"/>
        <v>0</v>
      </c>
      <c r="H848" s="18">
        <f t="shared" si="34"/>
        <v>0</v>
      </c>
      <c r="I848" s="18">
        <f t="shared" si="34"/>
        <v>0</v>
      </c>
      <c r="J848" s="18">
        <f t="shared" si="34"/>
        <v>0</v>
      </c>
      <c r="K848" s="18">
        <f t="shared" si="34"/>
        <v>0</v>
      </c>
      <c r="L848" s="18">
        <f t="shared" si="34"/>
        <v>0</v>
      </c>
      <c r="M848" s="18">
        <f t="shared" si="34"/>
        <v>0</v>
      </c>
      <c r="N848" s="19" t="s">
        <v>2100</v>
      </c>
    </row>
    <row r="849" spans="1:14" ht="31.5" x14ac:dyDescent="0.25">
      <c r="A849" s="31" t="s">
        <v>1703</v>
      </c>
      <c r="B849" s="19" t="s">
        <v>1704</v>
      </c>
      <c r="C849" s="34" t="s">
        <v>58</v>
      </c>
      <c r="D849" s="18">
        <f t="shared" ref="D849:M849" si="35">IFERROR(SUM(D850:D954),"нд")</f>
        <v>0</v>
      </c>
      <c r="E849" s="18">
        <f t="shared" si="35"/>
        <v>0</v>
      </c>
      <c r="F849" s="18">
        <f t="shared" si="35"/>
        <v>0</v>
      </c>
      <c r="G849" s="18">
        <f t="shared" si="35"/>
        <v>0</v>
      </c>
      <c r="H849" s="18">
        <f t="shared" si="35"/>
        <v>0</v>
      </c>
      <c r="I849" s="18">
        <f t="shared" si="35"/>
        <v>0</v>
      </c>
      <c r="J849" s="18">
        <f t="shared" si="35"/>
        <v>0</v>
      </c>
      <c r="K849" s="18">
        <f t="shared" si="35"/>
        <v>0</v>
      </c>
      <c r="L849" s="18">
        <f t="shared" si="35"/>
        <v>0</v>
      </c>
      <c r="M849" s="18">
        <f t="shared" si="35"/>
        <v>0</v>
      </c>
      <c r="N849" s="19" t="s">
        <v>2100</v>
      </c>
    </row>
    <row r="850" spans="1:14" ht="47.25" x14ac:dyDescent="0.25">
      <c r="A850" s="31" t="s">
        <v>1703</v>
      </c>
      <c r="B850" s="19" t="s">
        <v>1705</v>
      </c>
      <c r="C850" s="34" t="s">
        <v>1706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8">
        <v>0</v>
      </c>
      <c r="K850" s="18">
        <v>0</v>
      </c>
      <c r="L850" s="18">
        <v>0</v>
      </c>
      <c r="M850" s="18">
        <v>0</v>
      </c>
      <c r="N850" s="19" t="s">
        <v>2101</v>
      </c>
    </row>
    <row r="851" spans="1:14" ht="47.25" x14ac:dyDescent="0.25">
      <c r="A851" s="31" t="s">
        <v>1703</v>
      </c>
      <c r="B851" s="19" t="s">
        <v>1707</v>
      </c>
      <c r="C851" s="34" t="s">
        <v>1708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8">
        <v>0</v>
      </c>
      <c r="K851" s="18">
        <v>0</v>
      </c>
      <c r="L851" s="18">
        <v>0</v>
      </c>
      <c r="M851" s="18">
        <v>0</v>
      </c>
      <c r="N851" s="19" t="s">
        <v>2101</v>
      </c>
    </row>
    <row r="852" spans="1:14" ht="78.75" x14ac:dyDescent="0.25">
      <c r="A852" s="31" t="s">
        <v>1703</v>
      </c>
      <c r="B852" s="19" t="s">
        <v>1709</v>
      </c>
      <c r="C852" s="34" t="s">
        <v>1710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8">
        <v>0</v>
      </c>
      <c r="K852" s="18">
        <v>0</v>
      </c>
      <c r="L852" s="18">
        <v>0</v>
      </c>
      <c r="M852" s="18">
        <v>0</v>
      </c>
      <c r="N852" s="19" t="s">
        <v>2101</v>
      </c>
    </row>
    <row r="853" spans="1:14" ht="78.75" x14ac:dyDescent="0.25">
      <c r="A853" s="31" t="s">
        <v>1703</v>
      </c>
      <c r="B853" s="19" t="s">
        <v>1711</v>
      </c>
      <c r="C853" s="34" t="s">
        <v>1712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  <c r="N853" s="19" t="s">
        <v>2101</v>
      </c>
    </row>
    <row r="854" spans="1:14" ht="78.75" x14ac:dyDescent="0.25">
      <c r="A854" s="31" t="s">
        <v>1703</v>
      </c>
      <c r="B854" s="19" t="s">
        <v>1713</v>
      </c>
      <c r="C854" s="34" t="s">
        <v>1714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  <c r="N854" s="19" t="s">
        <v>2101</v>
      </c>
    </row>
    <row r="855" spans="1:14" ht="78.75" x14ac:dyDescent="0.25">
      <c r="A855" s="31" t="s">
        <v>1703</v>
      </c>
      <c r="B855" s="19" t="s">
        <v>1715</v>
      </c>
      <c r="C855" s="34" t="s">
        <v>1716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  <c r="N855" s="19" t="s">
        <v>2101</v>
      </c>
    </row>
    <row r="856" spans="1:14" ht="78.75" x14ac:dyDescent="0.25">
      <c r="A856" s="31" t="s">
        <v>1703</v>
      </c>
      <c r="B856" s="19" t="s">
        <v>1717</v>
      </c>
      <c r="C856" s="34" t="s">
        <v>1718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8">
        <v>0</v>
      </c>
      <c r="K856" s="18">
        <v>0</v>
      </c>
      <c r="L856" s="18">
        <v>0</v>
      </c>
      <c r="M856" s="18">
        <v>0</v>
      </c>
      <c r="N856" s="19" t="s">
        <v>2101</v>
      </c>
    </row>
    <row r="857" spans="1:14" ht="78.75" x14ac:dyDescent="0.25">
      <c r="A857" s="31" t="s">
        <v>1703</v>
      </c>
      <c r="B857" s="19" t="s">
        <v>1719</v>
      </c>
      <c r="C857" s="34" t="s">
        <v>1720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8">
        <v>0</v>
      </c>
      <c r="K857" s="18">
        <v>0</v>
      </c>
      <c r="L857" s="18">
        <v>0</v>
      </c>
      <c r="M857" s="18">
        <v>0</v>
      </c>
      <c r="N857" s="19" t="s">
        <v>2101</v>
      </c>
    </row>
    <row r="858" spans="1:14" ht="94.5" x14ac:dyDescent="0.25">
      <c r="A858" s="31" t="s">
        <v>1703</v>
      </c>
      <c r="B858" s="19" t="s">
        <v>1721</v>
      </c>
      <c r="C858" s="34" t="s">
        <v>1722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  <c r="N858" s="19" t="s">
        <v>2101</v>
      </c>
    </row>
    <row r="859" spans="1:14" ht="94.5" x14ac:dyDescent="0.25">
      <c r="A859" s="31" t="s">
        <v>1703</v>
      </c>
      <c r="B859" s="19" t="s">
        <v>1723</v>
      </c>
      <c r="C859" s="34" t="s">
        <v>1724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  <c r="N859" s="19" t="s">
        <v>2101</v>
      </c>
    </row>
    <row r="860" spans="1:14" ht="94.5" x14ac:dyDescent="0.25">
      <c r="A860" s="31" t="s">
        <v>1703</v>
      </c>
      <c r="B860" s="19" t="s">
        <v>1725</v>
      </c>
      <c r="C860" s="34" t="s">
        <v>1726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8">
        <v>0</v>
      </c>
      <c r="K860" s="18">
        <v>0</v>
      </c>
      <c r="L860" s="18">
        <v>0</v>
      </c>
      <c r="M860" s="18">
        <v>0</v>
      </c>
      <c r="N860" s="19" t="s">
        <v>2101</v>
      </c>
    </row>
    <row r="861" spans="1:14" ht="94.5" x14ac:dyDescent="0.25">
      <c r="A861" s="31" t="s">
        <v>1703</v>
      </c>
      <c r="B861" s="19" t="s">
        <v>1727</v>
      </c>
      <c r="C861" s="34" t="s">
        <v>1728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8">
        <v>0</v>
      </c>
      <c r="K861" s="18">
        <v>0</v>
      </c>
      <c r="L861" s="18">
        <v>0</v>
      </c>
      <c r="M861" s="18">
        <v>0</v>
      </c>
      <c r="N861" s="19" t="s">
        <v>2101</v>
      </c>
    </row>
    <row r="862" spans="1:14" ht="78.75" x14ac:dyDescent="0.25">
      <c r="A862" s="31" t="s">
        <v>1703</v>
      </c>
      <c r="B862" s="19" t="s">
        <v>1729</v>
      </c>
      <c r="C862" s="34" t="s">
        <v>1730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  <c r="N862" s="19" t="s">
        <v>2101</v>
      </c>
    </row>
    <row r="863" spans="1:14" ht="78.75" x14ac:dyDescent="0.25">
      <c r="A863" s="31" t="s">
        <v>1703</v>
      </c>
      <c r="B863" s="19" t="s">
        <v>1731</v>
      </c>
      <c r="C863" s="34" t="s">
        <v>1732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0</v>
      </c>
      <c r="K863" s="18">
        <v>0</v>
      </c>
      <c r="L863" s="18">
        <v>0</v>
      </c>
      <c r="M863" s="18">
        <v>0</v>
      </c>
      <c r="N863" s="19" t="s">
        <v>2101</v>
      </c>
    </row>
    <row r="864" spans="1:14" ht="78.75" x14ac:dyDescent="0.25">
      <c r="A864" s="31" t="s">
        <v>1703</v>
      </c>
      <c r="B864" s="19" t="s">
        <v>1733</v>
      </c>
      <c r="C864" s="34" t="s">
        <v>1734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8">
        <v>0</v>
      </c>
      <c r="K864" s="18">
        <v>0</v>
      </c>
      <c r="L864" s="18">
        <v>0</v>
      </c>
      <c r="M864" s="18">
        <v>0</v>
      </c>
      <c r="N864" s="19" t="s">
        <v>2101</v>
      </c>
    </row>
    <row r="865" spans="1:14" ht="78.75" x14ac:dyDescent="0.25">
      <c r="A865" s="31" t="s">
        <v>1703</v>
      </c>
      <c r="B865" s="19" t="s">
        <v>1735</v>
      </c>
      <c r="C865" s="34" t="s">
        <v>1736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  <c r="N865" s="19" t="s">
        <v>2101</v>
      </c>
    </row>
    <row r="866" spans="1:14" ht="78.75" x14ac:dyDescent="0.25">
      <c r="A866" s="31" t="s">
        <v>1703</v>
      </c>
      <c r="B866" s="19" t="s">
        <v>1737</v>
      </c>
      <c r="C866" s="34" t="s">
        <v>1738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8">
        <v>0</v>
      </c>
      <c r="K866" s="18">
        <v>0</v>
      </c>
      <c r="L866" s="18">
        <v>0</v>
      </c>
      <c r="M866" s="18">
        <v>0</v>
      </c>
      <c r="N866" s="19" t="s">
        <v>2101</v>
      </c>
    </row>
    <row r="867" spans="1:14" ht="78.75" x14ac:dyDescent="0.25">
      <c r="A867" s="31" t="s">
        <v>1703</v>
      </c>
      <c r="B867" s="19" t="s">
        <v>1739</v>
      </c>
      <c r="C867" s="34" t="s">
        <v>1740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0</v>
      </c>
      <c r="L867" s="18">
        <v>0</v>
      </c>
      <c r="M867" s="18">
        <v>0</v>
      </c>
      <c r="N867" s="19" t="s">
        <v>2101</v>
      </c>
    </row>
    <row r="868" spans="1:14" ht="78.75" x14ac:dyDescent="0.25">
      <c r="A868" s="31" t="s">
        <v>1703</v>
      </c>
      <c r="B868" s="19" t="s">
        <v>1741</v>
      </c>
      <c r="C868" s="34" t="s">
        <v>1742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  <c r="N868" s="19" t="s">
        <v>2101</v>
      </c>
    </row>
    <row r="869" spans="1:14" ht="78.75" x14ac:dyDescent="0.25">
      <c r="A869" s="31" t="s">
        <v>1703</v>
      </c>
      <c r="B869" s="19" t="s">
        <v>1743</v>
      </c>
      <c r="C869" s="34" t="s">
        <v>1744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8">
        <v>0</v>
      </c>
      <c r="K869" s="18">
        <v>0</v>
      </c>
      <c r="L869" s="18">
        <v>0</v>
      </c>
      <c r="M869" s="18">
        <v>0</v>
      </c>
      <c r="N869" s="19" t="s">
        <v>2101</v>
      </c>
    </row>
    <row r="870" spans="1:14" ht="78.75" x14ac:dyDescent="0.25">
      <c r="A870" s="31" t="s">
        <v>1703</v>
      </c>
      <c r="B870" s="19" t="s">
        <v>1745</v>
      </c>
      <c r="C870" s="34" t="s">
        <v>1746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8">
        <v>0</v>
      </c>
      <c r="K870" s="18">
        <v>0</v>
      </c>
      <c r="L870" s="18">
        <v>0</v>
      </c>
      <c r="M870" s="18">
        <v>0</v>
      </c>
      <c r="N870" s="19" t="s">
        <v>2101</v>
      </c>
    </row>
    <row r="871" spans="1:14" ht="78.75" x14ac:dyDescent="0.25">
      <c r="A871" s="31" t="s">
        <v>1703</v>
      </c>
      <c r="B871" s="19" t="s">
        <v>1747</v>
      </c>
      <c r="C871" s="34" t="s">
        <v>1748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0</v>
      </c>
      <c r="K871" s="18">
        <v>0</v>
      </c>
      <c r="L871" s="18">
        <v>0</v>
      </c>
      <c r="M871" s="18">
        <v>0</v>
      </c>
      <c r="N871" s="19" t="s">
        <v>2101</v>
      </c>
    </row>
    <row r="872" spans="1:14" ht="78.75" x14ac:dyDescent="0.25">
      <c r="A872" s="31" t="s">
        <v>1703</v>
      </c>
      <c r="B872" s="19" t="s">
        <v>1749</v>
      </c>
      <c r="C872" s="34" t="s">
        <v>1750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  <c r="N872" s="19" t="s">
        <v>2101</v>
      </c>
    </row>
    <row r="873" spans="1:14" ht="78.75" x14ac:dyDescent="0.25">
      <c r="A873" s="31" t="s">
        <v>1703</v>
      </c>
      <c r="B873" s="19" t="s">
        <v>1751</v>
      </c>
      <c r="C873" s="34" t="s">
        <v>1752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  <c r="N873" s="19" t="s">
        <v>2101</v>
      </c>
    </row>
    <row r="874" spans="1:14" ht="78.75" x14ac:dyDescent="0.25">
      <c r="A874" s="31" t="s">
        <v>1703</v>
      </c>
      <c r="B874" s="19" t="s">
        <v>1753</v>
      </c>
      <c r="C874" s="34" t="s">
        <v>1754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8">
        <v>0</v>
      </c>
      <c r="K874" s="18">
        <v>0</v>
      </c>
      <c r="L874" s="18">
        <v>0</v>
      </c>
      <c r="M874" s="18">
        <v>0</v>
      </c>
      <c r="N874" s="19" t="s">
        <v>2101</v>
      </c>
    </row>
    <row r="875" spans="1:14" ht="78.75" x14ac:dyDescent="0.25">
      <c r="A875" s="31" t="s">
        <v>1703</v>
      </c>
      <c r="B875" s="19" t="s">
        <v>1755</v>
      </c>
      <c r="C875" s="34" t="s">
        <v>1756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  <c r="N875" s="19" t="s">
        <v>2101</v>
      </c>
    </row>
    <row r="876" spans="1:14" ht="78.75" x14ac:dyDescent="0.25">
      <c r="A876" s="31" t="s">
        <v>1703</v>
      </c>
      <c r="B876" s="19" t="s">
        <v>1757</v>
      </c>
      <c r="C876" s="34" t="s">
        <v>1758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8">
        <v>0</v>
      </c>
      <c r="K876" s="18">
        <v>0</v>
      </c>
      <c r="L876" s="18">
        <v>0</v>
      </c>
      <c r="M876" s="18">
        <v>0</v>
      </c>
      <c r="N876" s="19" t="s">
        <v>2101</v>
      </c>
    </row>
    <row r="877" spans="1:14" ht="78.75" x14ac:dyDescent="0.25">
      <c r="A877" s="31" t="s">
        <v>1703</v>
      </c>
      <c r="B877" s="19" t="s">
        <v>1759</v>
      </c>
      <c r="C877" s="34" t="s">
        <v>1760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8">
        <v>0</v>
      </c>
      <c r="K877" s="18">
        <v>0</v>
      </c>
      <c r="L877" s="18">
        <v>0</v>
      </c>
      <c r="M877" s="18">
        <v>0</v>
      </c>
      <c r="N877" s="19" t="s">
        <v>2101</v>
      </c>
    </row>
    <row r="878" spans="1:14" ht="78.75" x14ac:dyDescent="0.25">
      <c r="A878" s="31" t="s">
        <v>1703</v>
      </c>
      <c r="B878" s="19" t="s">
        <v>1761</v>
      </c>
      <c r="C878" s="34" t="s">
        <v>1762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0</v>
      </c>
      <c r="K878" s="18">
        <v>0</v>
      </c>
      <c r="L878" s="18">
        <v>0</v>
      </c>
      <c r="M878" s="18">
        <v>0</v>
      </c>
      <c r="N878" s="19" t="s">
        <v>2101</v>
      </c>
    </row>
    <row r="879" spans="1:14" ht="78.75" x14ac:dyDescent="0.25">
      <c r="A879" s="31" t="s">
        <v>1703</v>
      </c>
      <c r="B879" s="19" t="s">
        <v>1763</v>
      </c>
      <c r="C879" s="34" t="s">
        <v>1764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  <c r="N879" s="19" t="s">
        <v>2101</v>
      </c>
    </row>
    <row r="880" spans="1:14" ht="78.75" x14ac:dyDescent="0.25">
      <c r="A880" s="31" t="s">
        <v>1703</v>
      </c>
      <c r="B880" s="19" t="s">
        <v>1765</v>
      </c>
      <c r="C880" s="34" t="s">
        <v>1766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8">
        <v>0</v>
      </c>
      <c r="K880" s="18">
        <v>0</v>
      </c>
      <c r="L880" s="18">
        <v>0</v>
      </c>
      <c r="M880" s="18">
        <v>0</v>
      </c>
      <c r="N880" s="19" t="s">
        <v>2101</v>
      </c>
    </row>
    <row r="881" spans="1:14" ht="78.75" x14ac:dyDescent="0.25">
      <c r="A881" s="31" t="s">
        <v>1703</v>
      </c>
      <c r="B881" s="19" t="s">
        <v>1767</v>
      </c>
      <c r="C881" s="34" t="s">
        <v>1768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8">
        <v>0</v>
      </c>
      <c r="K881" s="18">
        <v>0</v>
      </c>
      <c r="L881" s="18">
        <v>0</v>
      </c>
      <c r="M881" s="18">
        <v>0</v>
      </c>
      <c r="N881" s="19" t="s">
        <v>2101</v>
      </c>
    </row>
    <row r="882" spans="1:14" ht="78.75" x14ac:dyDescent="0.25">
      <c r="A882" s="31" t="s">
        <v>1703</v>
      </c>
      <c r="B882" s="19" t="s">
        <v>1769</v>
      </c>
      <c r="C882" s="34" t="s">
        <v>1770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  <c r="N882" s="19" t="s">
        <v>2101</v>
      </c>
    </row>
    <row r="883" spans="1:14" ht="78.75" x14ac:dyDescent="0.25">
      <c r="A883" s="31" t="s">
        <v>1703</v>
      </c>
      <c r="B883" s="19" t="s">
        <v>1771</v>
      </c>
      <c r="C883" s="34" t="s">
        <v>1772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8">
        <v>0</v>
      </c>
      <c r="K883" s="18">
        <v>0</v>
      </c>
      <c r="L883" s="18">
        <v>0</v>
      </c>
      <c r="M883" s="18">
        <v>0</v>
      </c>
      <c r="N883" s="19" t="s">
        <v>2101</v>
      </c>
    </row>
    <row r="884" spans="1:14" ht="78.75" x14ac:dyDescent="0.25">
      <c r="A884" s="31" t="s">
        <v>1703</v>
      </c>
      <c r="B884" s="19" t="s">
        <v>1773</v>
      </c>
      <c r="C884" s="34" t="s">
        <v>1774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8">
        <v>0</v>
      </c>
      <c r="K884" s="18">
        <v>0</v>
      </c>
      <c r="L884" s="18">
        <v>0</v>
      </c>
      <c r="M884" s="18">
        <v>0</v>
      </c>
      <c r="N884" s="19" t="s">
        <v>2101</v>
      </c>
    </row>
    <row r="885" spans="1:14" ht="78.75" x14ac:dyDescent="0.25">
      <c r="A885" s="31" t="s">
        <v>1703</v>
      </c>
      <c r="B885" s="19" t="s">
        <v>1775</v>
      </c>
      <c r="C885" s="34" t="s">
        <v>1776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  <c r="M885" s="18">
        <v>0</v>
      </c>
      <c r="N885" s="19" t="s">
        <v>2101</v>
      </c>
    </row>
    <row r="886" spans="1:14" ht="78.75" x14ac:dyDescent="0.25">
      <c r="A886" s="31" t="s">
        <v>1703</v>
      </c>
      <c r="B886" s="19" t="s">
        <v>1777</v>
      </c>
      <c r="C886" s="34" t="s">
        <v>1778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0</v>
      </c>
      <c r="L886" s="18">
        <v>0</v>
      </c>
      <c r="M886" s="18">
        <v>0</v>
      </c>
      <c r="N886" s="19" t="s">
        <v>2101</v>
      </c>
    </row>
    <row r="887" spans="1:14" ht="78.75" x14ac:dyDescent="0.25">
      <c r="A887" s="31" t="s">
        <v>1703</v>
      </c>
      <c r="B887" s="19" t="s">
        <v>1779</v>
      </c>
      <c r="C887" s="34" t="s">
        <v>1780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  <c r="M887" s="18">
        <v>0</v>
      </c>
      <c r="N887" s="19" t="s">
        <v>2101</v>
      </c>
    </row>
    <row r="888" spans="1:14" ht="78.75" x14ac:dyDescent="0.25">
      <c r="A888" s="31" t="s">
        <v>1703</v>
      </c>
      <c r="B888" s="19" t="s">
        <v>1781</v>
      </c>
      <c r="C888" s="34" t="s">
        <v>1782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  <c r="N888" s="19" t="s">
        <v>2101</v>
      </c>
    </row>
    <row r="889" spans="1:14" ht="78.75" x14ac:dyDescent="0.25">
      <c r="A889" s="31" t="s">
        <v>1703</v>
      </c>
      <c r="B889" s="19" t="s">
        <v>1783</v>
      </c>
      <c r="C889" s="34" t="s">
        <v>1784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0</v>
      </c>
      <c r="L889" s="18">
        <v>0</v>
      </c>
      <c r="M889" s="18">
        <v>0</v>
      </c>
      <c r="N889" s="19" t="s">
        <v>2101</v>
      </c>
    </row>
    <row r="890" spans="1:14" ht="78.75" x14ac:dyDescent="0.25">
      <c r="A890" s="31" t="s">
        <v>1703</v>
      </c>
      <c r="B890" s="19" t="s">
        <v>1785</v>
      </c>
      <c r="C890" s="34" t="s">
        <v>1786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  <c r="N890" s="19" t="s">
        <v>2101</v>
      </c>
    </row>
    <row r="891" spans="1:14" ht="78.75" x14ac:dyDescent="0.25">
      <c r="A891" s="31" t="s">
        <v>1703</v>
      </c>
      <c r="B891" s="19" t="s">
        <v>1787</v>
      </c>
      <c r="C891" s="34" t="s">
        <v>1788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  <c r="N891" s="19" t="s">
        <v>2101</v>
      </c>
    </row>
    <row r="892" spans="1:14" ht="78.75" x14ac:dyDescent="0.25">
      <c r="A892" s="31" t="s">
        <v>1703</v>
      </c>
      <c r="B892" s="19" t="s">
        <v>1789</v>
      </c>
      <c r="C892" s="34" t="s">
        <v>1790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  <c r="N892" s="19" t="s">
        <v>2101</v>
      </c>
    </row>
    <row r="893" spans="1:14" ht="78.75" x14ac:dyDescent="0.25">
      <c r="A893" s="31" t="s">
        <v>1703</v>
      </c>
      <c r="B893" s="19" t="s">
        <v>1791</v>
      </c>
      <c r="C893" s="34" t="s">
        <v>1792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  <c r="N893" s="19" t="s">
        <v>2101</v>
      </c>
    </row>
    <row r="894" spans="1:14" ht="78.75" x14ac:dyDescent="0.25">
      <c r="A894" s="31" t="s">
        <v>1703</v>
      </c>
      <c r="B894" s="19" t="s">
        <v>1793</v>
      </c>
      <c r="C894" s="34" t="s">
        <v>1794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  <c r="N894" s="19" t="s">
        <v>2101</v>
      </c>
    </row>
    <row r="895" spans="1:14" ht="78.75" x14ac:dyDescent="0.25">
      <c r="A895" s="31" t="s">
        <v>1703</v>
      </c>
      <c r="B895" s="19" t="s">
        <v>1795</v>
      </c>
      <c r="C895" s="34" t="s">
        <v>1796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  <c r="N895" s="19" t="s">
        <v>2101</v>
      </c>
    </row>
    <row r="896" spans="1:14" ht="78.75" x14ac:dyDescent="0.25">
      <c r="A896" s="31" t="s">
        <v>1703</v>
      </c>
      <c r="B896" s="19" t="s">
        <v>1797</v>
      </c>
      <c r="C896" s="34" t="s">
        <v>1798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  <c r="N896" s="19" t="s">
        <v>2101</v>
      </c>
    </row>
    <row r="897" spans="1:14" ht="78.75" x14ac:dyDescent="0.25">
      <c r="A897" s="31" t="s">
        <v>1703</v>
      </c>
      <c r="B897" s="19" t="s">
        <v>1799</v>
      </c>
      <c r="C897" s="34" t="s">
        <v>1800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  <c r="N897" s="19" t="s">
        <v>2101</v>
      </c>
    </row>
    <row r="898" spans="1:14" ht="78.75" x14ac:dyDescent="0.25">
      <c r="A898" s="31" t="s">
        <v>1703</v>
      </c>
      <c r="B898" s="19" t="s">
        <v>1801</v>
      </c>
      <c r="C898" s="34" t="s">
        <v>1802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  <c r="N898" s="19" t="s">
        <v>2101</v>
      </c>
    </row>
    <row r="899" spans="1:14" ht="78.75" x14ac:dyDescent="0.25">
      <c r="A899" s="31" t="s">
        <v>1703</v>
      </c>
      <c r="B899" s="19" t="s">
        <v>1803</v>
      </c>
      <c r="C899" s="34" t="s">
        <v>1804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  <c r="N899" s="19" t="s">
        <v>2101</v>
      </c>
    </row>
    <row r="900" spans="1:14" ht="78.75" x14ac:dyDescent="0.25">
      <c r="A900" s="31" t="s">
        <v>1703</v>
      </c>
      <c r="B900" s="19" t="s">
        <v>1805</v>
      </c>
      <c r="C900" s="34" t="s">
        <v>1806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  <c r="N900" s="19" t="s">
        <v>2101</v>
      </c>
    </row>
    <row r="901" spans="1:14" ht="78.75" x14ac:dyDescent="0.25">
      <c r="A901" s="31" t="s">
        <v>1703</v>
      </c>
      <c r="B901" s="19" t="s">
        <v>1807</v>
      </c>
      <c r="C901" s="34" t="s">
        <v>1808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8">
        <v>0</v>
      </c>
      <c r="K901" s="18">
        <v>0</v>
      </c>
      <c r="L901" s="18">
        <v>0</v>
      </c>
      <c r="M901" s="18">
        <v>0</v>
      </c>
      <c r="N901" s="19" t="s">
        <v>2101</v>
      </c>
    </row>
    <row r="902" spans="1:14" ht="78.75" x14ac:dyDescent="0.25">
      <c r="A902" s="31" t="s">
        <v>1703</v>
      </c>
      <c r="B902" s="19" t="s">
        <v>1809</v>
      </c>
      <c r="C902" s="34" t="s">
        <v>1810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0</v>
      </c>
      <c r="N902" s="19" t="s">
        <v>2101</v>
      </c>
    </row>
    <row r="903" spans="1:14" ht="78.75" x14ac:dyDescent="0.25">
      <c r="A903" s="31" t="s">
        <v>1703</v>
      </c>
      <c r="B903" s="19" t="s">
        <v>1811</v>
      </c>
      <c r="C903" s="34" t="s">
        <v>1812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0</v>
      </c>
      <c r="K903" s="18">
        <v>0</v>
      </c>
      <c r="L903" s="18">
        <v>0</v>
      </c>
      <c r="M903" s="18">
        <v>0</v>
      </c>
      <c r="N903" s="19" t="s">
        <v>2101</v>
      </c>
    </row>
    <row r="904" spans="1:14" ht="78.75" x14ac:dyDescent="0.25">
      <c r="A904" s="31" t="s">
        <v>1703</v>
      </c>
      <c r="B904" s="19" t="s">
        <v>1813</v>
      </c>
      <c r="C904" s="34" t="s">
        <v>1814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8">
        <v>0</v>
      </c>
      <c r="K904" s="18">
        <v>0</v>
      </c>
      <c r="L904" s="18">
        <v>0</v>
      </c>
      <c r="M904" s="18">
        <v>0</v>
      </c>
      <c r="N904" s="19" t="s">
        <v>2101</v>
      </c>
    </row>
    <row r="905" spans="1:14" ht="78.75" x14ac:dyDescent="0.25">
      <c r="A905" s="31" t="s">
        <v>1703</v>
      </c>
      <c r="B905" s="19" t="s">
        <v>1815</v>
      </c>
      <c r="C905" s="34" t="s">
        <v>1816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0</v>
      </c>
      <c r="K905" s="18">
        <v>0</v>
      </c>
      <c r="L905" s="18">
        <v>0</v>
      </c>
      <c r="M905" s="18">
        <v>0</v>
      </c>
      <c r="N905" s="19" t="s">
        <v>2101</v>
      </c>
    </row>
    <row r="906" spans="1:14" ht="78.75" x14ac:dyDescent="0.25">
      <c r="A906" s="31" t="s">
        <v>1703</v>
      </c>
      <c r="B906" s="19" t="s">
        <v>1817</v>
      </c>
      <c r="C906" s="34" t="s">
        <v>1818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  <c r="N906" s="19" t="s">
        <v>2101</v>
      </c>
    </row>
    <row r="907" spans="1:14" ht="78.75" x14ac:dyDescent="0.25">
      <c r="A907" s="31" t="s">
        <v>1703</v>
      </c>
      <c r="B907" s="19" t="s">
        <v>1819</v>
      </c>
      <c r="C907" s="34" t="s">
        <v>1820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  <c r="N907" s="19" t="s">
        <v>2101</v>
      </c>
    </row>
    <row r="908" spans="1:14" ht="94.5" x14ac:dyDescent="0.25">
      <c r="A908" s="31" t="s">
        <v>1703</v>
      </c>
      <c r="B908" s="19" t="s">
        <v>1821</v>
      </c>
      <c r="C908" s="34" t="s">
        <v>1822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  <c r="N908" s="19" t="s">
        <v>2101</v>
      </c>
    </row>
    <row r="909" spans="1:14" ht="78.75" x14ac:dyDescent="0.25">
      <c r="A909" s="31" t="s">
        <v>1703</v>
      </c>
      <c r="B909" s="19" t="s">
        <v>1823</v>
      </c>
      <c r="C909" s="34" t="s">
        <v>1824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  <c r="N909" s="19" t="s">
        <v>2101</v>
      </c>
    </row>
    <row r="910" spans="1:14" ht="78.75" x14ac:dyDescent="0.25">
      <c r="A910" s="31" t="s">
        <v>1703</v>
      </c>
      <c r="B910" s="19" t="s">
        <v>1825</v>
      </c>
      <c r="C910" s="34" t="s">
        <v>1826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  <c r="N910" s="19" t="s">
        <v>2101</v>
      </c>
    </row>
    <row r="911" spans="1:14" ht="78.75" x14ac:dyDescent="0.25">
      <c r="A911" s="31" t="s">
        <v>1703</v>
      </c>
      <c r="B911" s="19" t="s">
        <v>1827</v>
      </c>
      <c r="C911" s="34" t="s">
        <v>1828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  <c r="N911" s="19" t="s">
        <v>2101</v>
      </c>
    </row>
    <row r="912" spans="1:14" ht="94.5" x14ac:dyDescent="0.25">
      <c r="A912" s="31" t="s">
        <v>1703</v>
      </c>
      <c r="B912" s="19" t="s">
        <v>1829</v>
      </c>
      <c r="C912" s="34" t="s">
        <v>1830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8">
        <v>0</v>
      </c>
      <c r="K912" s="18">
        <v>0</v>
      </c>
      <c r="L912" s="18">
        <v>0</v>
      </c>
      <c r="M912" s="18">
        <v>0</v>
      </c>
      <c r="N912" s="19" t="s">
        <v>2101</v>
      </c>
    </row>
    <row r="913" spans="1:14" ht="94.5" x14ac:dyDescent="0.25">
      <c r="A913" s="31" t="s">
        <v>1703</v>
      </c>
      <c r="B913" s="19" t="s">
        <v>1831</v>
      </c>
      <c r="C913" s="34" t="s">
        <v>1832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  <c r="N913" s="19" t="s">
        <v>2101</v>
      </c>
    </row>
    <row r="914" spans="1:14" ht="78.75" x14ac:dyDescent="0.25">
      <c r="A914" s="31" t="s">
        <v>1703</v>
      </c>
      <c r="B914" s="19" t="s">
        <v>1833</v>
      </c>
      <c r="C914" s="34" t="s">
        <v>1834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  <c r="N914" s="19" t="s">
        <v>2101</v>
      </c>
    </row>
    <row r="915" spans="1:14" ht="78.75" x14ac:dyDescent="0.25">
      <c r="A915" s="31" t="s">
        <v>1703</v>
      </c>
      <c r="B915" s="19" t="s">
        <v>1835</v>
      </c>
      <c r="C915" s="34" t="s">
        <v>1836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0</v>
      </c>
      <c r="N915" s="19" t="s">
        <v>2101</v>
      </c>
    </row>
    <row r="916" spans="1:14" ht="78.75" x14ac:dyDescent="0.25">
      <c r="A916" s="31" t="s">
        <v>1703</v>
      </c>
      <c r="B916" s="19" t="s">
        <v>1837</v>
      </c>
      <c r="C916" s="34" t="s">
        <v>1838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8">
        <v>0</v>
      </c>
      <c r="K916" s="18">
        <v>0</v>
      </c>
      <c r="L916" s="18">
        <v>0</v>
      </c>
      <c r="M916" s="18">
        <v>0</v>
      </c>
      <c r="N916" s="19" t="s">
        <v>2101</v>
      </c>
    </row>
    <row r="917" spans="1:14" ht="78.75" x14ac:dyDescent="0.25">
      <c r="A917" s="31" t="s">
        <v>1703</v>
      </c>
      <c r="B917" s="19" t="s">
        <v>1839</v>
      </c>
      <c r="C917" s="34" t="s">
        <v>1840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8">
        <v>0</v>
      </c>
      <c r="K917" s="18">
        <v>0</v>
      </c>
      <c r="L917" s="18">
        <v>0</v>
      </c>
      <c r="M917" s="18">
        <v>0</v>
      </c>
      <c r="N917" s="19" t="s">
        <v>2101</v>
      </c>
    </row>
    <row r="918" spans="1:14" ht="78.75" x14ac:dyDescent="0.25">
      <c r="A918" s="31" t="s">
        <v>1703</v>
      </c>
      <c r="B918" s="19" t="s">
        <v>1841</v>
      </c>
      <c r="C918" s="34" t="s">
        <v>1842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0</v>
      </c>
      <c r="N918" s="19" t="s">
        <v>2101</v>
      </c>
    </row>
    <row r="919" spans="1:14" ht="78.75" x14ac:dyDescent="0.25">
      <c r="A919" s="31" t="s">
        <v>1703</v>
      </c>
      <c r="B919" s="19" t="s">
        <v>1843</v>
      </c>
      <c r="C919" s="34" t="s">
        <v>1844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0</v>
      </c>
      <c r="K919" s="18">
        <v>0</v>
      </c>
      <c r="L919" s="18">
        <v>0</v>
      </c>
      <c r="M919" s="18">
        <v>0</v>
      </c>
      <c r="N919" s="19" t="s">
        <v>2101</v>
      </c>
    </row>
    <row r="920" spans="1:14" ht="78.75" x14ac:dyDescent="0.25">
      <c r="A920" s="31" t="s">
        <v>1703</v>
      </c>
      <c r="B920" s="19" t="s">
        <v>1845</v>
      </c>
      <c r="C920" s="34" t="s">
        <v>1846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8">
        <v>0</v>
      </c>
      <c r="K920" s="18">
        <v>0</v>
      </c>
      <c r="L920" s="18">
        <v>0</v>
      </c>
      <c r="M920" s="18">
        <v>0</v>
      </c>
      <c r="N920" s="19" t="s">
        <v>2101</v>
      </c>
    </row>
    <row r="921" spans="1:14" ht="78.75" x14ac:dyDescent="0.25">
      <c r="A921" s="31" t="s">
        <v>1703</v>
      </c>
      <c r="B921" s="19" t="s">
        <v>1847</v>
      </c>
      <c r="C921" s="34" t="s">
        <v>1848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8">
        <v>0</v>
      </c>
      <c r="K921" s="18">
        <v>0</v>
      </c>
      <c r="L921" s="18">
        <v>0</v>
      </c>
      <c r="M921" s="18">
        <v>0</v>
      </c>
      <c r="N921" s="19" t="s">
        <v>2101</v>
      </c>
    </row>
    <row r="922" spans="1:14" ht="78.75" x14ac:dyDescent="0.25">
      <c r="A922" s="31" t="s">
        <v>1703</v>
      </c>
      <c r="B922" s="19" t="s">
        <v>1849</v>
      </c>
      <c r="C922" s="34" t="s">
        <v>1850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8">
        <v>0</v>
      </c>
      <c r="K922" s="18">
        <v>0</v>
      </c>
      <c r="L922" s="18">
        <v>0</v>
      </c>
      <c r="M922" s="18">
        <v>0</v>
      </c>
      <c r="N922" s="19" t="s">
        <v>2101</v>
      </c>
    </row>
    <row r="923" spans="1:14" ht="78.75" x14ac:dyDescent="0.25">
      <c r="A923" s="31" t="s">
        <v>1703</v>
      </c>
      <c r="B923" s="19" t="s">
        <v>1851</v>
      </c>
      <c r="C923" s="34" t="s">
        <v>1852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8">
        <v>0</v>
      </c>
      <c r="K923" s="18">
        <v>0</v>
      </c>
      <c r="L923" s="18">
        <v>0</v>
      </c>
      <c r="M923" s="18">
        <v>0</v>
      </c>
      <c r="N923" s="19" t="s">
        <v>2101</v>
      </c>
    </row>
    <row r="924" spans="1:14" ht="78.75" x14ac:dyDescent="0.25">
      <c r="A924" s="31" t="s">
        <v>1703</v>
      </c>
      <c r="B924" s="19" t="s">
        <v>1783</v>
      </c>
      <c r="C924" s="34" t="s">
        <v>1853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8">
        <v>0</v>
      </c>
      <c r="K924" s="18">
        <v>0</v>
      </c>
      <c r="L924" s="18">
        <v>0</v>
      </c>
      <c r="M924" s="18">
        <v>0</v>
      </c>
      <c r="N924" s="19" t="s">
        <v>2101</v>
      </c>
    </row>
    <row r="925" spans="1:14" ht="78.75" x14ac:dyDescent="0.25">
      <c r="A925" s="31" t="s">
        <v>1703</v>
      </c>
      <c r="B925" s="19" t="s">
        <v>1854</v>
      </c>
      <c r="C925" s="34" t="s">
        <v>1855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  <c r="N925" s="19" t="s">
        <v>2101</v>
      </c>
    </row>
    <row r="926" spans="1:14" ht="78.75" x14ac:dyDescent="0.25">
      <c r="A926" s="31" t="s">
        <v>1703</v>
      </c>
      <c r="B926" s="19" t="s">
        <v>1856</v>
      </c>
      <c r="C926" s="34" t="s">
        <v>1857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8">
        <v>0</v>
      </c>
      <c r="K926" s="18">
        <v>0</v>
      </c>
      <c r="L926" s="18">
        <v>0</v>
      </c>
      <c r="M926" s="18">
        <v>0</v>
      </c>
      <c r="N926" s="19" t="s">
        <v>2101</v>
      </c>
    </row>
    <row r="927" spans="1:14" ht="31.5" x14ac:dyDescent="0.25">
      <c r="A927" s="31" t="s">
        <v>1703</v>
      </c>
      <c r="B927" s="19" t="s">
        <v>1858</v>
      </c>
      <c r="C927" s="34" t="s">
        <v>1859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0</v>
      </c>
      <c r="K927" s="18">
        <v>0</v>
      </c>
      <c r="L927" s="18">
        <v>0</v>
      </c>
      <c r="M927" s="18">
        <v>0</v>
      </c>
      <c r="N927" s="19" t="s">
        <v>2101</v>
      </c>
    </row>
    <row r="928" spans="1:14" ht="31.5" x14ac:dyDescent="0.25">
      <c r="A928" s="31" t="s">
        <v>1703</v>
      </c>
      <c r="B928" s="19" t="s">
        <v>1860</v>
      </c>
      <c r="C928" s="34" t="s">
        <v>1861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8">
        <v>0</v>
      </c>
      <c r="K928" s="18">
        <v>0</v>
      </c>
      <c r="L928" s="18">
        <v>0</v>
      </c>
      <c r="M928" s="18">
        <v>0</v>
      </c>
      <c r="N928" s="19" t="s">
        <v>2101</v>
      </c>
    </row>
    <row r="929" spans="1:14" ht="31.5" x14ac:dyDescent="0.25">
      <c r="A929" s="31" t="s">
        <v>1703</v>
      </c>
      <c r="B929" s="19" t="s">
        <v>1862</v>
      </c>
      <c r="C929" s="34" t="s">
        <v>1863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8">
        <v>0</v>
      </c>
      <c r="K929" s="18">
        <v>0</v>
      </c>
      <c r="L929" s="18">
        <v>0</v>
      </c>
      <c r="M929" s="18">
        <v>0</v>
      </c>
      <c r="N929" s="19" t="s">
        <v>2101</v>
      </c>
    </row>
    <row r="930" spans="1:14" ht="31.5" x14ac:dyDescent="0.25">
      <c r="A930" s="31" t="s">
        <v>1703</v>
      </c>
      <c r="B930" s="19" t="s">
        <v>1864</v>
      </c>
      <c r="C930" s="34" t="s">
        <v>1865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8">
        <v>0</v>
      </c>
      <c r="K930" s="18">
        <v>0</v>
      </c>
      <c r="L930" s="18">
        <v>0</v>
      </c>
      <c r="M930" s="18">
        <v>0</v>
      </c>
      <c r="N930" s="19" t="s">
        <v>2101</v>
      </c>
    </row>
    <row r="931" spans="1:14" ht="31.5" x14ac:dyDescent="0.25">
      <c r="A931" s="31" t="s">
        <v>1703</v>
      </c>
      <c r="B931" s="19" t="s">
        <v>1866</v>
      </c>
      <c r="C931" s="34" t="s">
        <v>1867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8">
        <v>0</v>
      </c>
      <c r="K931" s="18">
        <v>0</v>
      </c>
      <c r="L931" s="18">
        <v>0</v>
      </c>
      <c r="M931" s="18">
        <v>0</v>
      </c>
      <c r="N931" s="19" t="s">
        <v>2101</v>
      </c>
    </row>
    <row r="932" spans="1:14" ht="31.5" x14ac:dyDescent="0.25">
      <c r="A932" s="31" t="s">
        <v>1703</v>
      </c>
      <c r="B932" s="19" t="s">
        <v>1868</v>
      </c>
      <c r="C932" s="34" t="s">
        <v>1869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8">
        <v>0</v>
      </c>
      <c r="K932" s="18">
        <v>0</v>
      </c>
      <c r="L932" s="18">
        <v>0</v>
      </c>
      <c r="M932" s="18">
        <v>0</v>
      </c>
      <c r="N932" s="19" t="s">
        <v>2101</v>
      </c>
    </row>
    <row r="933" spans="1:14" ht="31.5" x14ac:dyDescent="0.25">
      <c r="A933" s="31" t="s">
        <v>1703</v>
      </c>
      <c r="B933" s="19" t="s">
        <v>1870</v>
      </c>
      <c r="C933" s="34" t="s">
        <v>1871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8">
        <v>0</v>
      </c>
      <c r="K933" s="18">
        <v>0</v>
      </c>
      <c r="L933" s="18">
        <v>0</v>
      </c>
      <c r="M933" s="18">
        <v>0</v>
      </c>
      <c r="N933" s="19" t="s">
        <v>2101</v>
      </c>
    </row>
    <row r="934" spans="1:14" ht="31.5" x14ac:dyDescent="0.25">
      <c r="A934" s="31" t="s">
        <v>1703</v>
      </c>
      <c r="B934" s="19" t="s">
        <v>1872</v>
      </c>
      <c r="C934" s="34" t="s">
        <v>1873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0</v>
      </c>
      <c r="N934" s="19" t="s">
        <v>2101</v>
      </c>
    </row>
    <row r="935" spans="1:14" ht="31.5" x14ac:dyDescent="0.25">
      <c r="A935" s="31" t="s">
        <v>1703</v>
      </c>
      <c r="B935" s="19" t="s">
        <v>1874</v>
      </c>
      <c r="C935" s="34" t="s">
        <v>1875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8">
        <v>0</v>
      </c>
      <c r="K935" s="18">
        <v>0</v>
      </c>
      <c r="L935" s="18">
        <v>0</v>
      </c>
      <c r="M935" s="18">
        <v>0</v>
      </c>
      <c r="N935" s="19" t="s">
        <v>2101</v>
      </c>
    </row>
    <row r="936" spans="1:14" ht="31.5" x14ac:dyDescent="0.25">
      <c r="A936" s="31" t="s">
        <v>1703</v>
      </c>
      <c r="B936" s="19" t="s">
        <v>1876</v>
      </c>
      <c r="C936" s="34" t="s">
        <v>1877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8">
        <v>0</v>
      </c>
      <c r="K936" s="18">
        <v>0</v>
      </c>
      <c r="L936" s="18">
        <v>0</v>
      </c>
      <c r="M936" s="18">
        <v>0</v>
      </c>
      <c r="N936" s="19" t="s">
        <v>2101</v>
      </c>
    </row>
    <row r="937" spans="1:14" ht="31.5" x14ac:dyDescent="0.25">
      <c r="A937" s="31" t="s">
        <v>1703</v>
      </c>
      <c r="B937" s="19" t="s">
        <v>1878</v>
      </c>
      <c r="C937" s="34" t="s">
        <v>1879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8">
        <v>0</v>
      </c>
      <c r="K937" s="18">
        <v>0</v>
      </c>
      <c r="L937" s="18">
        <v>0</v>
      </c>
      <c r="M937" s="18">
        <v>0</v>
      </c>
      <c r="N937" s="19" t="s">
        <v>2101</v>
      </c>
    </row>
    <row r="938" spans="1:14" ht="31.5" x14ac:dyDescent="0.25">
      <c r="A938" s="31" t="s">
        <v>1703</v>
      </c>
      <c r="B938" s="19" t="s">
        <v>1880</v>
      </c>
      <c r="C938" s="34" t="s">
        <v>1881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8">
        <v>0</v>
      </c>
      <c r="K938" s="18">
        <v>0</v>
      </c>
      <c r="L938" s="18">
        <v>0</v>
      </c>
      <c r="M938" s="18">
        <v>0</v>
      </c>
      <c r="N938" s="19" t="s">
        <v>2101</v>
      </c>
    </row>
    <row r="939" spans="1:14" ht="31.5" x14ac:dyDescent="0.25">
      <c r="A939" s="31" t="s">
        <v>1703</v>
      </c>
      <c r="B939" s="19" t="s">
        <v>1882</v>
      </c>
      <c r="C939" s="34" t="s">
        <v>1883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8">
        <v>0</v>
      </c>
      <c r="K939" s="18">
        <v>0</v>
      </c>
      <c r="L939" s="18">
        <v>0</v>
      </c>
      <c r="M939" s="18">
        <v>0</v>
      </c>
      <c r="N939" s="19" t="s">
        <v>2101</v>
      </c>
    </row>
    <row r="940" spans="1:14" ht="31.5" x14ac:dyDescent="0.25">
      <c r="A940" s="31" t="s">
        <v>1703</v>
      </c>
      <c r="B940" s="19" t="s">
        <v>1884</v>
      </c>
      <c r="C940" s="34" t="s">
        <v>1885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8">
        <v>0</v>
      </c>
      <c r="K940" s="18">
        <v>0</v>
      </c>
      <c r="L940" s="18">
        <v>0</v>
      </c>
      <c r="M940" s="18">
        <v>0</v>
      </c>
      <c r="N940" s="19" t="s">
        <v>2101</v>
      </c>
    </row>
    <row r="941" spans="1:14" ht="31.5" x14ac:dyDescent="0.25">
      <c r="A941" s="31" t="s">
        <v>1703</v>
      </c>
      <c r="B941" s="19" t="s">
        <v>1886</v>
      </c>
      <c r="C941" s="34" t="s">
        <v>1887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8">
        <v>0</v>
      </c>
      <c r="K941" s="18">
        <v>0</v>
      </c>
      <c r="L941" s="18">
        <v>0</v>
      </c>
      <c r="M941" s="18">
        <v>0</v>
      </c>
      <c r="N941" s="19" t="s">
        <v>2101</v>
      </c>
    </row>
    <row r="942" spans="1:14" ht="31.5" x14ac:dyDescent="0.25">
      <c r="A942" s="31" t="s">
        <v>1703</v>
      </c>
      <c r="B942" s="19" t="s">
        <v>1888</v>
      </c>
      <c r="C942" s="34" t="s">
        <v>1889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8">
        <v>0</v>
      </c>
      <c r="K942" s="18">
        <v>0</v>
      </c>
      <c r="L942" s="18">
        <v>0</v>
      </c>
      <c r="M942" s="18">
        <v>0</v>
      </c>
      <c r="N942" s="19" t="s">
        <v>2101</v>
      </c>
    </row>
    <row r="943" spans="1:14" ht="31.5" x14ac:dyDescent="0.25">
      <c r="A943" s="31" t="s">
        <v>1703</v>
      </c>
      <c r="B943" s="19" t="s">
        <v>1890</v>
      </c>
      <c r="C943" s="34" t="s">
        <v>1891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8">
        <v>0</v>
      </c>
      <c r="K943" s="18">
        <v>0</v>
      </c>
      <c r="L943" s="18">
        <v>0</v>
      </c>
      <c r="M943" s="18">
        <v>0</v>
      </c>
      <c r="N943" s="19" t="s">
        <v>2101</v>
      </c>
    </row>
    <row r="944" spans="1:14" ht="31.5" x14ac:dyDescent="0.25">
      <c r="A944" s="31" t="s">
        <v>1703</v>
      </c>
      <c r="B944" s="19" t="s">
        <v>1892</v>
      </c>
      <c r="C944" s="34" t="s">
        <v>1893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8">
        <v>0</v>
      </c>
      <c r="K944" s="18">
        <v>0</v>
      </c>
      <c r="L944" s="18">
        <v>0</v>
      </c>
      <c r="M944" s="18">
        <v>0</v>
      </c>
      <c r="N944" s="19" t="s">
        <v>2101</v>
      </c>
    </row>
    <row r="945" spans="1:14" ht="31.5" x14ac:dyDescent="0.25">
      <c r="A945" s="31" t="s">
        <v>1703</v>
      </c>
      <c r="B945" s="19" t="s">
        <v>1894</v>
      </c>
      <c r="C945" s="34" t="s">
        <v>1895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8">
        <v>0</v>
      </c>
      <c r="K945" s="18">
        <v>0</v>
      </c>
      <c r="L945" s="18">
        <v>0</v>
      </c>
      <c r="M945" s="18">
        <v>0</v>
      </c>
      <c r="N945" s="19" t="s">
        <v>2101</v>
      </c>
    </row>
    <row r="946" spans="1:14" x14ac:dyDescent="0.25">
      <c r="A946" s="31" t="s">
        <v>1703</v>
      </c>
      <c r="B946" s="19" t="s">
        <v>1896</v>
      </c>
      <c r="C946" s="34" t="s">
        <v>1897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8">
        <v>0</v>
      </c>
      <c r="K946" s="18">
        <v>0</v>
      </c>
      <c r="L946" s="18">
        <v>0</v>
      </c>
      <c r="M946" s="18">
        <v>0</v>
      </c>
      <c r="N946" s="19" t="s">
        <v>2101</v>
      </c>
    </row>
    <row r="947" spans="1:14" x14ac:dyDescent="0.25">
      <c r="A947" s="31" t="s">
        <v>1703</v>
      </c>
      <c r="B947" s="19" t="s">
        <v>1898</v>
      </c>
      <c r="C947" s="34" t="s">
        <v>1899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8">
        <v>0</v>
      </c>
      <c r="K947" s="18">
        <v>0</v>
      </c>
      <c r="L947" s="18">
        <v>0</v>
      </c>
      <c r="M947" s="18">
        <v>0</v>
      </c>
      <c r="N947" s="19" t="s">
        <v>2101</v>
      </c>
    </row>
    <row r="948" spans="1:14" x14ac:dyDescent="0.25">
      <c r="A948" s="31" t="s">
        <v>1703</v>
      </c>
      <c r="B948" s="19" t="s">
        <v>1900</v>
      </c>
      <c r="C948" s="34" t="s">
        <v>1901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8">
        <v>0</v>
      </c>
      <c r="K948" s="18">
        <v>0</v>
      </c>
      <c r="L948" s="18">
        <v>0</v>
      </c>
      <c r="M948" s="18">
        <v>0</v>
      </c>
      <c r="N948" s="19" t="s">
        <v>2101</v>
      </c>
    </row>
    <row r="949" spans="1:14" x14ac:dyDescent="0.25">
      <c r="A949" s="31" t="s">
        <v>1703</v>
      </c>
      <c r="B949" s="19" t="s">
        <v>1902</v>
      </c>
      <c r="C949" s="34" t="s">
        <v>1903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8">
        <v>0</v>
      </c>
      <c r="K949" s="18">
        <v>0</v>
      </c>
      <c r="L949" s="18">
        <v>0</v>
      </c>
      <c r="M949" s="18">
        <v>0</v>
      </c>
      <c r="N949" s="19" t="s">
        <v>2101</v>
      </c>
    </row>
    <row r="950" spans="1:14" ht="31.5" x14ac:dyDescent="0.25">
      <c r="A950" s="31" t="s">
        <v>1703</v>
      </c>
      <c r="B950" s="19" t="s">
        <v>1904</v>
      </c>
      <c r="C950" s="34" t="s">
        <v>1905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8">
        <v>0</v>
      </c>
      <c r="K950" s="18">
        <v>0</v>
      </c>
      <c r="L950" s="18">
        <v>0</v>
      </c>
      <c r="M950" s="18">
        <v>0</v>
      </c>
      <c r="N950" s="19" t="s">
        <v>2101</v>
      </c>
    </row>
    <row r="951" spans="1:14" ht="31.5" x14ac:dyDescent="0.25">
      <c r="A951" s="31" t="s">
        <v>1703</v>
      </c>
      <c r="B951" s="19" t="s">
        <v>1906</v>
      </c>
      <c r="C951" s="34" t="s">
        <v>1907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8">
        <v>0</v>
      </c>
      <c r="K951" s="18">
        <v>0</v>
      </c>
      <c r="L951" s="18">
        <v>0</v>
      </c>
      <c r="M951" s="18">
        <v>0</v>
      </c>
      <c r="N951" s="19" t="s">
        <v>2101</v>
      </c>
    </row>
    <row r="952" spans="1:14" ht="31.5" x14ac:dyDescent="0.25">
      <c r="A952" s="31" t="s">
        <v>1703</v>
      </c>
      <c r="B952" s="19" t="s">
        <v>1908</v>
      </c>
      <c r="C952" s="34" t="s">
        <v>1909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8">
        <v>0</v>
      </c>
      <c r="K952" s="18">
        <v>0</v>
      </c>
      <c r="L952" s="18">
        <v>0</v>
      </c>
      <c r="M952" s="18">
        <v>0</v>
      </c>
      <c r="N952" s="19" t="s">
        <v>2101</v>
      </c>
    </row>
    <row r="953" spans="1:14" ht="31.5" x14ac:dyDescent="0.25">
      <c r="A953" s="31" t="s">
        <v>1703</v>
      </c>
      <c r="B953" s="19" t="s">
        <v>1910</v>
      </c>
      <c r="C953" s="34" t="s">
        <v>1911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8">
        <v>0</v>
      </c>
      <c r="K953" s="18">
        <v>0</v>
      </c>
      <c r="L953" s="18">
        <v>0</v>
      </c>
      <c r="M953" s="18">
        <v>0</v>
      </c>
      <c r="N953" s="19" t="s">
        <v>2101</v>
      </c>
    </row>
    <row r="954" spans="1:14" ht="31.5" x14ac:dyDescent="0.25">
      <c r="A954" s="31" t="s">
        <v>1703</v>
      </c>
      <c r="B954" s="19" t="s">
        <v>1912</v>
      </c>
      <c r="C954" s="34" t="s">
        <v>1913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8">
        <v>0</v>
      </c>
      <c r="K954" s="18">
        <v>0</v>
      </c>
      <c r="L954" s="18">
        <v>0</v>
      </c>
      <c r="M954" s="18">
        <v>0</v>
      </c>
      <c r="N954" s="19" t="s">
        <v>2101</v>
      </c>
    </row>
    <row r="955" spans="1:14" ht="31.5" x14ac:dyDescent="0.25">
      <c r="A955" s="31" t="s">
        <v>1914</v>
      </c>
      <c r="B955" s="19" t="s">
        <v>1915</v>
      </c>
      <c r="C955" s="34" t="s">
        <v>58</v>
      </c>
      <c r="D955" s="18">
        <f t="shared" ref="D955:M955" si="36">IFERROR(SUM(D956:D995),"нд")</f>
        <v>0</v>
      </c>
      <c r="E955" s="18">
        <f t="shared" si="36"/>
        <v>0</v>
      </c>
      <c r="F955" s="18">
        <f t="shared" si="36"/>
        <v>0</v>
      </c>
      <c r="G955" s="18">
        <f t="shared" si="36"/>
        <v>0</v>
      </c>
      <c r="H955" s="18">
        <f t="shared" si="36"/>
        <v>0</v>
      </c>
      <c r="I955" s="18">
        <f t="shared" si="36"/>
        <v>0</v>
      </c>
      <c r="J955" s="18">
        <f t="shared" si="36"/>
        <v>0</v>
      </c>
      <c r="K955" s="18">
        <f t="shared" si="36"/>
        <v>0</v>
      </c>
      <c r="L955" s="18">
        <f t="shared" si="36"/>
        <v>0</v>
      </c>
      <c r="M955" s="18">
        <f t="shared" si="36"/>
        <v>0</v>
      </c>
      <c r="N955" s="19" t="s">
        <v>2100</v>
      </c>
    </row>
    <row r="956" spans="1:14" ht="31.5" x14ac:dyDescent="0.25">
      <c r="A956" s="31" t="s">
        <v>1914</v>
      </c>
      <c r="B956" s="19" t="s">
        <v>1916</v>
      </c>
      <c r="C956" s="34" t="s">
        <v>1917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8">
        <v>0</v>
      </c>
      <c r="K956" s="18">
        <v>0</v>
      </c>
      <c r="L956" s="18">
        <v>0</v>
      </c>
      <c r="M956" s="18">
        <v>0</v>
      </c>
      <c r="N956" s="19" t="s">
        <v>2101</v>
      </c>
    </row>
    <row r="957" spans="1:14" ht="31.5" x14ac:dyDescent="0.25">
      <c r="A957" s="31" t="s">
        <v>1914</v>
      </c>
      <c r="B957" s="19" t="s">
        <v>1918</v>
      </c>
      <c r="C957" s="34" t="s">
        <v>1919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8">
        <v>0</v>
      </c>
      <c r="K957" s="18">
        <v>0</v>
      </c>
      <c r="L957" s="18">
        <v>0</v>
      </c>
      <c r="M957" s="18">
        <v>0</v>
      </c>
      <c r="N957" s="19" t="s">
        <v>2101</v>
      </c>
    </row>
    <row r="958" spans="1:14" ht="31.5" x14ac:dyDescent="0.25">
      <c r="A958" s="31" t="s">
        <v>1914</v>
      </c>
      <c r="B958" s="19" t="s">
        <v>1920</v>
      </c>
      <c r="C958" s="34" t="s">
        <v>1921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8">
        <v>0</v>
      </c>
      <c r="K958" s="18">
        <v>0</v>
      </c>
      <c r="L958" s="18">
        <v>0</v>
      </c>
      <c r="M958" s="18">
        <v>0</v>
      </c>
      <c r="N958" s="19" t="s">
        <v>2101</v>
      </c>
    </row>
    <row r="959" spans="1:14" ht="31.5" x14ac:dyDescent="0.25">
      <c r="A959" s="31" t="s">
        <v>1914</v>
      </c>
      <c r="B959" s="19" t="s">
        <v>1922</v>
      </c>
      <c r="C959" s="34" t="s">
        <v>1923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8">
        <v>0</v>
      </c>
      <c r="K959" s="18">
        <v>0</v>
      </c>
      <c r="L959" s="18">
        <v>0</v>
      </c>
      <c r="M959" s="18">
        <v>0</v>
      </c>
      <c r="N959" s="19" t="s">
        <v>2101</v>
      </c>
    </row>
    <row r="960" spans="1:14" ht="31.5" x14ac:dyDescent="0.25">
      <c r="A960" s="31" t="s">
        <v>1914</v>
      </c>
      <c r="B960" s="19" t="s">
        <v>1924</v>
      </c>
      <c r="C960" s="34" t="s">
        <v>1925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8">
        <v>0</v>
      </c>
      <c r="K960" s="18">
        <v>0</v>
      </c>
      <c r="L960" s="18">
        <v>0</v>
      </c>
      <c r="M960" s="18">
        <v>0</v>
      </c>
      <c r="N960" s="19" t="s">
        <v>2101</v>
      </c>
    </row>
    <row r="961" spans="1:14" ht="31.5" x14ac:dyDescent="0.25">
      <c r="A961" s="31" t="s">
        <v>1914</v>
      </c>
      <c r="B961" s="19" t="s">
        <v>1926</v>
      </c>
      <c r="C961" s="34" t="s">
        <v>1927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8">
        <v>0</v>
      </c>
      <c r="K961" s="18">
        <v>0</v>
      </c>
      <c r="L961" s="18">
        <v>0</v>
      </c>
      <c r="M961" s="18">
        <v>0</v>
      </c>
      <c r="N961" s="19" t="s">
        <v>2101</v>
      </c>
    </row>
    <row r="962" spans="1:14" ht="31.5" x14ac:dyDescent="0.25">
      <c r="A962" s="31" t="s">
        <v>1914</v>
      </c>
      <c r="B962" s="19" t="s">
        <v>1928</v>
      </c>
      <c r="C962" s="34" t="s">
        <v>1929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8">
        <v>0</v>
      </c>
      <c r="K962" s="18">
        <v>0</v>
      </c>
      <c r="L962" s="18">
        <v>0</v>
      </c>
      <c r="M962" s="18">
        <v>0</v>
      </c>
      <c r="N962" s="19" t="s">
        <v>2101</v>
      </c>
    </row>
    <row r="963" spans="1:14" ht="31.5" x14ac:dyDescent="0.25">
      <c r="A963" s="31" t="s">
        <v>1914</v>
      </c>
      <c r="B963" s="19" t="s">
        <v>1930</v>
      </c>
      <c r="C963" s="34" t="s">
        <v>1931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8">
        <v>0</v>
      </c>
      <c r="K963" s="18">
        <v>0</v>
      </c>
      <c r="L963" s="18">
        <v>0</v>
      </c>
      <c r="M963" s="18">
        <v>0</v>
      </c>
      <c r="N963" s="19" t="s">
        <v>2101</v>
      </c>
    </row>
    <row r="964" spans="1:14" ht="31.5" x14ac:dyDescent="0.25">
      <c r="A964" s="31" t="s">
        <v>1914</v>
      </c>
      <c r="B964" s="19" t="s">
        <v>1932</v>
      </c>
      <c r="C964" s="34" t="s">
        <v>1933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8">
        <v>0</v>
      </c>
      <c r="K964" s="18">
        <v>0</v>
      </c>
      <c r="L964" s="18">
        <v>0</v>
      </c>
      <c r="M964" s="18">
        <v>0</v>
      </c>
      <c r="N964" s="19" t="s">
        <v>2101</v>
      </c>
    </row>
    <row r="965" spans="1:14" ht="31.5" x14ac:dyDescent="0.25">
      <c r="A965" s="31" t="s">
        <v>1914</v>
      </c>
      <c r="B965" s="19" t="s">
        <v>1934</v>
      </c>
      <c r="C965" s="34" t="s">
        <v>1935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8">
        <v>0</v>
      </c>
      <c r="K965" s="18">
        <v>0</v>
      </c>
      <c r="L965" s="18">
        <v>0</v>
      </c>
      <c r="M965" s="18">
        <v>0</v>
      </c>
      <c r="N965" s="19" t="s">
        <v>2101</v>
      </c>
    </row>
    <row r="966" spans="1:14" ht="31.5" x14ac:dyDescent="0.25">
      <c r="A966" s="31" t="s">
        <v>1914</v>
      </c>
      <c r="B966" s="19" t="s">
        <v>1936</v>
      </c>
      <c r="C966" s="34" t="s">
        <v>1937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8">
        <v>0</v>
      </c>
      <c r="K966" s="18">
        <v>0</v>
      </c>
      <c r="L966" s="18">
        <v>0</v>
      </c>
      <c r="M966" s="18">
        <v>0</v>
      </c>
      <c r="N966" s="19" t="s">
        <v>2101</v>
      </c>
    </row>
    <row r="967" spans="1:14" ht="31.5" x14ac:dyDescent="0.25">
      <c r="A967" s="31" t="s">
        <v>1914</v>
      </c>
      <c r="B967" s="19" t="s">
        <v>1938</v>
      </c>
      <c r="C967" s="34" t="s">
        <v>1939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8">
        <v>0</v>
      </c>
      <c r="K967" s="18">
        <v>0</v>
      </c>
      <c r="L967" s="18">
        <v>0</v>
      </c>
      <c r="M967" s="18">
        <v>0</v>
      </c>
      <c r="N967" s="19" t="s">
        <v>2101</v>
      </c>
    </row>
    <row r="968" spans="1:14" ht="31.5" x14ac:dyDescent="0.25">
      <c r="A968" s="31" t="s">
        <v>1914</v>
      </c>
      <c r="B968" s="19" t="s">
        <v>1940</v>
      </c>
      <c r="C968" s="34" t="s">
        <v>1941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8">
        <v>0</v>
      </c>
      <c r="K968" s="18">
        <v>0</v>
      </c>
      <c r="L968" s="18">
        <v>0</v>
      </c>
      <c r="M968" s="18">
        <v>0</v>
      </c>
      <c r="N968" s="19" t="s">
        <v>2101</v>
      </c>
    </row>
    <row r="969" spans="1:14" ht="31.5" x14ac:dyDescent="0.25">
      <c r="A969" s="31" t="s">
        <v>1914</v>
      </c>
      <c r="B969" s="19" t="s">
        <v>1942</v>
      </c>
      <c r="C969" s="34" t="s">
        <v>1943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8">
        <v>0</v>
      </c>
      <c r="K969" s="18">
        <v>0</v>
      </c>
      <c r="L969" s="18">
        <v>0</v>
      </c>
      <c r="M969" s="18">
        <v>0</v>
      </c>
      <c r="N969" s="19" t="s">
        <v>2101</v>
      </c>
    </row>
    <row r="970" spans="1:14" ht="31.5" x14ac:dyDescent="0.25">
      <c r="A970" s="31" t="s">
        <v>1914</v>
      </c>
      <c r="B970" s="19" t="s">
        <v>1944</v>
      </c>
      <c r="C970" s="34" t="s">
        <v>1945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8">
        <v>0</v>
      </c>
      <c r="K970" s="18">
        <v>0</v>
      </c>
      <c r="L970" s="18">
        <v>0</v>
      </c>
      <c r="M970" s="18">
        <v>0</v>
      </c>
      <c r="N970" s="19" t="s">
        <v>2101</v>
      </c>
    </row>
    <row r="971" spans="1:14" ht="31.5" x14ac:dyDescent="0.25">
      <c r="A971" s="31" t="s">
        <v>1914</v>
      </c>
      <c r="B971" s="19" t="s">
        <v>1946</v>
      </c>
      <c r="C971" s="34" t="s">
        <v>1947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8">
        <v>0</v>
      </c>
      <c r="K971" s="18">
        <v>0</v>
      </c>
      <c r="L971" s="18">
        <v>0</v>
      </c>
      <c r="M971" s="18">
        <v>0</v>
      </c>
      <c r="N971" s="19" t="s">
        <v>2101</v>
      </c>
    </row>
    <row r="972" spans="1:14" ht="31.5" x14ac:dyDescent="0.25">
      <c r="A972" s="31" t="s">
        <v>1914</v>
      </c>
      <c r="B972" s="19" t="s">
        <v>1948</v>
      </c>
      <c r="C972" s="34" t="s">
        <v>1949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8">
        <v>0</v>
      </c>
      <c r="K972" s="18">
        <v>0</v>
      </c>
      <c r="L972" s="18">
        <v>0</v>
      </c>
      <c r="M972" s="18">
        <v>0</v>
      </c>
      <c r="N972" s="19" t="s">
        <v>2101</v>
      </c>
    </row>
    <row r="973" spans="1:14" ht="31.5" x14ac:dyDescent="0.25">
      <c r="A973" s="31" t="s">
        <v>1914</v>
      </c>
      <c r="B973" s="19" t="s">
        <v>1950</v>
      </c>
      <c r="C973" s="34" t="s">
        <v>1951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8">
        <v>0</v>
      </c>
      <c r="K973" s="18">
        <v>0</v>
      </c>
      <c r="L973" s="18">
        <v>0</v>
      </c>
      <c r="M973" s="18">
        <v>0</v>
      </c>
      <c r="N973" s="19" t="s">
        <v>2101</v>
      </c>
    </row>
    <row r="974" spans="1:14" ht="47.25" x14ac:dyDescent="0.25">
      <c r="A974" s="31" t="s">
        <v>1914</v>
      </c>
      <c r="B974" s="19" t="s">
        <v>1952</v>
      </c>
      <c r="C974" s="34" t="s">
        <v>1953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0</v>
      </c>
      <c r="L974" s="18">
        <v>0</v>
      </c>
      <c r="M974" s="18">
        <v>0</v>
      </c>
      <c r="N974" s="19" t="s">
        <v>2101</v>
      </c>
    </row>
    <row r="975" spans="1:14" ht="31.5" x14ac:dyDescent="0.25">
      <c r="A975" s="31" t="s">
        <v>1914</v>
      </c>
      <c r="B975" s="19" t="s">
        <v>1954</v>
      </c>
      <c r="C975" s="34" t="s">
        <v>1955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8">
        <v>0</v>
      </c>
      <c r="K975" s="18">
        <v>0</v>
      </c>
      <c r="L975" s="18">
        <v>0</v>
      </c>
      <c r="M975" s="18">
        <v>0</v>
      </c>
      <c r="N975" s="19" t="s">
        <v>2101</v>
      </c>
    </row>
    <row r="976" spans="1:14" ht="31.5" x14ac:dyDescent="0.25">
      <c r="A976" s="31" t="s">
        <v>1914</v>
      </c>
      <c r="B976" s="19" t="s">
        <v>1956</v>
      </c>
      <c r="C976" s="34" t="s">
        <v>1957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8">
        <v>0</v>
      </c>
      <c r="K976" s="18">
        <v>0</v>
      </c>
      <c r="L976" s="18">
        <v>0</v>
      </c>
      <c r="M976" s="18">
        <v>0</v>
      </c>
      <c r="N976" s="19" t="s">
        <v>2101</v>
      </c>
    </row>
    <row r="977" spans="1:14" ht="31.5" x14ac:dyDescent="0.25">
      <c r="A977" s="31" t="s">
        <v>1914</v>
      </c>
      <c r="B977" s="19" t="s">
        <v>1958</v>
      </c>
      <c r="C977" s="34" t="s">
        <v>1959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8">
        <v>0</v>
      </c>
      <c r="K977" s="18">
        <v>0</v>
      </c>
      <c r="L977" s="18">
        <v>0</v>
      </c>
      <c r="M977" s="18">
        <v>0</v>
      </c>
      <c r="N977" s="19" t="s">
        <v>2101</v>
      </c>
    </row>
    <row r="978" spans="1:14" ht="31.5" x14ac:dyDescent="0.25">
      <c r="A978" s="31" t="s">
        <v>1914</v>
      </c>
      <c r="B978" s="19" t="s">
        <v>1960</v>
      </c>
      <c r="C978" s="34" t="s">
        <v>1961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0</v>
      </c>
      <c r="N978" s="19" t="s">
        <v>2101</v>
      </c>
    </row>
    <row r="979" spans="1:14" ht="31.5" x14ac:dyDescent="0.25">
      <c r="A979" s="31" t="s">
        <v>1914</v>
      </c>
      <c r="B979" s="19" t="s">
        <v>1962</v>
      </c>
      <c r="C979" s="34" t="s">
        <v>1963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8">
        <v>0</v>
      </c>
      <c r="K979" s="18">
        <v>0</v>
      </c>
      <c r="L979" s="18">
        <v>0</v>
      </c>
      <c r="M979" s="18">
        <v>0</v>
      </c>
      <c r="N979" s="19" t="s">
        <v>2101</v>
      </c>
    </row>
    <row r="980" spans="1:14" ht="31.5" x14ac:dyDescent="0.25">
      <c r="A980" s="31" t="s">
        <v>1914</v>
      </c>
      <c r="B980" s="19" t="s">
        <v>1964</v>
      </c>
      <c r="C980" s="34" t="s">
        <v>1965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8">
        <v>0</v>
      </c>
      <c r="K980" s="18">
        <v>0</v>
      </c>
      <c r="L980" s="18">
        <v>0</v>
      </c>
      <c r="M980" s="18">
        <v>0</v>
      </c>
      <c r="N980" s="19" t="s">
        <v>2101</v>
      </c>
    </row>
    <row r="981" spans="1:14" ht="31.5" x14ac:dyDescent="0.25">
      <c r="A981" s="31" t="s">
        <v>1914</v>
      </c>
      <c r="B981" s="19" t="s">
        <v>1966</v>
      </c>
      <c r="C981" s="34" t="s">
        <v>1967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8">
        <v>0</v>
      </c>
      <c r="K981" s="18">
        <v>0</v>
      </c>
      <c r="L981" s="18">
        <v>0</v>
      </c>
      <c r="M981" s="18">
        <v>0</v>
      </c>
      <c r="N981" s="19" t="s">
        <v>2101</v>
      </c>
    </row>
    <row r="982" spans="1:14" ht="31.5" x14ac:dyDescent="0.25">
      <c r="A982" s="31" t="s">
        <v>1914</v>
      </c>
      <c r="B982" s="19" t="s">
        <v>1968</v>
      </c>
      <c r="C982" s="34" t="s">
        <v>1969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0</v>
      </c>
      <c r="K982" s="18">
        <v>0</v>
      </c>
      <c r="L982" s="18">
        <v>0</v>
      </c>
      <c r="M982" s="18">
        <v>0</v>
      </c>
      <c r="N982" s="19" t="s">
        <v>2101</v>
      </c>
    </row>
    <row r="983" spans="1:14" ht="31.5" x14ac:dyDescent="0.25">
      <c r="A983" s="31" t="s">
        <v>1914</v>
      </c>
      <c r="B983" s="19" t="s">
        <v>1970</v>
      </c>
      <c r="C983" s="34" t="s">
        <v>1971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8">
        <v>0</v>
      </c>
      <c r="K983" s="18">
        <v>0</v>
      </c>
      <c r="L983" s="18">
        <v>0</v>
      </c>
      <c r="M983" s="18">
        <v>0</v>
      </c>
      <c r="N983" s="19" t="s">
        <v>2101</v>
      </c>
    </row>
    <row r="984" spans="1:14" ht="47.25" x14ac:dyDescent="0.25">
      <c r="A984" s="31" t="s">
        <v>1914</v>
      </c>
      <c r="B984" s="19" t="s">
        <v>1972</v>
      </c>
      <c r="C984" s="34" t="s">
        <v>1973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8">
        <v>0</v>
      </c>
      <c r="K984" s="18">
        <v>0</v>
      </c>
      <c r="L984" s="18">
        <v>0</v>
      </c>
      <c r="M984" s="18">
        <v>0</v>
      </c>
      <c r="N984" s="19" t="s">
        <v>2101</v>
      </c>
    </row>
    <row r="985" spans="1:14" ht="47.25" x14ac:dyDescent="0.25">
      <c r="A985" s="31" t="s">
        <v>1914</v>
      </c>
      <c r="B985" s="19" t="s">
        <v>1974</v>
      </c>
      <c r="C985" s="34" t="s">
        <v>1975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8">
        <v>0</v>
      </c>
      <c r="K985" s="18">
        <v>0</v>
      </c>
      <c r="L985" s="18">
        <v>0</v>
      </c>
      <c r="M985" s="18">
        <v>0</v>
      </c>
      <c r="N985" s="19" t="s">
        <v>2101</v>
      </c>
    </row>
    <row r="986" spans="1:14" ht="31.5" x14ac:dyDescent="0.25">
      <c r="A986" s="31" t="s">
        <v>1914</v>
      </c>
      <c r="B986" s="19" t="s">
        <v>1976</v>
      </c>
      <c r="C986" s="34" t="s">
        <v>1977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8">
        <v>0</v>
      </c>
      <c r="K986" s="18">
        <v>0</v>
      </c>
      <c r="L986" s="18">
        <v>0</v>
      </c>
      <c r="M986" s="18">
        <v>0</v>
      </c>
      <c r="N986" s="19" t="s">
        <v>2101</v>
      </c>
    </row>
    <row r="987" spans="1:14" ht="31.5" x14ac:dyDescent="0.25">
      <c r="A987" s="31" t="s">
        <v>1914</v>
      </c>
      <c r="B987" s="19" t="s">
        <v>1978</v>
      </c>
      <c r="C987" s="34" t="s">
        <v>1979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8">
        <v>0</v>
      </c>
      <c r="K987" s="18">
        <v>0</v>
      </c>
      <c r="L987" s="18">
        <v>0</v>
      </c>
      <c r="M987" s="18">
        <v>0</v>
      </c>
      <c r="N987" s="19" t="s">
        <v>2101</v>
      </c>
    </row>
    <row r="988" spans="1:14" ht="31.5" x14ac:dyDescent="0.25">
      <c r="A988" s="31" t="s">
        <v>1914</v>
      </c>
      <c r="B988" s="19" t="s">
        <v>1980</v>
      </c>
      <c r="C988" s="34" t="s">
        <v>1981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8">
        <v>0</v>
      </c>
      <c r="K988" s="18">
        <v>0</v>
      </c>
      <c r="L988" s="18">
        <v>0</v>
      </c>
      <c r="M988" s="18">
        <v>0</v>
      </c>
      <c r="N988" s="19" t="s">
        <v>2101</v>
      </c>
    </row>
    <row r="989" spans="1:14" ht="31.5" x14ac:dyDescent="0.25">
      <c r="A989" s="31" t="s">
        <v>1914</v>
      </c>
      <c r="B989" s="19" t="s">
        <v>1982</v>
      </c>
      <c r="C989" s="34" t="s">
        <v>1983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8">
        <v>0</v>
      </c>
      <c r="K989" s="18">
        <v>0</v>
      </c>
      <c r="L989" s="18">
        <v>0</v>
      </c>
      <c r="M989" s="18">
        <v>0</v>
      </c>
      <c r="N989" s="19" t="s">
        <v>2101</v>
      </c>
    </row>
    <row r="990" spans="1:14" ht="31.5" x14ac:dyDescent="0.25">
      <c r="A990" s="31" t="s">
        <v>1914</v>
      </c>
      <c r="B990" s="19" t="s">
        <v>1984</v>
      </c>
      <c r="C990" s="34" t="s">
        <v>1985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8">
        <v>0</v>
      </c>
      <c r="K990" s="18">
        <v>0</v>
      </c>
      <c r="L990" s="18">
        <v>0</v>
      </c>
      <c r="M990" s="18">
        <v>0</v>
      </c>
      <c r="N990" s="19" t="s">
        <v>2101</v>
      </c>
    </row>
    <row r="991" spans="1:14" ht="31.5" x14ac:dyDescent="0.25">
      <c r="A991" s="31" t="s">
        <v>1914</v>
      </c>
      <c r="B991" s="19" t="s">
        <v>1986</v>
      </c>
      <c r="C991" s="34" t="s">
        <v>1987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8">
        <v>0</v>
      </c>
      <c r="K991" s="18">
        <v>0</v>
      </c>
      <c r="L991" s="18">
        <v>0</v>
      </c>
      <c r="M991" s="18">
        <v>0</v>
      </c>
      <c r="N991" s="19" t="s">
        <v>2101</v>
      </c>
    </row>
    <row r="992" spans="1:14" ht="31.5" x14ac:dyDescent="0.25">
      <c r="A992" s="31" t="s">
        <v>1914</v>
      </c>
      <c r="B992" s="19" t="s">
        <v>1988</v>
      </c>
      <c r="C992" s="34" t="s">
        <v>1989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8">
        <v>0</v>
      </c>
      <c r="K992" s="18">
        <v>0</v>
      </c>
      <c r="L992" s="18">
        <v>0</v>
      </c>
      <c r="M992" s="18">
        <v>0</v>
      </c>
      <c r="N992" s="19" t="s">
        <v>2101</v>
      </c>
    </row>
    <row r="993" spans="1:14" ht="31.5" x14ac:dyDescent="0.25">
      <c r="A993" s="31" t="s">
        <v>1914</v>
      </c>
      <c r="B993" s="19" t="s">
        <v>1990</v>
      </c>
      <c r="C993" s="34" t="s">
        <v>1991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8">
        <v>0</v>
      </c>
      <c r="K993" s="18">
        <v>0</v>
      </c>
      <c r="L993" s="18">
        <v>0</v>
      </c>
      <c r="M993" s="18">
        <v>0</v>
      </c>
      <c r="N993" s="19" t="s">
        <v>2101</v>
      </c>
    </row>
    <row r="994" spans="1:14" ht="31.5" x14ac:dyDescent="0.25">
      <c r="A994" s="31" t="s">
        <v>1914</v>
      </c>
      <c r="B994" s="19" t="s">
        <v>1992</v>
      </c>
      <c r="C994" s="34" t="s">
        <v>1993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8">
        <v>0</v>
      </c>
      <c r="K994" s="18">
        <v>0</v>
      </c>
      <c r="L994" s="18">
        <v>0</v>
      </c>
      <c r="M994" s="18">
        <v>0</v>
      </c>
      <c r="N994" s="19" t="s">
        <v>2101</v>
      </c>
    </row>
    <row r="995" spans="1:14" ht="31.5" x14ac:dyDescent="0.25">
      <c r="A995" s="31" t="s">
        <v>1914</v>
      </c>
      <c r="B995" s="19" t="s">
        <v>1994</v>
      </c>
      <c r="C995" s="34" t="s">
        <v>1995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8">
        <v>0</v>
      </c>
      <c r="K995" s="18">
        <v>0</v>
      </c>
      <c r="L995" s="18">
        <v>0</v>
      </c>
      <c r="M995" s="18">
        <v>0</v>
      </c>
      <c r="N995" s="19" t="s">
        <v>2101</v>
      </c>
    </row>
    <row r="996" spans="1:14" ht="47.25" x14ac:dyDescent="0.25">
      <c r="A996" s="31" t="s">
        <v>1996</v>
      </c>
      <c r="B996" s="19" t="s">
        <v>1997</v>
      </c>
      <c r="C996" s="34" t="s">
        <v>58</v>
      </c>
      <c r="D996" s="18">
        <f t="shared" ref="D996:M996" si="37">IFERROR(SUM(D997,D998),"нд")</f>
        <v>247.83800000000002</v>
      </c>
      <c r="E996" s="18">
        <f t="shared" si="37"/>
        <v>534.16200000000003</v>
      </c>
      <c r="F996" s="18">
        <f t="shared" si="37"/>
        <v>0</v>
      </c>
      <c r="G996" s="18">
        <f t="shared" si="37"/>
        <v>0</v>
      </c>
      <c r="H996" s="18">
        <f t="shared" si="37"/>
        <v>0</v>
      </c>
      <c r="I996" s="18">
        <f t="shared" si="37"/>
        <v>0.72490992540922994</v>
      </c>
      <c r="J996" s="18">
        <f t="shared" si="37"/>
        <v>1.5623888813517499</v>
      </c>
      <c r="K996" s="18">
        <f t="shared" si="37"/>
        <v>0</v>
      </c>
      <c r="L996" s="18">
        <f t="shared" si="37"/>
        <v>0</v>
      </c>
      <c r="M996" s="18">
        <f t="shared" si="37"/>
        <v>0</v>
      </c>
      <c r="N996" s="19" t="s">
        <v>2100</v>
      </c>
    </row>
    <row r="997" spans="1:14" ht="47.25" x14ac:dyDescent="0.25">
      <c r="A997" s="31" t="s">
        <v>1998</v>
      </c>
      <c r="B997" s="19" t="s">
        <v>1999</v>
      </c>
      <c r="C997" s="34" t="s">
        <v>58</v>
      </c>
      <c r="D997" s="18">
        <f t="shared" ref="D997:M997" si="38">IFERROR(0,"нд")</f>
        <v>0</v>
      </c>
      <c r="E997" s="18">
        <f t="shared" si="38"/>
        <v>0</v>
      </c>
      <c r="F997" s="18">
        <f t="shared" si="38"/>
        <v>0</v>
      </c>
      <c r="G997" s="18">
        <f t="shared" si="38"/>
        <v>0</v>
      </c>
      <c r="H997" s="18">
        <f t="shared" si="38"/>
        <v>0</v>
      </c>
      <c r="I997" s="18">
        <f t="shared" si="38"/>
        <v>0</v>
      </c>
      <c r="J997" s="18">
        <f t="shared" si="38"/>
        <v>0</v>
      </c>
      <c r="K997" s="18">
        <f t="shared" si="38"/>
        <v>0</v>
      </c>
      <c r="L997" s="18">
        <f t="shared" si="38"/>
        <v>0</v>
      </c>
      <c r="M997" s="18">
        <f t="shared" si="38"/>
        <v>0</v>
      </c>
      <c r="N997" s="19" t="s">
        <v>2100</v>
      </c>
    </row>
    <row r="998" spans="1:14" ht="47.25" x14ac:dyDescent="0.25">
      <c r="A998" s="31" t="s">
        <v>2000</v>
      </c>
      <c r="B998" s="19" t="s">
        <v>2001</v>
      </c>
      <c r="C998" s="34" t="s">
        <v>58</v>
      </c>
      <c r="D998" s="18">
        <f t="shared" ref="D998:M998" si="39">IFERROR(SUM(D999:D1010),"нд")</f>
        <v>247.83800000000002</v>
      </c>
      <c r="E998" s="18">
        <f t="shared" si="39"/>
        <v>534.16200000000003</v>
      </c>
      <c r="F998" s="18">
        <f t="shared" si="39"/>
        <v>0</v>
      </c>
      <c r="G998" s="18">
        <f t="shared" si="39"/>
        <v>0</v>
      </c>
      <c r="H998" s="18">
        <f t="shared" si="39"/>
        <v>0</v>
      </c>
      <c r="I998" s="18">
        <f t="shared" si="39"/>
        <v>0.72490992540922994</v>
      </c>
      <c r="J998" s="18">
        <f t="shared" si="39"/>
        <v>1.5623888813517499</v>
      </c>
      <c r="K998" s="18">
        <f t="shared" si="39"/>
        <v>0</v>
      </c>
      <c r="L998" s="18">
        <f t="shared" si="39"/>
        <v>0</v>
      </c>
      <c r="M998" s="18">
        <f t="shared" si="39"/>
        <v>0</v>
      </c>
      <c r="N998" s="19" t="s">
        <v>2100</v>
      </c>
    </row>
    <row r="999" spans="1:14" ht="47.25" x14ac:dyDescent="0.25">
      <c r="A999" s="31" t="s">
        <v>2000</v>
      </c>
      <c r="B999" s="19" t="s">
        <v>2002</v>
      </c>
      <c r="C999" s="34" t="s">
        <v>2003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  <c r="N999" s="19" t="s">
        <v>2101</v>
      </c>
    </row>
    <row r="1000" spans="1:14" ht="47.25" x14ac:dyDescent="0.25">
      <c r="A1000" s="31" t="s">
        <v>2000</v>
      </c>
      <c r="B1000" s="19" t="s">
        <v>2004</v>
      </c>
      <c r="C1000" s="34" t="s">
        <v>2005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8">
        <v>0</v>
      </c>
      <c r="K1000" s="18">
        <v>0</v>
      </c>
      <c r="L1000" s="18">
        <v>0</v>
      </c>
      <c r="M1000" s="18">
        <v>0</v>
      </c>
      <c r="N1000" s="19" t="s">
        <v>2101</v>
      </c>
    </row>
    <row r="1001" spans="1:14" ht="47.25" x14ac:dyDescent="0.25">
      <c r="A1001" s="31" t="s">
        <v>2000</v>
      </c>
      <c r="B1001" s="19" t="s">
        <v>2006</v>
      </c>
      <c r="C1001" s="34" t="s">
        <v>2007</v>
      </c>
      <c r="D1001" s="18">
        <v>35.716000000000001</v>
      </c>
      <c r="E1001" s="18">
        <v>0</v>
      </c>
      <c r="F1001" s="18">
        <v>0</v>
      </c>
      <c r="G1001" s="18">
        <v>0</v>
      </c>
      <c r="H1001" s="18">
        <v>0</v>
      </c>
      <c r="I1001" s="18">
        <v>0.10446696186991</v>
      </c>
      <c r="J1001" s="18">
        <v>0</v>
      </c>
      <c r="K1001" s="18">
        <v>0</v>
      </c>
      <c r="L1001" s="18">
        <v>0</v>
      </c>
      <c r="M1001" s="18">
        <v>0</v>
      </c>
      <c r="N1001" s="19" t="s">
        <v>2101</v>
      </c>
    </row>
    <row r="1002" spans="1:14" ht="47.25" x14ac:dyDescent="0.25">
      <c r="A1002" s="31" t="s">
        <v>2000</v>
      </c>
      <c r="B1002" s="19" t="s">
        <v>2008</v>
      </c>
      <c r="C1002" s="34" t="s">
        <v>2009</v>
      </c>
      <c r="D1002" s="18">
        <v>26.215</v>
      </c>
      <c r="E1002" s="18">
        <v>0</v>
      </c>
      <c r="F1002" s="18">
        <v>0</v>
      </c>
      <c r="G1002" s="18">
        <v>0</v>
      </c>
      <c r="H1002" s="18">
        <v>0</v>
      </c>
      <c r="I1002" s="18">
        <v>7.6677158848130006E-2</v>
      </c>
      <c r="J1002" s="18">
        <v>0</v>
      </c>
      <c r="K1002" s="18">
        <v>0</v>
      </c>
      <c r="L1002" s="18">
        <v>0</v>
      </c>
      <c r="M1002" s="18">
        <v>0</v>
      </c>
      <c r="N1002" s="19" t="s">
        <v>2101</v>
      </c>
    </row>
    <row r="1003" spans="1:14" ht="47.25" x14ac:dyDescent="0.25">
      <c r="A1003" s="31" t="s">
        <v>2000</v>
      </c>
      <c r="B1003" s="19" t="s">
        <v>2010</v>
      </c>
      <c r="C1003" s="34" t="s">
        <v>2011</v>
      </c>
      <c r="D1003" s="18">
        <v>163.059</v>
      </c>
      <c r="E1003" s="18">
        <v>0</v>
      </c>
      <c r="F1003" s="18">
        <v>0</v>
      </c>
      <c r="G1003" s="18">
        <v>0</v>
      </c>
      <c r="H1003" s="18">
        <v>0</v>
      </c>
      <c r="I1003" s="18">
        <v>0.47693690042408998</v>
      </c>
      <c r="J1003" s="18">
        <v>0</v>
      </c>
      <c r="K1003" s="18">
        <v>0</v>
      </c>
      <c r="L1003" s="18">
        <v>0</v>
      </c>
      <c r="M1003" s="18">
        <v>0</v>
      </c>
      <c r="N1003" s="19" t="s">
        <v>2101</v>
      </c>
    </row>
    <row r="1004" spans="1:14" ht="47.25" x14ac:dyDescent="0.25">
      <c r="A1004" s="31" t="s">
        <v>2000</v>
      </c>
      <c r="B1004" s="19" t="s">
        <v>2012</v>
      </c>
      <c r="C1004" s="34" t="s">
        <v>2013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8">
        <v>0</v>
      </c>
      <c r="K1004" s="18">
        <v>0</v>
      </c>
      <c r="L1004" s="18">
        <v>0</v>
      </c>
      <c r="M1004" s="18">
        <v>0</v>
      </c>
      <c r="N1004" s="19" t="s">
        <v>2101</v>
      </c>
    </row>
    <row r="1005" spans="1:14" ht="47.25" x14ac:dyDescent="0.25">
      <c r="A1005" s="31" t="s">
        <v>2000</v>
      </c>
      <c r="B1005" s="19" t="s">
        <v>2014</v>
      </c>
      <c r="C1005" s="34" t="s">
        <v>2015</v>
      </c>
      <c r="D1005" s="18">
        <v>0</v>
      </c>
      <c r="E1005" s="18">
        <v>534.16200000000003</v>
      </c>
      <c r="F1005" s="18">
        <v>0</v>
      </c>
      <c r="G1005" s="18">
        <v>0</v>
      </c>
      <c r="H1005" s="18">
        <v>0</v>
      </c>
      <c r="I1005" s="18">
        <v>0</v>
      </c>
      <c r="J1005" s="18">
        <v>1.5623888813517499</v>
      </c>
      <c r="K1005" s="18">
        <v>0</v>
      </c>
      <c r="L1005" s="18">
        <v>0</v>
      </c>
      <c r="M1005" s="18">
        <v>0</v>
      </c>
      <c r="N1005" s="19" t="s">
        <v>2101</v>
      </c>
    </row>
    <row r="1006" spans="1:14" ht="47.25" x14ac:dyDescent="0.25">
      <c r="A1006" s="31" t="s">
        <v>2000</v>
      </c>
      <c r="B1006" s="19" t="s">
        <v>2016</v>
      </c>
      <c r="C1006" s="34" t="s">
        <v>2017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8">
        <v>0</v>
      </c>
      <c r="K1006" s="18">
        <v>0</v>
      </c>
      <c r="L1006" s="18">
        <v>0</v>
      </c>
      <c r="M1006" s="18">
        <v>0</v>
      </c>
      <c r="N1006" s="19" t="s">
        <v>2101</v>
      </c>
    </row>
    <row r="1007" spans="1:14" ht="47.25" x14ac:dyDescent="0.25">
      <c r="A1007" s="31" t="s">
        <v>2000</v>
      </c>
      <c r="B1007" s="19" t="s">
        <v>2018</v>
      </c>
      <c r="C1007" s="34" t="s">
        <v>2019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8">
        <v>0</v>
      </c>
      <c r="K1007" s="18">
        <v>0</v>
      </c>
      <c r="L1007" s="18">
        <v>0</v>
      </c>
      <c r="M1007" s="18">
        <v>0</v>
      </c>
      <c r="N1007" s="19" t="s">
        <v>2101</v>
      </c>
    </row>
    <row r="1008" spans="1:14" ht="47.25" x14ac:dyDescent="0.25">
      <c r="A1008" s="31" t="s">
        <v>2000</v>
      </c>
      <c r="B1008" s="19" t="s">
        <v>2020</v>
      </c>
      <c r="C1008" s="34" t="s">
        <v>2021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8">
        <v>0</v>
      </c>
      <c r="K1008" s="18">
        <v>0</v>
      </c>
      <c r="L1008" s="18">
        <v>0</v>
      </c>
      <c r="M1008" s="18">
        <v>0</v>
      </c>
      <c r="N1008" s="19" t="s">
        <v>2101</v>
      </c>
    </row>
    <row r="1009" spans="1:14" ht="63" x14ac:dyDescent="0.25">
      <c r="A1009" s="31" t="s">
        <v>2000</v>
      </c>
      <c r="B1009" s="19" t="s">
        <v>2022</v>
      </c>
      <c r="C1009" s="34" t="s">
        <v>2023</v>
      </c>
      <c r="D1009" s="18">
        <v>22.847999999999999</v>
      </c>
      <c r="E1009" s="18">
        <v>0</v>
      </c>
      <c r="F1009" s="18">
        <v>0</v>
      </c>
      <c r="G1009" s="18">
        <v>0</v>
      </c>
      <c r="H1009" s="18">
        <v>0</v>
      </c>
      <c r="I1009" s="18">
        <v>6.6828904267100003E-2</v>
      </c>
      <c r="J1009" s="18">
        <v>0</v>
      </c>
      <c r="K1009" s="18">
        <v>0</v>
      </c>
      <c r="L1009" s="18">
        <v>0</v>
      </c>
      <c r="M1009" s="18">
        <v>0</v>
      </c>
      <c r="N1009" s="19" t="s">
        <v>2101</v>
      </c>
    </row>
    <row r="1010" spans="1:14" ht="63" x14ac:dyDescent="0.25">
      <c r="A1010" s="31" t="s">
        <v>2000</v>
      </c>
      <c r="B1010" s="19" t="s">
        <v>2024</v>
      </c>
      <c r="C1010" s="34" t="s">
        <v>2025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8">
        <v>0</v>
      </c>
      <c r="K1010" s="18">
        <v>0</v>
      </c>
      <c r="L1010" s="18">
        <v>0</v>
      </c>
      <c r="M1010" s="18">
        <v>0</v>
      </c>
      <c r="N1010" s="19" t="s">
        <v>2101</v>
      </c>
    </row>
    <row r="1011" spans="1:14" ht="31.5" x14ac:dyDescent="0.25">
      <c r="A1011" s="31" t="s">
        <v>2026</v>
      </c>
      <c r="B1011" s="19" t="s">
        <v>2027</v>
      </c>
      <c r="C1011" s="34" t="s">
        <v>58</v>
      </c>
      <c r="D1011" s="18">
        <f t="shared" ref="D1011:M1011" si="40">IFERROR(SUM(D1012:D1012),"нд")</f>
        <v>0</v>
      </c>
      <c r="E1011" s="18">
        <f t="shared" si="40"/>
        <v>0</v>
      </c>
      <c r="F1011" s="18">
        <f t="shared" si="40"/>
        <v>0</v>
      </c>
      <c r="G1011" s="18">
        <f t="shared" si="40"/>
        <v>0</v>
      </c>
      <c r="H1011" s="18">
        <f t="shared" si="40"/>
        <v>0</v>
      </c>
      <c r="I1011" s="18">
        <f t="shared" si="40"/>
        <v>0</v>
      </c>
      <c r="J1011" s="18">
        <f t="shared" si="40"/>
        <v>0</v>
      </c>
      <c r="K1011" s="18">
        <f t="shared" si="40"/>
        <v>0</v>
      </c>
      <c r="L1011" s="18">
        <f t="shared" si="40"/>
        <v>0</v>
      </c>
      <c r="M1011" s="18">
        <f t="shared" si="40"/>
        <v>0</v>
      </c>
      <c r="N1011" s="19" t="s">
        <v>2100</v>
      </c>
    </row>
    <row r="1012" spans="1:14" ht="47.25" x14ac:dyDescent="0.25">
      <c r="A1012" s="31" t="s">
        <v>2026</v>
      </c>
      <c r="B1012" s="19" t="s">
        <v>2028</v>
      </c>
      <c r="C1012" s="34" t="s">
        <v>2029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8">
        <v>0</v>
      </c>
      <c r="K1012" s="18">
        <v>0</v>
      </c>
      <c r="L1012" s="18">
        <v>0</v>
      </c>
      <c r="M1012" s="18">
        <v>0</v>
      </c>
      <c r="N1012" s="19" t="s">
        <v>2101</v>
      </c>
    </row>
    <row r="1013" spans="1:14" ht="31.5" x14ac:dyDescent="0.25">
      <c r="A1013" s="31" t="s">
        <v>2030</v>
      </c>
      <c r="B1013" s="19" t="s">
        <v>2031</v>
      </c>
      <c r="C1013" s="34" t="s">
        <v>58</v>
      </c>
      <c r="D1013" s="18">
        <f t="shared" ref="D1013:M1013" si="41">IFERROR(0,"нд")</f>
        <v>0</v>
      </c>
      <c r="E1013" s="18">
        <f t="shared" si="41"/>
        <v>0</v>
      </c>
      <c r="F1013" s="18">
        <f t="shared" si="41"/>
        <v>0</v>
      </c>
      <c r="G1013" s="18">
        <f t="shared" si="41"/>
        <v>0</v>
      </c>
      <c r="H1013" s="18">
        <f t="shared" si="41"/>
        <v>0</v>
      </c>
      <c r="I1013" s="18">
        <f t="shared" si="41"/>
        <v>0</v>
      </c>
      <c r="J1013" s="18">
        <f t="shared" si="41"/>
        <v>0</v>
      </c>
      <c r="K1013" s="18">
        <f t="shared" si="41"/>
        <v>0</v>
      </c>
      <c r="L1013" s="18">
        <f t="shared" si="41"/>
        <v>0</v>
      </c>
      <c r="M1013" s="18">
        <f t="shared" si="41"/>
        <v>0</v>
      </c>
      <c r="N1013" s="19" t="s">
        <v>2100</v>
      </c>
    </row>
    <row r="1014" spans="1:14" x14ac:dyDescent="0.25">
      <c r="A1014" s="31" t="s">
        <v>2032</v>
      </c>
      <c r="B1014" s="19" t="s">
        <v>2033</v>
      </c>
      <c r="C1014" s="34" t="s">
        <v>58</v>
      </c>
      <c r="D1014" s="18">
        <f t="shared" ref="D1014:M1014" si="42">IFERROR(SUM(D1015:D1047),"нд")</f>
        <v>0</v>
      </c>
      <c r="E1014" s="18">
        <f t="shared" si="42"/>
        <v>0</v>
      </c>
      <c r="F1014" s="18">
        <f t="shared" si="42"/>
        <v>0</v>
      </c>
      <c r="G1014" s="18">
        <f t="shared" si="42"/>
        <v>0</v>
      </c>
      <c r="H1014" s="18">
        <f t="shared" si="42"/>
        <v>0</v>
      </c>
      <c r="I1014" s="18">
        <f t="shared" si="42"/>
        <v>0</v>
      </c>
      <c r="J1014" s="18">
        <f t="shared" si="42"/>
        <v>0</v>
      </c>
      <c r="K1014" s="18">
        <f t="shared" si="42"/>
        <v>0</v>
      </c>
      <c r="L1014" s="18">
        <f t="shared" si="42"/>
        <v>0</v>
      </c>
      <c r="M1014" s="18">
        <f t="shared" si="42"/>
        <v>0</v>
      </c>
      <c r="N1014" s="19" t="s">
        <v>2100</v>
      </c>
    </row>
    <row r="1015" spans="1:14" ht="63" x14ac:dyDescent="0.25">
      <c r="A1015" s="31" t="s">
        <v>2032</v>
      </c>
      <c r="B1015" s="19" t="s">
        <v>2034</v>
      </c>
      <c r="C1015" s="34" t="s">
        <v>2035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8">
        <v>0</v>
      </c>
      <c r="K1015" s="18">
        <v>0</v>
      </c>
      <c r="L1015" s="18">
        <v>0</v>
      </c>
      <c r="M1015" s="18">
        <v>0</v>
      </c>
      <c r="N1015" s="19" t="s">
        <v>2101</v>
      </c>
    </row>
    <row r="1016" spans="1:14" ht="94.5" x14ac:dyDescent="0.25">
      <c r="A1016" s="31" t="s">
        <v>2032</v>
      </c>
      <c r="B1016" s="19" t="s">
        <v>2036</v>
      </c>
      <c r="C1016" s="34" t="s">
        <v>2037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8">
        <v>0</v>
      </c>
      <c r="K1016" s="18">
        <v>0</v>
      </c>
      <c r="L1016" s="18">
        <v>0</v>
      </c>
      <c r="M1016" s="18">
        <v>0</v>
      </c>
      <c r="N1016" s="19" t="s">
        <v>2101</v>
      </c>
    </row>
    <row r="1017" spans="1:14" ht="47.25" x14ac:dyDescent="0.25">
      <c r="A1017" s="31" t="s">
        <v>2032</v>
      </c>
      <c r="B1017" s="19" t="s">
        <v>2038</v>
      </c>
      <c r="C1017" s="34" t="s">
        <v>2039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8">
        <v>0</v>
      </c>
      <c r="K1017" s="18">
        <v>0</v>
      </c>
      <c r="L1017" s="18">
        <v>0</v>
      </c>
      <c r="M1017" s="18">
        <v>0</v>
      </c>
      <c r="N1017" s="19" t="s">
        <v>2101</v>
      </c>
    </row>
    <row r="1018" spans="1:14" x14ac:dyDescent="0.25">
      <c r="A1018" s="31" t="s">
        <v>2032</v>
      </c>
      <c r="B1018" s="19" t="s">
        <v>2040</v>
      </c>
      <c r="C1018" s="34" t="s">
        <v>2041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  <c r="N1018" s="19" t="s">
        <v>2101</v>
      </c>
    </row>
    <row r="1019" spans="1:14" x14ac:dyDescent="0.25">
      <c r="A1019" s="31" t="s">
        <v>2032</v>
      </c>
      <c r="B1019" s="19" t="s">
        <v>2042</v>
      </c>
      <c r="C1019" s="34" t="s">
        <v>2043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8">
        <v>0</v>
      </c>
      <c r="K1019" s="18">
        <v>0</v>
      </c>
      <c r="L1019" s="18">
        <v>0</v>
      </c>
      <c r="M1019" s="18">
        <v>0</v>
      </c>
      <c r="N1019" s="19" t="s">
        <v>2101</v>
      </c>
    </row>
    <row r="1020" spans="1:14" x14ac:dyDescent="0.25">
      <c r="A1020" s="31" t="s">
        <v>2032</v>
      </c>
      <c r="B1020" s="19" t="s">
        <v>2044</v>
      </c>
      <c r="C1020" s="34" t="s">
        <v>2045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8">
        <v>0</v>
      </c>
      <c r="K1020" s="18">
        <v>0</v>
      </c>
      <c r="L1020" s="18">
        <v>0</v>
      </c>
      <c r="M1020" s="18">
        <v>0</v>
      </c>
      <c r="N1020" s="19" t="s">
        <v>2101</v>
      </c>
    </row>
    <row r="1021" spans="1:14" ht="63" x14ac:dyDescent="0.25">
      <c r="A1021" s="31" t="s">
        <v>2032</v>
      </c>
      <c r="B1021" s="19" t="s">
        <v>2046</v>
      </c>
      <c r="C1021" s="34" t="s">
        <v>2047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8">
        <v>0</v>
      </c>
      <c r="K1021" s="18">
        <v>0</v>
      </c>
      <c r="L1021" s="18">
        <v>0</v>
      </c>
      <c r="M1021" s="18">
        <v>0</v>
      </c>
      <c r="N1021" s="19" t="s">
        <v>2101</v>
      </c>
    </row>
    <row r="1022" spans="1:14" ht="63" x14ac:dyDescent="0.25">
      <c r="A1022" s="31" t="s">
        <v>2032</v>
      </c>
      <c r="B1022" s="19" t="s">
        <v>2048</v>
      </c>
      <c r="C1022" s="34" t="s">
        <v>2049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8">
        <v>0</v>
      </c>
      <c r="K1022" s="18">
        <v>0</v>
      </c>
      <c r="L1022" s="18">
        <v>0</v>
      </c>
      <c r="M1022" s="18">
        <v>0</v>
      </c>
      <c r="N1022" s="19" t="s">
        <v>2101</v>
      </c>
    </row>
    <row r="1023" spans="1:14" x14ac:dyDescent="0.25">
      <c r="A1023" s="31" t="s">
        <v>2032</v>
      </c>
      <c r="B1023" s="19" t="s">
        <v>2050</v>
      </c>
      <c r="C1023" s="34" t="s">
        <v>2051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8">
        <v>0</v>
      </c>
      <c r="K1023" s="18">
        <v>0</v>
      </c>
      <c r="L1023" s="18">
        <v>0</v>
      </c>
      <c r="M1023" s="18">
        <v>0</v>
      </c>
      <c r="N1023" s="19" t="s">
        <v>2101</v>
      </c>
    </row>
    <row r="1024" spans="1:14" ht="31.5" x14ac:dyDescent="0.25">
      <c r="A1024" s="31" t="s">
        <v>2032</v>
      </c>
      <c r="B1024" s="19" t="s">
        <v>2052</v>
      </c>
      <c r="C1024" s="34" t="s">
        <v>2053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8">
        <v>0</v>
      </c>
      <c r="K1024" s="18">
        <v>0</v>
      </c>
      <c r="L1024" s="18">
        <v>0</v>
      </c>
      <c r="M1024" s="18">
        <v>0</v>
      </c>
      <c r="N1024" s="19" t="s">
        <v>2101</v>
      </c>
    </row>
    <row r="1025" spans="1:14" ht="31.5" x14ac:dyDescent="0.25">
      <c r="A1025" s="31" t="s">
        <v>2032</v>
      </c>
      <c r="B1025" s="19" t="s">
        <v>2054</v>
      </c>
      <c r="C1025" s="34" t="s">
        <v>2055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0</v>
      </c>
      <c r="L1025" s="18">
        <v>0</v>
      </c>
      <c r="M1025" s="18">
        <v>0</v>
      </c>
      <c r="N1025" s="19" t="s">
        <v>2101</v>
      </c>
    </row>
    <row r="1026" spans="1:14" ht="47.25" x14ac:dyDescent="0.25">
      <c r="A1026" s="31" t="s">
        <v>2032</v>
      </c>
      <c r="B1026" s="19" t="s">
        <v>2056</v>
      </c>
      <c r="C1026" s="34" t="s">
        <v>2057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  <c r="N1026" s="19" t="s">
        <v>2101</v>
      </c>
    </row>
    <row r="1027" spans="1:14" ht="31.5" x14ac:dyDescent="0.25">
      <c r="A1027" s="31" t="s">
        <v>2032</v>
      </c>
      <c r="B1027" s="19" t="s">
        <v>2058</v>
      </c>
      <c r="C1027" s="34" t="s">
        <v>2059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0</v>
      </c>
      <c r="L1027" s="18">
        <v>0</v>
      </c>
      <c r="M1027" s="18">
        <v>0</v>
      </c>
      <c r="N1027" s="19" t="s">
        <v>2101</v>
      </c>
    </row>
    <row r="1028" spans="1:14" ht="47.25" x14ac:dyDescent="0.25">
      <c r="A1028" s="31" t="s">
        <v>2032</v>
      </c>
      <c r="B1028" s="19" t="s">
        <v>2060</v>
      </c>
      <c r="C1028" s="34" t="s">
        <v>2061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8">
        <v>0</v>
      </c>
      <c r="K1028" s="18">
        <v>0</v>
      </c>
      <c r="L1028" s="18">
        <v>0</v>
      </c>
      <c r="M1028" s="18">
        <v>0</v>
      </c>
      <c r="N1028" s="19" t="s">
        <v>2101</v>
      </c>
    </row>
    <row r="1029" spans="1:14" ht="78.75" x14ac:dyDescent="0.25">
      <c r="A1029" s="31" t="s">
        <v>2032</v>
      </c>
      <c r="B1029" s="19" t="s">
        <v>2062</v>
      </c>
      <c r="C1029" s="34" t="s">
        <v>2063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8">
        <v>0</v>
      </c>
      <c r="K1029" s="18">
        <v>0</v>
      </c>
      <c r="L1029" s="18">
        <v>0</v>
      </c>
      <c r="M1029" s="18">
        <v>0</v>
      </c>
      <c r="N1029" s="19" t="s">
        <v>2101</v>
      </c>
    </row>
    <row r="1030" spans="1:14" ht="94.5" x14ac:dyDescent="0.25">
      <c r="A1030" s="31" t="s">
        <v>2032</v>
      </c>
      <c r="B1030" s="19" t="s">
        <v>2064</v>
      </c>
      <c r="C1030" s="34" t="s">
        <v>2065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  <c r="N1030" s="19" t="s">
        <v>2101</v>
      </c>
    </row>
    <row r="1031" spans="1:14" ht="63" x14ac:dyDescent="0.25">
      <c r="A1031" s="31" t="s">
        <v>2032</v>
      </c>
      <c r="B1031" s="19" t="s">
        <v>2066</v>
      </c>
      <c r="C1031" s="34" t="s">
        <v>2067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8">
        <v>0</v>
      </c>
      <c r="K1031" s="18">
        <v>0</v>
      </c>
      <c r="L1031" s="18">
        <v>0</v>
      </c>
      <c r="M1031" s="18">
        <v>0</v>
      </c>
      <c r="N1031" s="19" t="s">
        <v>2101</v>
      </c>
    </row>
    <row r="1032" spans="1:14" ht="78.75" x14ac:dyDescent="0.25">
      <c r="A1032" s="31" t="s">
        <v>2032</v>
      </c>
      <c r="B1032" s="19" t="s">
        <v>2068</v>
      </c>
      <c r="C1032" s="34" t="s">
        <v>2069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0</v>
      </c>
      <c r="N1032" s="19" t="s">
        <v>2101</v>
      </c>
    </row>
    <row r="1033" spans="1:14" ht="78.75" x14ac:dyDescent="0.25">
      <c r="A1033" s="31" t="s">
        <v>2032</v>
      </c>
      <c r="B1033" s="19" t="s">
        <v>2070</v>
      </c>
      <c r="C1033" s="34" t="s">
        <v>2071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8">
        <v>0</v>
      </c>
      <c r="K1033" s="18">
        <v>0</v>
      </c>
      <c r="L1033" s="18">
        <v>0</v>
      </c>
      <c r="M1033" s="18">
        <v>0</v>
      </c>
      <c r="N1033" s="19" t="s">
        <v>2101</v>
      </c>
    </row>
    <row r="1034" spans="1:14" ht="63" x14ac:dyDescent="0.25">
      <c r="A1034" s="31" t="s">
        <v>2032</v>
      </c>
      <c r="B1034" s="19" t="s">
        <v>2072</v>
      </c>
      <c r="C1034" s="34" t="s">
        <v>2073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8">
        <v>0</v>
      </c>
      <c r="K1034" s="18">
        <v>0</v>
      </c>
      <c r="L1034" s="18">
        <v>0</v>
      </c>
      <c r="M1034" s="18">
        <v>0</v>
      </c>
      <c r="N1034" s="19" t="s">
        <v>2101</v>
      </c>
    </row>
    <row r="1035" spans="1:14" ht="47.25" x14ac:dyDescent="0.25">
      <c r="A1035" s="31" t="s">
        <v>2032</v>
      </c>
      <c r="B1035" s="19" t="s">
        <v>2074</v>
      </c>
      <c r="C1035" s="34" t="s">
        <v>2075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8">
        <v>0</v>
      </c>
      <c r="K1035" s="18">
        <v>0</v>
      </c>
      <c r="L1035" s="18">
        <v>0</v>
      </c>
      <c r="M1035" s="18">
        <v>0</v>
      </c>
      <c r="N1035" s="19" t="s">
        <v>2101</v>
      </c>
    </row>
    <row r="1036" spans="1:14" ht="47.25" x14ac:dyDescent="0.25">
      <c r="A1036" s="31" t="s">
        <v>2032</v>
      </c>
      <c r="B1036" s="19" t="s">
        <v>2076</v>
      </c>
      <c r="C1036" s="34" t="s">
        <v>2077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0</v>
      </c>
      <c r="N1036" s="19" t="s">
        <v>2101</v>
      </c>
    </row>
    <row r="1037" spans="1:14" ht="47.25" x14ac:dyDescent="0.25">
      <c r="A1037" s="31" t="s">
        <v>2032</v>
      </c>
      <c r="B1037" s="19" t="s">
        <v>2078</v>
      </c>
      <c r="C1037" s="34" t="s">
        <v>2079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  <c r="N1037" s="19" t="s">
        <v>2101</v>
      </c>
    </row>
    <row r="1038" spans="1:14" ht="63" x14ac:dyDescent="0.25">
      <c r="A1038" s="31" t="s">
        <v>2032</v>
      </c>
      <c r="B1038" s="19" t="s">
        <v>2080</v>
      </c>
      <c r="C1038" s="34" t="s">
        <v>2081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8">
        <v>0</v>
      </c>
      <c r="K1038" s="18">
        <v>0</v>
      </c>
      <c r="L1038" s="18">
        <v>0</v>
      </c>
      <c r="M1038" s="18">
        <v>0</v>
      </c>
      <c r="N1038" s="19" t="s">
        <v>2101</v>
      </c>
    </row>
    <row r="1039" spans="1:14" ht="94.5" x14ac:dyDescent="0.25">
      <c r="A1039" s="31" t="s">
        <v>2032</v>
      </c>
      <c r="B1039" s="19" t="s">
        <v>2082</v>
      </c>
      <c r="C1039" s="34" t="s">
        <v>2083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0</v>
      </c>
      <c r="L1039" s="18">
        <v>0</v>
      </c>
      <c r="M1039" s="18">
        <v>0</v>
      </c>
      <c r="N1039" s="19" t="s">
        <v>2101</v>
      </c>
    </row>
    <row r="1040" spans="1:14" ht="78.75" x14ac:dyDescent="0.25">
      <c r="A1040" s="31" t="s">
        <v>2032</v>
      </c>
      <c r="B1040" s="19" t="s">
        <v>2084</v>
      </c>
      <c r="C1040" s="34" t="s">
        <v>2085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  <c r="N1040" s="19" t="s">
        <v>2101</v>
      </c>
    </row>
    <row r="1041" spans="1:14" ht="47.25" x14ac:dyDescent="0.25">
      <c r="A1041" s="31" t="s">
        <v>2032</v>
      </c>
      <c r="B1041" s="19" t="s">
        <v>2086</v>
      </c>
      <c r="C1041" s="34" t="s">
        <v>2087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8">
        <v>0</v>
      </c>
      <c r="K1041" s="18">
        <v>0</v>
      </c>
      <c r="L1041" s="18">
        <v>0</v>
      </c>
      <c r="M1041" s="18">
        <v>0</v>
      </c>
      <c r="N1041" s="19" t="s">
        <v>2101</v>
      </c>
    </row>
    <row r="1042" spans="1:14" ht="94.5" x14ac:dyDescent="0.25">
      <c r="A1042" s="31" t="s">
        <v>2032</v>
      </c>
      <c r="B1042" s="19" t="s">
        <v>2088</v>
      </c>
      <c r="C1042" s="34" t="s">
        <v>2089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0</v>
      </c>
      <c r="K1042" s="18">
        <v>0</v>
      </c>
      <c r="L1042" s="18">
        <v>0</v>
      </c>
      <c r="M1042" s="18">
        <v>0</v>
      </c>
      <c r="N1042" s="19" t="s">
        <v>2101</v>
      </c>
    </row>
    <row r="1043" spans="1:14" ht="94.5" x14ac:dyDescent="0.25">
      <c r="A1043" s="31" t="s">
        <v>2032</v>
      </c>
      <c r="B1043" s="19" t="s">
        <v>2090</v>
      </c>
      <c r="C1043" s="34" t="s">
        <v>2091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0</v>
      </c>
      <c r="L1043" s="18">
        <v>0</v>
      </c>
      <c r="M1043" s="18">
        <v>0</v>
      </c>
      <c r="N1043" s="19" t="s">
        <v>2101</v>
      </c>
    </row>
    <row r="1044" spans="1:14" ht="94.5" x14ac:dyDescent="0.25">
      <c r="A1044" s="31" t="s">
        <v>2032</v>
      </c>
      <c r="B1044" s="19" t="s">
        <v>2092</v>
      </c>
      <c r="C1044" s="34" t="s">
        <v>2093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  <c r="N1044" s="19" t="s">
        <v>2101</v>
      </c>
    </row>
    <row r="1045" spans="1:14" ht="94.5" x14ac:dyDescent="0.25">
      <c r="A1045" s="31" t="s">
        <v>2032</v>
      </c>
      <c r="B1045" s="19" t="s">
        <v>2094</v>
      </c>
      <c r="C1045" s="34" t="s">
        <v>2095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0</v>
      </c>
      <c r="L1045" s="18">
        <v>0</v>
      </c>
      <c r="M1045" s="18">
        <v>0</v>
      </c>
      <c r="N1045" s="19" t="s">
        <v>2101</v>
      </c>
    </row>
    <row r="1046" spans="1:14" ht="78.75" x14ac:dyDescent="0.25">
      <c r="A1046" s="31" t="s">
        <v>2032</v>
      </c>
      <c r="B1046" s="19" t="s">
        <v>2096</v>
      </c>
      <c r="C1046" s="34" t="s">
        <v>2097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  <c r="N1046" s="19" t="s">
        <v>2101</v>
      </c>
    </row>
    <row r="1047" spans="1:14" ht="78.75" x14ac:dyDescent="0.25">
      <c r="A1047" s="31" t="s">
        <v>2032</v>
      </c>
      <c r="B1047" s="19" t="s">
        <v>2098</v>
      </c>
      <c r="C1047" s="34" t="s">
        <v>2099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8">
        <v>0</v>
      </c>
      <c r="K1047" s="18">
        <v>0</v>
      </c>
      <c r="L1047" s="18">
        <v>0</v>
      </c>
      <c r="M1047" s="18">
        <v>0</v>
      </c>
      <c r="N1047" s="19" t="s">
        <v>2101</v>
      </c>
    </row>
    <row r="1048" spans="1:14" x14ac:dyDescent="0.2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</row>
    <row r="1049" spans="1:14" x14ac:dyDescent="0.2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</row>
    <row r="1050" spans="1:14" x14ac:dyDescent="0.2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</row>
    <row r="1051" spans="1:14" x14ac:dyDescent="0.2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</row>
    <row r="1052" spans="1:14" x14ac:dyDescent="0.2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</row>
    <row r="1053" spans="1:14" x14ac:dyDescent="0.2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</row>
    <row r="1054" spans="1:14" x14ac:dyDescent="0.2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</row>
    <row r="1055" spans="1:14" x14ac:dyDescent="0.2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</row>
    <row r="1056" spans="1:14" x14ac:dyDescent="0.2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</row>
    <row r="1057" spans="1:14" x14ac:dyDescent="0.2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</row>
    <row r="1058" spans="1:14" x14ac:dyDescent="0.2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</row>
    <row r="1059" spans="1:14" x14ac:dyDescent="0.2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</row>
    <row r="1060" spans="1:14" x14ac:dyDescent="0.2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</row>
    <row r="1061" spans="1:14" x14ac:dyDescent="0.2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</row>
    <row r="1062" spans="1:14" x14ac:dyDescent="0.2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</row>
    <row r="1063" spans="1:14" x14ac:dyDescent="0.2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</row>
    <row r="1064" spans="1:14" x14ac:dyDescent="0.2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</row>
    <row r="1065" spans="1:14" x14ac:dyDescent="0.2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</row>
    <row r="1066" spans="1:14" x14ac:dyDescent="0.2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</row>
    <row r="1067" spans="1:14" x14ac:dyDescent="0.2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</row>
    <row r="1068" spans="1:14" x14ac:dyDescent="0.2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</row>
    <row r="1069" spans="1:14" x14ac:dyDescent="0.2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</row>
    <row r="1070" spans="1:14" x14ac:dyDescent="0.2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</row>
    <row r="1071" spans="1:14" x14ac:dyDescent="0.25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</row>
    <row r="1072" spans="1:14" x14ac:dyDescent="0.25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</row>
    <row r="1073" spans="1:14" x14ac:dyDescent="0.25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</row>
    <row r="1074" spans="1:14" x14ac:dyDescent="0.25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</row>
    <row r="1075" spans="1:14" x14ac:dyDescent="0.25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</row>
    <row r="1076" spans="1:14" x14ac:dyDescent="0.25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</row>
    <row r="1077" spans="1:14" x14ac:dyDescent="0.25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</row>
    <row r="1078" spans="1:14" x14ac:dyDescent="0.25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</row>
    <row r="1079" spans="1:14" x14ac:dyDescent="0.25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</row>
    <row r="1080" spans="1:14" x14ac:dyDescent="0.25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</row>
    <row r="1081" spans="1:14" x14ac:dyDescent="0.25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</row>
    <row r="1082" spans="1:14" x14ac:dyDescent="0.25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</row>
    <row r="1083" spans="1:14" x14ac:dyDescent="0.25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</row>
    <row r="1084" spans="1:14" x14ac:dyDescent="0.25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</row>
    <row r="1085" spans="1:14" x14ac:dyDescent="0.25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</row>
    <row r="1086" spans="1:14" x14ac:dyDescent="0.25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</row>
    <row r="1087" spans="1:14" x14ac:dyDescent="0.25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</row>
    <row r="1088" spans="1:14" x14ac:dyDescent="0.25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</row>
    <row r="1089" spans="1:14" x14ac:dyDescent="0.25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</row>
    <row r="1090" spans="1:14" x14ac:dyDescent="0.25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</row>
    <row r="1091" spans="1:14" x14ac:dyDescent="0.25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</row>
    <row r="1092" spans="1:14" x14ac:dyDescent="0.25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</row>
    <row r="1093" spans="1:14" x14ac:dyDescent="0.25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</row>
    <row r="1094" spans="1:14" x14ac:dyDescent="0.25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</row>
    <row r="1095" spans="1:14" x14ac:dyDescent="0.25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</row>
    <row r="1096" spans="1:14" x14ac:dyDescent="0.25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</row>
    <row r="1097" spans="1:14" x14ac:dyDescent="0.25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</row>
    <row r="1098" spans="1:14" x14ac:dyDescent="0.25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</row>
    <row r="1099" spans="1:14" x14ac:dyDescent="0.25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</row>
    <row r="1100" spans="1:14" x14ac:dyDescent="0.25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</row>
    <row r="1101" spans="1:14" x14ac:dyDescent="0.25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</row>
    <row r="1102" spans="1:14" x14ac:dyDescent="0.25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</row>
    <row r="1103" spans="1:14" x14ac:dyDescent="0.25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</row>
    <row r="1104" spans="1:14" x14ac:dyDescent="0.25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</row>
    <row r="1105" spans="1:14" x14ac:dyDescent="0.25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</row>
    <row r="1106" spans="1:14" x14ac:dyDescent="0.25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</row>
    <row r="1107" spans="1:14" x14ac:dyDescent="0.25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</row>
    <row r="1108" spans="1:14" x14ac:dyDescent="0.25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</row>
    <row r="1109" spans="1:14" x14ac:dyDescent="0.25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</row>
    <row r="1110" spans="1:14" x14ac:dyDescent="0.25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</row>
    <row r="1111" spans="1:14" x14ac:dyDescent="0.25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</row>
    <row r="1112" spans="1:14" x14ac:dyDescent="0.25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</row>
    <row r="1113" spans="1:14" x14ac:dyDescent="0.25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</row>
    <row r="1114" spans="1:14" x14ac:dyDescent="0.25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</row>
    <row r="1115" spans="1:14" x14ac:dyDescent="0.25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</row>
    <row r="1116" spans="1:14" x14ac:dyDescent="0.25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</row>
    <row r="1117" spans="1:14" x14ac:dyDescent="0.25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</row>
    <row r="1118" spans="1:14" x14ac:dyDescent="0.25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</row>
    <row r="1119" spans="1:14" x14ac:dyDescent="0.25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</row>
    <row r="1120" spans="1:14" x14ac:dyDescent="0.25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</row>
    <row r="1121" spans="1:14" x14ac:dyDescent="0.25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</row>
    <row r="1122" spans="1:14" x14ac:dyDescent="0.25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</row>
    <row r="1123" spans="1:14" x14ac:dyDescent="0.25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</row>
    <row r="1124" spans="1:14" x14ac:dyDescent="0.25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</row>
    <row r="1125" spans="1:14" x14ac:dyDescent="0.25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</row>
    <row r="1126" spans="1:14" x14ac:dyDescent="0.25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</row>
    <row r="1127" spans="1:14" x14ac:dyDescent="0.25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</row>
    <row r="1128" spans="1:14" x14ac:dyDescent="0.25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</row>
    <row r="1129" spans="1:14" x14ac:dyDescent="0.25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</row>
    <row r="1130" spans="1:14" x14ac:dyDescent="0.25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</row>
    <row r="1131" spans="1:14" x14ac:dyDescent="0.25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</row>
    <row r="1132" spans="1:14" x14ac:dyDescent="0.25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</row>
    <row r="1133" spans="1:14" x14ac:dyDescent="0.25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</row>
    <row r="1134" spans="1:14" x14ac:dyDescent="0.25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</row>
    <row r="1135" spans="1:14" x14ac:dyDescent="0.25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</row>
    <row r="1136" spans="1:14" x14ac:dyDescent="0.25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</row>
    <row r="1137" spans="1:14" x14ac:dyDescent="0.25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</row>
    <row r="1138" spans="1:14" x14ac:dyDescent="0.25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</row>
    <row r="1139" spans="1:14" x14ac:dyDescent="0.25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</row>
    <row r="1140" spans="1:14" x14ac:dyDescent="0.25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</row>
    <row r="1141" spans="1:14" x14ac:dyDescent="0.25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</row>
    <row r="1142" spans="1:14" x14ac:dyDescent="0.25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</row>
    <row r="1143" spans="1:14" x14ac:dyDescent="0.25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</row>
    <row r="1144" spans="1:14" x14ac:dyDescent="0.25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</row>
    <row r="1145" spans="1:14" x14ac:dyDescent="0.25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</row>
    <row r="1146" spans="1:14" x14ac:dyDescent="0.25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</row>
    <row r="1147" spans="1:14" x14ac:dyDescent="0.25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</row>
    <row r="1148" spans="1:14" x14ac:dyDescent="0.25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</row>
    <row r="1149" spans="1:14" x14ac:dyDescent="0.25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</row>
    <row r="1150" spans="1:14" x14ac:dyDescent="0.25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</row>
    <row r="1151" spans="1:14" x14ac:dyDescent="0.25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</row>
    <row r="1152" spans="1:14" x14ac:dyDescent="0.25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</row>
    <row r="1153" spans="1:14" x14ac:dyDescent="0.25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</row>
    <row r="1154" spans="1:14" x14ac:dyDescent="0.25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</row>
    <row r="1155" spans="1:14" x14ac:dyDescent="0.25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</row>
    <row r="1156" spans="1:14" x14ac:dyDescent="0.25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</row>
    <row r="1157" spans="1:14" x14ac:dyDescent="0.25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</row>
    <row r="1158" spans="1:14" x14ac:dyDescent="0.25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</row>
    <row r="1159" spans="1:14" x14ac:dyDescent="0.25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</row>
    <row r="1160" spans="1:14" x14ac:dyDescent="0.25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</row>
    <row r="1161" spans="1:14" x14ac:dyDescent="0.25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</row>
    <row r="1162" spans="1:14" x14ac:dyDescent="0.25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</row>
    <row r="1163" spans="1:14" x14ac:dyDescent="0.25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</row>
    <row r="1164" spans="1:14" x14ac:dyDescent="0.25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</row>
    <row r="1165" spans="1:14" x14ac:dyDescent="0.25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</row>
    <row r="1166" spans="1:14" x14ac:dyDescent="0.25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</row>
    <row r="1167" spans="1:14" x14ac:dyDescent="0.25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</row>
    <row r="1168" spans="1:14" x14ac:dyDescent="0.25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</row>
    <row r="1169" spans="1:14" x14ac:dyDescent="0.25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</row>
    <row r="1170" spans="1:14" x14ac:dyDescent="0.25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</row>
    <row r="1171" spans="1:14" x14ac:dyDescent="0.25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</row>
    <row r="1172" spans="1:14" x14ac:dyDescent="0.25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</row>
    <row r="1173" spans="1:14" x14ac:dyDescent="0.25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</row>
    <row r="1174" spans="1:14" x14ac:dyDescent="0.25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</row>
    <row r="1175" spans="1:14" x14ac:dyDescent="0.25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</row>
    <row r="1176" spans="1:14" x14ac:dyDescent="0.25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</row>
    <row r="1177" spans="1:14" x14ac:dyDescent="0.25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</row>
    <row r="1178" spans="1:14" x14ac:dyDescent="0.25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</row>
    <row r="1179" spans="1:14" x14ac:dyDescent="0.25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</row>
    <row r="1180" spans="1:14" x14ac:dyDescent="0.25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</row>
    <row r="1181" spans="1:14" x14ac:dyDescent="0.25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</row>
    <row r="1182" spans="1:14" x14ac:dyDescent="0.25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</row>
    <row r="1183" spans="1:14" x14ac:dyDescent="0.25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</row>
    <row r="1184" spans="1:14" x14ac:dyDescent="0.25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</row>
    <row r="1185" spans="1:14" x14ac:dyDescent="0.25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</row>
    <row r="1186" spans="1:14" x14ac:dyDescent="0.25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</row>
    <row r="1187" spans="1:14" x14ac:dyDescent="0.25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</row>
    <row r="1188" spans="1:14" x14ac:dyDescent="0.25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</row>
    <row r="1189" spans="1:14" x14ac:dyDescent="0.25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</row>
    <row r="1190" spans="1:14" x14ac:dyDescent="0.25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</row>
    <row r="1191" spans="1:14" x14ac:dyDescent="0.25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</row>
    <row r="1192" spans="1:14" x14ac:dyDescent="0.25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</row>
    <row r="1193" spans="1:14" x14ac:dyDescent="0.25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</row>
    <row r="1194" spans="1:14" x14ac:dyDescent="0.25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</row>
    <row r="1195" spans="1:14" x14ac:dyDescent="0.25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</row>
    <row r="1196" spans="1:14" x14ac:dyDescent="0.25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</row>
    <row r="1197" spans="1:14" x14ac:dyDescent="0.25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</row>
    <row r="1198" spans="1:14" x14ac:dyDescent="0.25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</row>
    <row r="1199" spans="1:14" x14ac:dyDescent="0.25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</row>
    <row r="1200" spans="1:14" x14ac:dyDescent="0.25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</row>
    <row r="1201" spans="1:14" x14ac:dyDescent="0.25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</row>
    <row r="1202" spans="1:14" x14ac:dyDescent="0.25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</row>
    <row r="1203" spans="1:14" x14ac:dyDescent="0.25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</row>
    <row r="1204" spans="1:14" x14ac:dyDescent="0.25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</row>
    <row r="1205" spans="1:14" x14ac:dyDescent="0.25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</row>
    <row r="1206" spans="1:14" x14ac:dyDescent="0.25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</row>
    <row r="1207" spans="1:14" x14ac:dyDescent="0.25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</row>
    <row r="1208" spans="1:14" x14ac:dyDescent="0.25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</row>
    <row r="1209" spans="1:14" x14ac:dyDescent="0.25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</row>
    <row r="1210" spans="1:14" x14ac:dyDescent="0.25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</row>
    <row r="1211" spans="1:14" x14ac:dyDescent="0.25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</row>
    <row r="1212" spans="1:14" x14ac:dyDescent="0.25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</row>
    <row r="1213" spans="1:14" x14ac:dyDescent="0.25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</row>
    <row r="1214" spans="1:14" x14ac:dyDescent="0.25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</row>
    <row r="1215" spans="1:14" x14ac:dyDescent="0.25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</row>
    <row r="1216" spans="1:14" x14ac:dyDescent="0.25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</row>
    <row r="1217" spans="1:14" x14ac:dyDescent="0.25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</row>
    <row r="1218" spans="1:14" x14ac:dyDescent="0.25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</row>
    <row r="1219" spans="1:14" x14ac:dyDescent="0.25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</row>
    <row r="1220" spans="1:14" x14ac:dyDescent="0.25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</row>
    <row r="1221" spans="1:14" x14ac:dyDescent="0.25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</row>
    <row r="1222" spans="1:14" x14ac:dyDescent="0.25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</row>
    <row r="1223" spans="1:14" x14ac:dyDescent="0.25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</row>
    <row r="1224" spans="1:14" x14ac:dyDescent="0.25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</row>
    <row r="1225" spans="1:14" x14ac:dyDescent="0.25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</row>
    <row r="1226" spans="1:14" x14ac:dyDescent="0.25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</row>
    <row r="1227" spans="1:14" x14ac:dyDescent="0.25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</row>
    <row r="1228" spans="1:14" x14ac:dyDescent="0.25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</row>
    <row r="1229" spans="1:14" x14ac:dyDescent="0.25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</row>
    <row r="1230" spans="1:14" x14ac:dyDescent="0.25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</row>
    <row r="1231" spans="1:14" x14ac:dyDescent="0.25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</row>
    <row r="1232" spans="1:14" x14ac:dyDescent="0.25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</row>
    <row r="1233" spans="1:14" x14ac:dyDescent="0.25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</row>
    <row r="1234" spans="1:14" x14ac:dyDescent="0.25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</row>
    <row r="1235" spans="1:14" x14ac:dyDescent="0.25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</row>
    <row r="1236" spans="1:14" x14ac:dyDescent="0.25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</row>
    <row r="1237" spans="1:14" x14ac:dyDescent="0.25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</row>
    <row r="1238" spans="1:14" x14ac:dyDescent="0.25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</row>
    <row r="1239" spans="1:14" x14ac:dyDescent="0.25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</row>
    <row r="1240" spans="1:14" x14ac:dyDescent="0.25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</row>
    <row r="1241" spans="1:14" x14ac:dyDescent="0.25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</row>
    <row r="1242" spans="1:14" x14ac:dyDescent="0.25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</row>
    <row r="1243" spans="1:14" x14ac:dyDescent="0.25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</row>
    <row r="1244" spans="1:14" x14ac:dyDescent="0.25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</row>
    <row r="1245" spans="1:14" x14ac:dyDescent="0.25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</row>
    <row r="1246" spans="1:14" x14ac:dyDescent="0.25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</row>
    <row r="1247" spans="1:14" x14ac:dyDescent="0.25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</row>
    <row r="1248" spans="1:14" x14ac:dyDescent="0.25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</row>
    <row r="1249" spans="1:14" x14ac:dyDescent="0.25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</row>
    <row r="1250" spans="1:14" x14ac:dyDescent="0.25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</row>
    <row r="1251" spans="1:14" x14ac:dyDescent="0.25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</row>
    <row r="1252" spans="1:14" x14ac:dyDescent="0.25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</row>
    <row r="1253" spans="1:14" x14ac:dyDescent="0.25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</row>
    <row r="1254" spans="1:14" x14ac:dyDescent="0.25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</row>
    <row r="1255" spans="1:14" x14ac:dyDescent="0.25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</row>
    <row r="1256" spans="1:14" x14ac:dyDescent="0.25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</row>
    <row r="1257" spans="1:14" x14ac:dyDescent="0.25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</row>
    <row r="1258" spans="1:14" x14ac:dyDescent="0.25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</row>
    <row r="1259" spans="1:14" x14ac:dyDescent="0.25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</row>
    <row r="1260" spans="1:14" x14ac:dyDescent="0.25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</row>
    <row r="1261" spans="1:14" x14ac:dyDescent="0.25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</row>
    <row r="1262" spans="1:14" x14ac:dyDescent="0.25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</row>
    <row r="1263" spans="1:14" x14ac:dyDescent="0.25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</row>
    <row r="1264" spans="1:14" x14ac:dyDescent="0.25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</row>
    <row r="1265" spans="1:14" x14ac:dyDescent="0.25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</row>
    <row r="1266" spans="1:14" x14ac:dyDescent="0.25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</row>
    <row r="1267" spans="1:14" x14ac:dyDescent="0.25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</row>
    <row r="1268" spans="1:14" x14ac:dyDescent="0.25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</row>
    <row r="1269" spans="1:14" x14ac:dyDescent="0.25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</row>
    <row r="1270" spans="1:14" x14ac:dyDescent="0.25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</row>
    <row r="1271" spans="1:14" x14ac:dyDescent="0.25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</row>
    <row r="1272" spans="1:14" x14ac:dyDescent="0.25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</row>
    <row r="1273" spans="1:14" x14ac:dyDescent="0.25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</row>
    <row r="1274" spans="1:14" x14ac:dyDescent="0.25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</row>
    <row r="1275" spans="1:14" x14ac:dyDescent="0.25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</row>
    <row r="1276" spans="1:14" x14ac:dyDescent="0.25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</row>
    <row r="1277" spans="1:14" x14ac:dyDescent="0.25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</row>
    <row r="1278" spans="1:14" x14ac:dyDescent="0.25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</row>
    <row r="1279" spans="1:14" x14ac:dyDescent="0.25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</row>
    <row r="1280" spans="1:14" x14ac:dyDescent="0.25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</row>
    <row r="1281" spans="1:14" x14ac:dyDescent="0.25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</row>
    <row r="1282" spans="1:14" x14ac:dyDescent="0.25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</row>
    <row r="1283" spans="1:14" x14ac:dyDescent="0.25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</row>
    <row r="1284" spans="1:14" x14ac:dyDescent="0.25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</row>
    <row r="1285" spans="1:14" x14ac:dyDescent="0.25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</row>
    <row r="1286" spans="1:14" x14ac:dyDescent="0.25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</row>
    <row r="1287" spans="1:14" x14ac:dyDescent="0.25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</row>
    <row r="1288" spans="1:14" x14ac:dyDescent="0.25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</row>
    <row r="1289" spans="1:14" x14ac:dyDescent="0.25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</row>
    <row r="1290" spans="1:14" x14ac:dyDescent="0.25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</row>
    <row r="1291" spans="1:14" x14ac:dyDescent="0.25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</row>
    <row r="1292" spans="1:14" x14ac:dyDescent="0.25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</row>
    <row r="1293" spans="1:14" x14ac:dyDescent="0.25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</row>
    <row r="1294" spans="1:14" x14ac:dyDescent="0.25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</row>
    <row r="1295" spans="1:14" x14ac:dyDescent="0.25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</row>
    <row r="1296" spans="1:14" x14ac:dyDescent="0.25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</row>
    <row r="1297" spans="1:14" x14ac:dyDescent="0.25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</row>
    <row r="1298" spans="1:14" x14ac:dyDescent="0.25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</row>
    <row r="1299" spans="1:14" x14ac:dyDescent="0.25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</row>
    <row r="1300" spans="1:14" x14ac:dyDescent="0.25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</row>
    <row r="1301" spans="1:14" x14ac:dyDescent="0.25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</row>
    <row r="1302" spans="1:14" x14ac:dyDescent="0.25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</row>
    <row r="1303" spans="1:14" x14ac:dyDescent="0.25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</row>
    <row r="1304" spans="1:14" x14ac:dyDescent="0.25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</row>
    <row r="1305" spans="1:14" x14ac:dyDescent="0.25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</row>
    <row r="1306" spans="1:14" x14ac:dyDescent="0.25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</row>
    <row r="1307" spans="1:14" x14ac:dyDescent="0.25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</row>
    <row r="1308" spans="1:14" x14ac:dyDescent="0.25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</row>
    <row r="1309" spans="1:14" x14ac:dyDescent="0.25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</row>
    <row r="1310" spans="1:14" x14ac:dyDescent="0.25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</row>
    <row r="1311" spans="1:14" x14ac:dyDescent="0.25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</row>
    <row r="1312" spans="1:14" x14ac:dyDescent="0.25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</row>
    <row r="1313" spans="1:14" x14ac:dyDescent="0.25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</row>
    <row r="1314" spans="1:14" x14ac:dyDescent="0.25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</row>
    <row r="1315" spans="1:14" x14ac:dyDescent="0.25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</row>
    <row r="1316" spans="1:14" x14ac:dyDescent="0.25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</row>
    <row r="1317" spans="1:14" x14ac:dyDescent="0.25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</row>
    <row r="1318" spans="1:14" x14ac:dyDescent="0.25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</row>
    <row r="1319" spans="1:14" x14ac:dyDescent="0.25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</row>
    <row r="1320" spans="1:14" x14ac:dyDescent="0.25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</row>
    <row r="1321" spans="1:14" x14ac:dyDescent="0.25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</row>
    <row r="1322" spans="1:14" x14ac:dyDescent="0.25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</row>
    <row r="1323" spans="1:14" x14ac:dyDescent="0.25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</row>
    <row r="1324" spans="1:14" x14ac:dyDescent="0.25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</row>
    <row r="1325" spans="1:14" x14ac:dyDescent="0.25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</row>
    <row r="1326" spans="1:14" x14ac:dyDescent="0.25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</row>
    <row r="1327" spans="1:14" x14ac:dyDescent="0.25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</row>
    <row r="1328" spans="1:14" x14ac:dyDescent="0.25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</row>
    <row r="1329" spans="1:14" x14ac:dyDescent="0.25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</row>
    <row r="1330" spans="1:14" x14ac:dyDescent="0.25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</row>
    <row r="1331" spans="1:14" x14ac:dyDescent="0.25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</row>
    <row r="1332" spans="1:14" x14ac:dyDescent="0.25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</row>
    <row r="1333" spans="1:14" x14ac:dyDescent="0.25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</row>
    <row r="1334" spans="1:14" x14ac:dyDescent="0.25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</row>
    <row r="1335" spans="1:14" x14ac:dyDescent="0.25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</row>
    <row r="1336" spans="1:14" x14ac:dyDescent="0.25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</row>
    <row r="1337" spans="1:14" x14ac:dyDescent="0.25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</row>
    <row r="1338" spans="1:14" x14ac:dyDescent="0.25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</row>
    <row r="1339" spans="1:14" x14ac:dyDescent="0.25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</row>
    <row r="1340" spans="1:14" x14ac:dyDescent="0.25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</row>
    <row r="1341" spans="1:14" x14ac:dyDescent="0.25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</row>
    <row r="1342" spans="1:14" x14ac:dyDescent="0.25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</row>
    <row r="1343" spans="1:14" x14ac:dyDescent="0.25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</row>
    <row r="1344" spans="1:14" x14ac:dyDescent="0.25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</row>
    <row r="1345" spans="1:14" x14ac:dyDescent="0.25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</row>
    <row r="1346" spans="1:14" x14ac:dyDescent="0.25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</row>
    <row r="1347" spans="1:14" x14ac:dyDescent="0.25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</row>
    <row r="1348" spans="1:14" x14ac:dyDescent="0.25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</row>
    <row r="1349" spans="1:14" x14ac:dyDescent="0.25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</row>
    <row r="1350" spans="1:14" x14ac:dyDescent="0.25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</row>
    <row r="1351" spans="1:14" x14ac:dyDescent="0.25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</row>
    <row r="1352" spans="1:14" x14ac:dyDescent="0.25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</row>
    <row r="1353" spans="1:14" x14ac:dyDescent="0.25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</row>
    <row r="1354" spans="1:14" x14ac:dyDescent="0.25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</row>
    <row r="1355" spans="1:14" x14ac:dyDescent="0.25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</row>
    <row r="1356" spans="1:14" x14ac:dyDescent="0.25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</row>
    <row r="1357" spans="1:14" x14ac:dyDescent="0.25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</row>
    <row r="1358" spans="1:14" x14ac:dyDescent="0.25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</row>
    <row r="1359" spans="1:14" x14ac:dyDescent="0.25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</row>
    <row r="1360" spans="1:14" x14ac:dyDescent="0.25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</row>
    <row r="1361" spans="1:14" x14ac:dyDescent="0.25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</row>
    <row r="1362" spans="1:14" x14ac:dyDescent="0.25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</row>
    <row r="1363" spans="1:14" x14ac:dyDescent="0.25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</row>
    <row r="1364" spans="1:14" x14ac:dyDescent="0.25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</row>
    <row r="1365" spans="1:14" x14ac:dyDescent="0.25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</row>
    <row r="1366" spans="1:14" x14ac:dyDescent="0.25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</row>
    <row r="1367" spans="1:14" x14ac:dyDescent="0.25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</row>
    <row r="1368" spans="1:14" x14ac:dyDescent="0.25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</row>
    <row r="1369" spans="1:14" x14ac:dyDescent="0.25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</row>
    <row r="1370" spans="1:14" x14ac:dyDescent="0.25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</row>
    <row r="1371" spans="1:14" x14ac:dyDescent="0.25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</row>
    <row r="1372" spans="1:14" x14ac:dyDescent="0.25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</row>
    <row r="1373" spans="1:14" x14ac:dyDescent="0.25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</row>
    <row r="1374" spans="1:14" x14ac:dyDescent="0.25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</row>
    <row r="1375" spans="1:14" x14ac:dyDescent="0.25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</row>
    <row r="1376" spans="1:14" x14ac:dyDescent="0.25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</row>
    <row r="1377" spans="1:14" x14ac:dyDescent="0.25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</row>
    <row r="1378" spans="1:14" x14ac:dyDescent="0.25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</row>
    <row r="1379" spans="1:14" x14ac:dyDescent="0.25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</row>
    <row r="1380" spans="1:14" x14ac:dyDescent="0.25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</row>
    <row r="1381" spans="1:14" x14ac:dyDescent="0.25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</row>
    <row r="1382" spans="1:14" x14ac:dyDescent="0.25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</row>
    <row r="1383" spans="1:14" x14ac:dyDescent="0.25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</row>
    <row r="1384" spans="1:14" x14ac:dyDescent="0.25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</row>
    <row r="1385" spans="1:14" x14ac:dyDescent="0.25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</row>
    <row r="1386" spans="1:14" x14ac:dyDescent="0.25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</row>
    <row r="1387" spans="1:14" x14ac:dyDescent="0.25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</row>
    <row r="1388" spans="1:14" x14ac:dyDescent="0.25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</row>
    <row r="1389" spans="1:14" x14ac:dyDescent="0.25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</row>
    <row r="1390" spans="1:14" x14ac:dyDescent="0.25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</row>
    <row r="1391" spans="1:14" x14ac:dyDescent="0.25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</row>
    <row r="1392" spans="1:14" x14ac:dyDescent="0.25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</row>
    <row r="1393" spans="1:14" x14ac:dyDescent="0.25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</row>
    <row r="1394" spans="1:14" x14ac:dyDescent="0.25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</row>
    <row r="1395" spans="1:14" x14ac:dyDescent="0.25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</row>
    <row r="1396" spans="1:14" x14ac:dyDescent="0.25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</row>
    <row r="1397" spans="1:14" x14ac:dyDescent="0.25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</row>
    <row r="1398" spans="1:14" x14ac:dyDescent="0.25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</row>
    <row r="1399" spans="1:14" x14ac:dyDescent="0.25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</row>
    <row r="1400" spans="1:14" x14ac:dyDescent="0.25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</row>
    <row r="1401" spans="1:14" x14ac:dyDescent="0.25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</row>
    <row r="1402" spans="1:14" x14ac:dyDescent="0.25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</row>
    <row r="1403" spans="1:14" x14ac:dyDescent="0.25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</row>
    <row r="1404" spans="1:14" x14ac:dyDescent="0.25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</row>
    <row r="1405" spans="1:14" x14ac:dyDescent="0.25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</row>
    <row r="1406" spans="1:14" x14ac:dyDescent="0.25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</row>
    <row r="1407" spans="1:14" x14ac:dyDescent="0.25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</row>
    <row r="1408" spans="1:14" x14ac:dyDescent="0.25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</row>
    <row r="1409" spans="1:14" x14ac:dyDescent="0.25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</row>
    <row r="1410" spans="1:14" x14ac:dyDescent="0.25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</row>
    <row r="1411" spans="1:14" x14ac:dyDescent="0.25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</row>
    <row r="1412" spans="1:14" x14ac:dyDescent="0.25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</row>
    <row r="1413" spans="1:14" x14ac:dyDescent="0.25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</row>
    <row r="1414" spans="1:14" x14ac:dyDescent="0.25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</row>
    <row r="1415" spans="1:14" x14ac:dyDescent="0.25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</row>
    <row r="1416" spans="1:14" x14ac:dyDescent="0.25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</row>
    <row r="1417" spans="1:14" x14ac:dyDescent="0.25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</row>
    <row r="1418" spans="1:14" x14ac:dyDescent="0.25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</row>
    <row r="1419" spans="1:14" x14ac:dyDescent="0.25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</row>
    <row r="1420" spans="1:14" x14ac:dyDescent="0.25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</row>
    <row r="1421" spans="1:14" x14ac:dyDescent="0.25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</row>
    <row r="1422" spans="1:14" x14ac:dyDescent="0.25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</row>
    <row r="1423" spans="1:14" x14ac:dyDescent="0.25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</row>
    <row r="1424" spans="1:14" x14ac:dyDescent="0.25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</row>
    <row r="1425" spans="1:14" x14ac:dyDescent="0.25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</row>
    <row r="1426" spans="1:14" x14ac:dyDescent="0.25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</row>
    <row r="1427" spans="1:14" x14ac:dyDescent="0.25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</row>
    <row r="1428" spans="1:14" x14ac:dyDescent="0.25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</row>
    <row r="1429" spans="1:14" x14ac:dyDescent="0.25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</row>
    <row r="1430" spans="1:14" x14ac:dyDescent="0.25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</row>
    <row r="1431" spans="1:14" x14ac:dyDescent="0.25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</row>
    <row r="1432" spans="1:14" x14ac:dyDescent="0.25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</row>
    <row r="1433" spans="1:14" x14ac:dyDescent="0.25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</row>
    <row r="1434" spans="1:14" x14ac:dyDescent="0.25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</row>
    <row r="1435" spans="1:14" x14ac:dyDescent="0.25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</row>
    <row r="1436" spans="1:14" x14ac:dyDescent="0.25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</row>
    <row r="1437" spans="1:14" x14ac:dyDescent="0.25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</row>
    <row r="1438" spans="1:14" x14ac:dyDescent="0.25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</row>
    <row r="1439" spans="1:14" x14ac:dyDescent="0.25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</row>
    <row r="1440" spans="1:14" x14ac:dyDescent="0.25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</row>
    <row r="1441" spans="1:14" x14ac:dyDescent="0.25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</row>
    <row r="1442" spans="1:14" x14ac:dyDescent="0.25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</row>
    <row r="1443" spans="1:14" x14ac:dyDescent="0.25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</row>
    <row r="1444" spans="1:14" x14ac:dyDescent="0.25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</row>
    <row r="1445" spans="1:14" x14ac:dyDescent="0.25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</row>
    <row r="1446" spans="1:14" x14ac:dyDescent="0.25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</row>
    <row r="1447" spans="1:14" x14ac:dyDescent="0.25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</row>
    <row r="1448" spans="1:14" x14ac:dyDescent="0.25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</row>
    <row r="1449" spans="1:14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</row>
    <row r="1450" spans="1:14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</row>
    <row r="1451" spans="1:14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</row>
    <row r="1452" spans="1:14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</row>
    <row r="1453" spans="1:14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</row>
    <row r="1454" spans="1:14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</row>
    <row r="1455" spans="1:14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</row>
    <row r="1456" spans="1:14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</row>
    <row r="1457" spans="1:14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</row>
    <row r="1458" spans="1:14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</row>
    <row r="1459" spans="1:14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</row>
    <row r="1460" spans="1:14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</row>
    <row r="1461" spans="1:14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</row>
    <row r="1462" spans="1:14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</row>
    <row r="1463" spans="1:14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</row>
    <row r="1464" spans="1:14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</row>
    <row r="1465" spans="1:14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</row>
    <row r="1466" spans="1:14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</row>
    <row r="1467" spans="1:14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</row>
    <row r="1468" spans="1:14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</row>
    <row r="1469" spans="1:14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</row>
    <row r="1470" spans="1:14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</row>
    <row r="1471" spans="1:14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</row>
    <row r="1472" spans="1:14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</row>
    <row r="1473" spans="1:14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</row>
    <row r="1474" spans="1:14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</row>
    <row r="1475" spans="1:14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</row>
    <row r="1476" spans="1:14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</row>
    <row r="1477" spans="1:14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</row>
    <row r="1478" spans="1:14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</row>
    <row r="1479" spans="1:14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</row>
    <row r="1480" spans="1:14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</row>
    <row r="1481" spans="1:14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</row>
    <row r="1482" spans="1:14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</row>
    <row r="1483" spans="1:14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</row>
    <row r="1484" spans="1:14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</row>
    <row r="1485" spans="1:14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</row>
    <row r="1486" spans="1:14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</row>
    <row r="1487" spans="1:14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</row>
    <row r="1488" spans="1:14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</row>
    <row r="1489" spans="1:14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</row>
    <row r="1490" spans="1:14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</row>
    <row r="1491" spans="1:14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</row>
    <row r="1492" spans="1:14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</row>
    <row r="1493" spans="1:14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</row>
    <row r="1494" spans="1:14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</row>
    <row r="1495" spans="1:14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</row>
    <row r="1496" spans="1:14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</row>
    <row r="1497" spans="1:14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</row>
    <row r="1498" spans="1:14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</row>
    <row r="1499" spans="1:14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</row>
    <row r="1500" spans="1:14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</row>
    <row r="1501" spans="1:14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</row>
    <row r="1502" spans="1:14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</row>
    <row r="1503" spans="1:14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</row>
    <row r="1504" spans="1:14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</row>
    <row r="1505" spans="1:14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</row>
    <row r="1506" spans="1:14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</row>
    <row r="1507" spans="1:14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</row>
    <row r="1508" spans="1:14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</row>
    <row r="1509" spans="1:14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</row>
    <row r="1510" spans="1:14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</row>
    <row r="1511" spans="1:14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</row>
    <row r="1512" spans="1:14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</row>
    <row r="1513" spans="1:14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</row>
    <row r="1514" spans="1:14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</row>
    <row r="1515" spans="1:14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</row>
    <row r="1516" spans="1:14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</row>
    <row r="1517" spans="1:14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</row>
    <row r="1518" spans="1:14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</row>
    <row r="1519" spans="1:14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</row>
    <row r="1520" spans="1:14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</row>
    <row r="1521" spans="1:14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</row>
    <row r="1522" spans="1:14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</row>
    <row r="1523" spans="1:14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</row>
    <row r="1524" spans="1:14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</row>
    <row r="1525" spans="1:14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</row>
    <row r="1526" spans="1:14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</row>
    <row r="1527" spans="1:14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</row>
    <row r="1528" spans="1:14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</row>
    <row r="1529" spans="1:14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</row>
    <row r="1530" spans="1:14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</row>
    <row r="1531" spans="1:14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</row>
    <row r="1532" spans="1:14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</row>
    <row r="1533" spans="1:14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</row>
    <row r="1534" spans="1:14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</row>
    <row r="1535" spans="1:14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</row>
    <row r="1536" spans="1:14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</row>
    <row r="1537" spans="1:14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</row>
    <row r="1538" spans="1:14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</row>
    <row r="1539" spans="1:14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</row>
    <row r="1540" spans="1:14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</row>
    <row r="1541" spans="1:14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</row>
    <row r="1542" spans="1:14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</row>
    <row r="1543" spans="1:14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</row>
    <row r="1544" spans="1:14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</row>
    <row r="1545" spans="1:14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</row>
    <row r="1546" spans="1:14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</row>
    <row r="1547" spans="1:14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</row>
    <row r="1548" spans="1:14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</row>
    <row r="1549" spans="1:14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</row>
    <row r="1550" spans="1:14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</row>
    <row r="1551" spans="1:14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</row>
    <row r="1552" spans="1:14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</row>
    <row r="1553" spans="1:14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</row>
    <row r="1554" spans="1:14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</row>
    <row r="1555" spans="1:14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</row>
    <row r="1556" spans="1:14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</row>
    <row r="1557" spans="1:14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</row>
    <row r="1558" spans="1:14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</row>
    <row r="1559" spans="1:14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</row>
    <row r="1560" spans="1:14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</row>
    <row r="1561" spans="1:14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</row>
    <row r="1562" spans="1:14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</row>
    <row r="1563" spans="1:14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</row>
    <row r="1564" spans="1:14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</row>
    <row r="1565" spans="1:14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</row>
    <row r="1566" spans="1:14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</row>
    <row r="1567" spans="1:14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</row>
    <row r="1568" spans="1:14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</row>
    <row r="1569" spans="1:14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</row>
    <row r="1570" spans="1:14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</row>
    <row r="1571" spans="1:14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</row>
    <row r="1572" spans="1:14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</row>
    <row r="1573" spans="1:14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</row>
    <row r="1574" spans="1:14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</row>
    <row r="1575" spans="1:14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</row>
    <row r="1576" spans="1:14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</row>
    <row r="1577" spans="1:14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</row>
    <row r="1578" spans="1:14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</row>
    <row r="1579" spans="1:14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</row>
    <row r="1580" spans="1:14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</row>
    <row r="1581" spans="1:14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</row>
    <row r="1582" spans="1:14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</row>
    <row r="1583" spans="1:14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</row>
    <row r="1584" spans="1:14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</row>
    <row r="1585" spans="1:14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</row>
    <row r="1586" spans="1:14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</row>
    <row r="1587" spans="1:14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</row>
    <row r="1588" spans="1:14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</row>
    <row r="1589" spans="1:14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</row>
    <row r="1590" spans="1:14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</row>
    <row r="1591" spans="1:14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</row>
    <row r="1592" spans="1:14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</row>
    <row r="1593" spans="1:14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</row>
    <row r="1594" spans="1:14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</row>
    <row r="1595" spans="1:14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</row>
    <row r="1596" spans="1:14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</row>
    <row r="1597" spans="1:14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</row>
    <row r="1598" spans="1:14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</row>
    <row r="1599" spans="1:14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</row>
    <row r="1600" spans="1:14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</row>
    <row r="1601" spans="1:14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</row>
    <row r="1602" spans="1:14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</row>
    <row r="1603" spans="1:14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</row>
    <row r="1604" spans="1:14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</row>
    <row r="1605" spans="1:14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</row>
    <row r="1606" spans="1:14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</row>
    <row r="1607" spans="1:14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</row>
    <row r="1608" spans="1:14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</row>
    <row r="1609" spans="1:14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</row>
    <row r="1610" spans="1:14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</row>
    <row r="1611" spans="1:14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</row>
    <row r="1612" spans="1:14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</row>
    <row r="1613" spans="1:14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</row>
    <row r="1614" spans="1:14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</row>
    <row r="1615" spans="1:14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</row>
    <row r="1616" spans="1:14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</row>
    <row r="1617" spans="1:14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</row>
    <row r="1618" spans="1:14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</row>
    <row r="1619" spans="1:14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</row>
    <row r="1620" spans="1:14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</row>
    <row r="1621" spans="1:14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</row>
    <row r="1622" spans="1:14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</row>
    <row r="1623" spans="1:14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</row>
    <row r="1624" spans="1:14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</row>
    <row r="1625" spans="1:14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</row>
    <row r="1626" spans="1:14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</row>
    <row r="1627" spans="1:14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</row>
    <row r="1628" spans="1:14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</row>
    <row r="1629" spans="1:14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</row>
    <row r="1630" spans="1:14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</row>
    <row r="1631" spans="1:14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</row>
    <row r="1632" spans="1:14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</row>
    <row r="1633" spans="1:14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</row>
    <row r="1634" spans="1:14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</row>
    <row r="1635" spans="1:14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</row>
    <row r="1636" spans="1:14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</row>
    <row r="1637" spans="1:14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</row>
    <row r="1638" spans="1:14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</row>
    <row r="1639" spans="1:14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</row>
    <row r="1640" spans="1:14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</row>
    <row r="1641" spans="1:14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</row>
    <row r="1642" spans="1:14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</row>
    <row r="1643" spans="1:14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</row>
    <row r="1644" spans="1:14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</row>
    <row r="1645" spans="1:14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</row>
    <row r="1646" spans="1:14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</row>
    <row r="1647" spans="1:14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</row>
    <row r="1648" spans="1:14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</row>
    <row r="1649" spans="1:14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</row>
    <row r="1650" spans="1:14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</row>
    <row r="1651" spans="1:14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</row>
    <row r="1652" spans="1:14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</row>
    <row r="1653" spans="1:14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</row>
    <row r="1654" spans="1:14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</row>
    <row r="1655" spans="1:14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</row>
    <row r="1656" spans="1:14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</row>
    <row r="1657" spans="1:14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</row>
    <row r="1658" spans="1:14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</row>
    <row r="1659" spans="1:14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</row>
    <row r="1660" spans="1:14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</row>
    <row r="1661" spans="1:14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</row>
    <row r="1662" spans="1:14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</row>
    <row r="1663" spans="1:14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</row>
    <row r="1664" spans="1:14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</row>
    <row r="1665" spans="1:14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</row>
    <row r="1666" spans="1:14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</row>
    <row r="1667" spans="1:14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</row>
    <row r="1668" spans="1:14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</row>
    <row r="1669" spans="1:14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</row>
    <row r="1670" spans="1:14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</row>
    <row r="1671" spans="1:14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</row>
    <row r="1672" spans="1:14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</row>
    <row r="1673" spans="1:14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</row>
    <row r="1674" spans="1:14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</row>
    <row r="1675" spans="1:14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</row>
    <row r="1676" spans="1:14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</row>
    <row r="1677" spans="1:14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</row>
    <row r="1678" spans="1:14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</row>
    <row r="1679" spans="1:14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</row>
    <row r="1680" spans="1:14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</row>
    <row r="1681" spans="1:14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</row>
    <row r="1682" spans="1:14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</row>
    <row r="1683" spans="1:14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</row>
    <row r="1684" spans="1:14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</row>
    <row r="1685" spans="1:14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</row>
    <row r="1686" spans="1:14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</row>
    <row r="1687" spans="1:14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</row>
    <row r="1688" spans="1:14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</row>
    <row r="1689" spans="1:14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</row>
    <row r="1690" spans="1:14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</row>
    <row r="1691" spans="1:14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</row>
    <row r="1692" spans="1:14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</row>
    <row r="1693" spans="1:14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</row>
    <row r="1694" spans="1:14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</row>
    <row r="1695" spans="1:14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</row>
    <row r="1696" spans="1:14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</row>
    <row r="1697" spans="1:14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</row>
    <row r="1698" spans="1:14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</row>
    <row r="1699" spans="1:14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</row>
    <row r="1700" spans="1:14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</row>
    <row r="1701" spans="1:14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</row>
    <row r="1702" spans="1:14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</row>
    <row r="1703" spans="1:14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</row>
    <row r="1704" spans="1:14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</row>
    <row r="1705" spans="1:14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</row>
    <row r="1706" spans="1:14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</row>
    <row r="1707" spans="1:14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</row>
    <row r="1708" spans="1:14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</row>
    <row r="1709" spans="1:14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</row>
    <row r="1710" spans="1:14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</row>
    <row r="1711" spans="1:14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</row>
    <row r="1712" spans="1:14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</row>
    <row r="1713" spans="1:14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</row>
    <row r="1714" spans="1:14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</row>
    <row r="1715" spans="1:14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</row>
    <row r="1716" spans="1:14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</row>
    <row r="1717" spans="1:14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</row>
    <row r="1718" spans="1:14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</row>
    <row r="1719" spans="1:14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</row>
    <row r="1720" spans="1:14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</row>
    <row r="1721" spans="1:14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</row>
    <row r="1722" spans="1:14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</row>
    <row r="1723" spans="1:14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</row>
    <row r="1724" spans="1:14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</row>
    <row r="1725" spans="1:14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</row>
    <row r="1726" spans="1:14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</row>
    <row r="1727" spans="1:14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</row>
    <row r="1728" spans="1:14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</row>
    <row r="1729" spans="1:14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</row>
    <row r="1730" spans="1:14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</row>
    <row r="1731" spans="1:14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</row>
    <row r="1732" spans="1:14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</row>
    <row r="1733" spans="1:14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</row>
    <row r="1734" spans="1:14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</row>
    <row r="1735" spans="1:14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</row>
    <row r="1736" spans="1:14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</row>
    <row r="1737" spans="1:14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</row>
    <row r="1738" spans="1:14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</row>
    <row r="1739" spans="1:14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</row>
    <row r="1740" spans="1:14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</row>
    <row r="1741" spans="1:14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</row>
    <row r="1742" spans="1:14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</row>
    <row r="1743" spans="1:14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</row>
    <row r="1744" spans="1:14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</row>
    <row r="1745" spans="1:14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</row>
    <row r="1746" spans="1:14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</row>
    <row r="1747" spans="1:14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</row>
    <row r="1748" spans="1:14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</row>
    <row r="1749" spans="1:14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</row>
    <row r="1750" spans="1:14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</row>
    <row r="1751" spans="1:14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</row>
    <row r="1752" spans="1:14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</row>
    <row r="1753" spans="1:14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</row>
    <row r="1754" spans="1:14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</row>
    <row r="1755" spans="1:14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</row>
    <row r="1756" spans="1:14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</row>
    <row r="1757" spans="1:14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</row>
    <row r="1758" spans="1:14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</row>
    <row r="1759" spans="1:14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</row>
    <row r="1760" spans="1:14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</row>
    <row r="1761" spans="1:14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</row>
    <row r="1762" spans="1:14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</row>
    <row r="1763" spans="1:14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</row>
    <row r="1764" spans="1:14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</row>
    <row r="1765" spans="1:14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</row>
    <row r="1766" spans="1:14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</row>
    <row r="1767" spans="1:14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</row>
    <row r="1768" spans="1:14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</row>
    <row r="1769" spans="1:14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</row>
    <row r="1770" spans="1:14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</row>
    <row r="1771" spans="1:14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</row>
    <row r="1772" spans="1:14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</row>
    <row r="1773" spans="1:14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</row>
    <row r="1774" spans="1:14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</row>
    <row r="1775" spans="1:14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</row>
    <row r="1776" spans="1:14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</row>
    <row r="1777" spans="1:14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</row>
    <row r="1778" spans="1:14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</row>
    <row r="1779" spans="1:14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</row>
    <row r="1780" spans="1:14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</row>
    <row r="1781" spans="1:14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</row>
    <row r="1782" spans="1:14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</row>
    <row r="1783" spans="1:14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</row>
    <row r="1784" spans="1:14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</row>
    <row r="1785" spans="1:14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</row>
    <row r="1786" spans="1:14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</row>
    <row r="1787" spans="1:14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</row>
    <row r="1788" spans="1:14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</row>
    <row r="1789" spans="1:14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</row>
    <row r="1790" spans="1:14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</row>
    <row r="1791" spans="1:14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</row>
    <row r="1792" spans="1:14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</row>
    <row r="1793" spans="1:14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</row>
    <row r="1794" spans="1:14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</row>
    <row r="1795" spans="1:14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</row>
    <row r="1796" spans="1:14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</row>
    <row r="1797" spans="1:14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</row>
    <row r="1798" spans="1:14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</row>
    <row r="1799" spans="1:14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</row>
    <row r="1800" spans="1:14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</row>
    <row r="1801" spans="1:14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</row>
    <row r="1802" spans="1:14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</row>
    <row r="1803" spans="1:14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</row>
    <row r="1804" spans="1:14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</row>
    <row r="1805" spans="1:14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</row>
    <row r="1806" spans="1:14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</row>
    <row r="1807" spans="1:14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</row>
    <row r="1808" spans="1:14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</row>
    <row r="1809" spans="1:14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</row>
    <row r="1810" spans="1:14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</row>
    <row r="1811" spans="1:14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</row>
    <row r="1812" spans="1:14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</row>
    <row r="1813" spans="1:14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</row>
    <row r="1814" spans="1:14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</row>
    <row r="1815" spans="1:14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</row>
    <row r="1816" spans="1:14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</row>
    <row r="1817" spans="1:14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</row>
    <row r="1818" spans="1:14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</row>
    <row r="1819" spans="1:14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</row>
    <row r="1820" spans="1:14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</row>
    <row r="1821" spans="1:14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</row>
    <row r="1822" spans="1:14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</row>
    <row r="1823" spans="1:14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</row>
    <row r="1824" spans="1:14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</row>
    <row r="1825" spans="1:14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</row>
    <row r="1826" spans="1:14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</row>
    <row r="1827" spans="1:14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</row>
    <row r="1828" spans="1:14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</row>
    <row r="1829" spans="1:14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</row>
    <row r="1830" spans="1:14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</row>
    <row r="1831" spans="1:14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</row>
    <row r="1832" spans="1:14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</row>
    <row r="1833" spans="1:14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</row>
    <row r="1834" spans="1:14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</row>
    <row r="1835" spans="1:14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</row>
    <row r="1836" spans="1:14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</row>
    <row r="1837" spans="1:14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</row>
    <row r="1838" spans="1:14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</row>
    <row r="1839" spans="1:14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</row>
    <row r="1840" spans="1:14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</row>
    <row r="1841" spans="1:14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</row>
    <row r="1842" spans="1:14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</row>
    <row r="1843" spans="1:14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</row>
    <row r="1844" spans="1:14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</row>
    <row r="1845" spans="1:14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</row>
    <row r="1846" spans="1:14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</row>
    <row r="1847" spans="1:14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</row>
    <row r="1848" spans="1:14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</row>
    <row r="1849" spans="1:14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</row>
    <row r="1850" spans="1:14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</row>
    <row r="1851" spans="1:14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</row>
    <row r="1852" spans="1:14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</row>
    <row r="1853" spans="1:14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</row>
    <row r="1854" spans="1:14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</row>
    <row r="1855" spans="1:14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</row>
    <row r="1856" spans="1:14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</row>
    <row r="1857" spans="1:14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</row>
    <row r="1858" spans="1:14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</row>
    <row r="1859" spans="1:14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</row>
    <row r="1860" spans="1:14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</row>
    <row r="1861" spans="1:14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</row>
    <row r="1862" spans="1:14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</row>
    <row r="1863" spans="1:14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</row>
    <row r="1864" spans="1:14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</row>
    <row r="1865" spans="1:14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</row>
    <row r="1866" spans="1:14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</row>
    <row r="1867" spans="1:14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</row>
    <row r="1868" spans="1:14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</row>
    <row r="1869" spans="1:14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</row>
    <row r="1870" spans="1:14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</row>
    <row r="1871" spans="1:14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</row>
    <row r="1872" spans="1:14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</row>
    <row r="1873" spans="1:14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</row>
    <row r="1874" spans="1:14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</row>
    <row r="1875" spans="1:14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</row>
    <row r="1876" spans="1:14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</row>
    <row r="1877" spans="1:14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</row>
    <row r="1878" spans="1:14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</row>
    <row r="1879" spans="1:14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</row>
    <row r="1880" spans="1:14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</row>
    <row r="1881" spans="1:14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</row>
    <row r="1882" spans="1:14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</row>
    <row r="1883" spans="1:14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</row>
    <row r="1884" spans="1:14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</row>
    <row r="1885" spans="1:14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</row>
    <row r="1886" spans="1:14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</row>
    <row r="1887" spans="1:14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</row>
    <row r="1888" spans="1:14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</row>
    <row r="1889" spans="1:14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</row>
    <row r="1890" spans="1:14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</row>
    <row r="1891" spans="1:14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</row>
    <row r="1892" spans="1:14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</row>
    <row r="1893" spans="1:14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</row>
    <row r="1894" spans="1:14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</row>
    <row r="1895" spans="1:14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</row>
    <row r="1896" spans="1:14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</row>
    <row r="1897" spans="1:14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</row>
    <row r="1898" spans="1:14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</row>
    <row r="1899" spans="1:14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</row>
    <row r="1900" spans="1:14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</row>
    <row r="1901" spans="1:14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</row>
    <row r="1902" spans="1:14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</row>
    <row r="1903" spans="1:14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</row>
    <row r="1904" spans="1:14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</row>
    <row r="1905" spans="1:14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</row>
    <row r="1906" spans="1:14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</row>
    <row r="1907" spans="1:14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</row>
    <row r="1908" spans="1:14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</row>
    <row r="1909" spans="1:14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</row>
    <row r="1910" spans="1:14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</row>
    <row r="1911" spans="1:14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</row>
    <row r="1912" spans="1:14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</row>
    <row r="1913" spans="1:14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</row>
    <row r="1914" spans="1:14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</row>
    <row r="1915" spans="1:14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</row>
    <row r="1916" spans="1:14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</row>
    <row r="1917" spans="1:14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</row>
    <row r="1918" spans="1:14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</row>
    <row r="1919" spans="1:14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</row>
    <row r="1920" spans="1:14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</row>
    <row r="1921" spans="1:14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</row>
    <row r="1922" spans="1:14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</row>
    <row r="1923" spans="1:14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</row>
    <row r="1924" spans="1:14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</row>
    <row r="1925" spans="1:14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</row>
    <row r="1926" spans="1:14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</row>
    <row r="1927" spans="1:14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</row>
    <row r="1928" spans="1:14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</row>
    <row r="1929" spans="1:14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</row>
    <row r="1930" spans="1:14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</row>
    <row r="1931" spans="1:14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</row>
    <row r="1932" spans="1:14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</row>
    <row r="1933" spans="1:14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</row>
    <row r="1934" spans="1:14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</row>
    <row r="1935" spans="1:14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</row>
    <row r="1936" spans="1:14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</row>
    <row r="1937" spans="1:14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</row>
    <row r="1938" spans="1:14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</row>
    <row r="1939" spans="1:14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</row>
    <row r="1940" spans="1:14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</row>
    <row r="1941" spans="1:14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</row>
    <row r="1942" spans="1:14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</row>
    <row r="1943" spans="1:14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</row>
    <row r="1944" spans="1:14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</row>
    <row r="1945" spans="1:14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</row>
    <row r="1946" spans="1:14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</row>
    <row r="1947" spans="1:14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</row>
    <row r="1948" spans="1:14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</row>
    <row r="1949" spans="1:14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</row>
    <row r="1950" spans="1:14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</row>
    <row r="1951" spans="1:14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</row>
    <row r="1952" spans="1:14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</row>
    <row r="1953" spans="1:14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</row>
    <row r="1954" spans="1:14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</row>
    <row r="1955" spans="1:14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</row>
    <row r="1956" spans="1:14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</row>
    <row r="1957" spans="1:14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</row>
    <row r="1958" spans="1:14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</row>
    <row r="1959" spans="1:14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</row>
    <row r="1960" spans="1:14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</row>
    <row r="1961" spans="1:14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</row>
    <row r="1962" spans="1:14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</row>
    <row r="1963" spans="1:14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</row>
    <row r="1964" spans="1:14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</row>
    <row r="1965" spans="1:14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</row>
    <row r="1966" spans="1:14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</row>
    <row r="1967" spans="1:14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</row>
    <row r="1968" spans="1:14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</row>
    <row r="1969" spans="1:14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</row>
    <row r="1970" spans="1:14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</row>
    <row r="1971" spans="1:14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</row>
    <row r="1972" spans="1:14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</row>
    <row r="1973" spans="1:14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</row>
    <row r="1974" spans="1:14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</row>
    <row r="1975" spans="1:14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</row>
    <row r="1976" spans="1:14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</row>
    <row r="1977" spans="1:14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</row>
    <row r="1978" spans="1:14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</row>
    <row r="1979" spans="1:14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</row>
    <row r="1980" spans="1:14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</row>
    <row r="1981" spans="1:14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</row>
    <row r="1982" spans="1:14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</row>
    <row r="1983" spans="1:14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</row>
    <row r="1984" spans="1:14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</row>
    <row r="1985" spans="1:14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</row>
    <row r="1986" spans="1:14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</row>
    <row r="1987" spans="1:14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</row>
    <row r="1988" spans="1:14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</row>
    <row r="1989" spans="1:14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</row>
    <row r="1990" spans="1:14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</row>
    <row r="1991" spans="1:14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</row>
    <row r="1992" spans="1:14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</row>
    <row r="1993" spans="1:14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</row>
    <row r="1994" spans="1:14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</row>
    <row r="1995" spans="1:14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</row>
    <row r="1996" spans="1:14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</row>
    <row r="1997" spans="1:14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</row>
    <row r="1998" spans="1:14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</row>
    <row r="1999" spans="1:14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</row>
    <row r="2000" spans="1:14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</row>
    <row r="2001" spans="1:14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</row>
    <row r="2002" spans="1:14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</row>
    <row r="2003" spans="1:14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</row>
    <row r="2004" spans="1:14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</row>
    <row r="2005" spans="1:14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</row>
    <row r="2006" spans="1:14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</row>
    <row r="2007" spans="1:14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</row>
    <row r="2008" spans="1:14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</row>
    <row r="2009" spans="1:14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</row>
    <row r="2010" spans="1:14" x14ac:dyDescent="0.25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</row>
    <row r="2011" spans="1:14" x14ac:dyDescent="0.25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</row>
    <row r="2012" spans="1:14" x14ac:dyDescent="0.25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</row>
    <row r="2013" spans="1:14" x14ac:dyDescent="0.25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</row>
    <row r="2014" spans="1:14" x14ac:dyDescent="0.25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</row>
    <row r="2015" spans="1:14" x14ac:dyDescent="0.25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</row>
    <row r="2016" spans="1:14" x14ac:dyDescent="0.25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</row>
    <row r="2017" spans="1:14" x14ac:dyDescent="0.25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</row>
    <row r="2018" spans="1:14" x14ac:dyDescent="0.25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</row>
    <row r="2019" spans="1:14" x14ac:dyDescent="0.25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</row>
    <row r="2020" spans="1:14" x14ac:dyDescent="0.25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</row>
    <row r="2021" spans="1:14" x14ac:dyDescent="0.25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</row>
    <row r="2022" spans="1:14" x14ac:dyDescent="0.25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</row>
    <row r="2023" spans="1:14" x14ac:dyDescent="0.25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</row>
    <row r="2024" spans="1:14" x14ac:dyDescent="0.25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</row>
    <row r="2025" spans="1:14" x14ac:dyDescent="0.25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</row>
    <row r="2026" spans="1:14" x14ac:dyDescent="0.25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</row>
    <row r="2027" spans="1:14" x14ac:dyDescent="0.25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</row>
    <row r="2028" spans="1:14" x14ac:dyDescent="0.25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</row>
    <row r="2029" spans="1:14" x14ac:dyDescent="0.25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</row>
    <row r="2030" spans="1:14" x14ac:dyDescent="0.25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</row>
    <row r="2031" spans="1:14" x14ac:dyDescent="0.25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</row>
    <row r="2032" spans="1:14" x14ac:dyDescent="0.25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</row>
    <row r="2033" spans="1:14" x14ac:dyDescent="0.25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</row>
    <row r="2034" spans="1:14" x14ac:dyDescent="0.25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</row>
    <row r="2035" spans="1:14" x14ac:dyDescent="0.25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</row>
    <row r="2036" spans="1:14" x14ac:dyDescent="0.25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</row>
    <row r="2037" spans="1:14" x14ac:dyDescent="0.25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</row>
    <row r="2038" spans="1:14" x14ac:dyDescent="0.25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</row>
    <row r="2039" spans="1:14" x14ac:dyDescent="0.25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</row>
    <row r="2040" spans="1:14" x14ac:dyDescent="0.25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</row>
    <row r="2041" spans="1:14" x14ac:dyDescent="0.25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</row>
    <row r="2042" spans="1:14" x14ac:dyDescent="0.25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</row>
    <row r="2043" spans="1:14" x14ac:dyDescent="0.25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</row>
    <row r="2044" spans="1:14" x14ac:dyDescent="0.25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</row>
    <row r="2045" spans="1:14" x14ac:dyDescent="0.25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</row>
    <row r="2046" spans="1:14" x14ac:dyDescent="0.25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</row>
    <row r="2047" spans="1:14" x14ac:dyDescent="0.25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</row>
    <row r="2048" spans="1:14" x14ac:dyDescent="0.25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</row>
    <row r="2049" spans="1:14" x14ac:dyDescent="0.25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</row>
    <row r="2050" spans="1:14" x14ac:dyDescent="0.25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</row>
    <row r="2051" spans="1:14" x14ac:dyDescent="0.25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</row>
    <row r="2052" spans="1:14" x14ac:dyDescent="0.25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</row>
    <row r="2053" spans="1:14" x14ac:dyDescent="0.25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</row>
    <row r="2054" spans="1:14" x14ac:dyDescent="0.25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</row>
    <row r="2055" spans="1:14" x14ac:dyDescent="0.25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</row>
    <row r="2056" spans="1:14" x14ac:dyDescent="0.25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</row>
    <row r="2057" spans="1:14" x14ac:dyDescent="0.25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</row>
    <row r="2058" spans="1:14" x14ac:dyDescent="0.25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</row>
    <row r="2059" spans="1:14" x14ac:dyDescent="0.25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</row>
    <row r="2060" spans="1:14" x14ac:dyDescent="0.25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</row>
    <row r="2061" spans="1:14" x14ac:dyDescent="0.25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</row>
    <row r="2062" spans="1:14" x14ac:dyDescent="0.25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</row>
    <row r="2063" spans="1:14" x14ac:dyDescent="0.25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</row>
    <row r="2064" spans="1:14" x14ac:dyDescent="0.25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</row>
    <row r="2065" spans="1:14" x14ac:dyDescent="0.25">
      <c r="A2065"/>
      <c r="B2065"/>
      <c r="C2065"/>
      <c r="D2065"/>
      <c r="E2065"/>
      <c r="F2065"/>
      <c r="G2065"/>
      <c r="H2065"/>
      <c r="I2065"/>
      <c r="J2065"/>
      <c r="K2065"/>
      <c r="L2065"/>
      <c r="M2065"/>
      <c r="N2065"/>
    </row>
    <row r="2066" spans="1:14" x14ac:dyDescent="0.25">
      <c r="A2066"/>
      <c r="B2066"/>
      <c r="C2066"/>
      <c r="D2066"/>
      <c r="E2066"/>
      <c r="F2066"/>
      <c r="G2066"/>
      <c r="H2066"/>
      <c r="I2066"/>
      <c r="J2066"/>
      <c r="K2066"/>
      <c r="L2066"/>
      <c r="M2066"/>
      <c r="N2066"/>
    </row>
    <row r="2067" spans="1:14" x14ac:dyDescent="0.25">
      <c r="A2067"/>
      <c r="B2067"/>
      <c r="C2067"/>
      <c r="D2067"/>
      <c r="E2067"/>
      <c r="F2067"/>
      <c r="G2067"/>
      <c r="H2067"/>
      <c r="I2067"/>
      <c r="J2067"/>
      <c r="K2067"/>
      <c r="L2067"/>
      <c r="M2067"/>
      <c r="N2067"/>
    </row>
    <row r="2068" spans="1:14" x14ac:dyDescent="0.25">
      <c r="A2068"/>
      <c r="B2068"/>
      <c r="C2068"/>
      <c r="D2068"/>
      <c r="E2068"/>
      <c r="F2068"/>
      <c r="G2068"/>
      <c r="H2068"/>
      <c r="I2068"/>
      <c r="J2068"/>
      <c r="K2068"/>
      <c r="L2068"/>
      <c r="M2068"/>
      <c r="N2068"/>
    </row>
    <row r="2069" spans="1:14" x14ac:dyDescent="0.25">
      <c r="A2069"/>
      <c r="B2069"/>
      <c r="C2069"/>
      <c r="D2069"/>
      <c r="E2069"/>
      <c r="F2069"/>
      <c r="G2069"/>
      <c r="H2069"/>
      <c r="I2069"/>
      <c r="J2069"/>
      <c r="K2069"/>
      <c r="L2069"/>
      <c r="M2069"/>
      <c r="N2069"/>
    </row>
    <row r="2070" spans="1:14" x14ac:dyDescent="0.25">
      <c r="A2070"/>
      <c r="B2070"/>
      <c r="C2070"/>
      <c r="D2070"/>
      <c r="E2070"/>
      <c r="F2070"/>
      <c r="G2070"/>
      <c r="H2070"/>
      <c r="I2070"/>
      <c r="J2070"/>
      <c r="K2070"/>
      <c r="L2070"/>
      <c r="M2070"/>
      <c r="N2070"/>
    </row>
    <row r="2071" spans="1:14" x14ac:dyDescent="0.25">
      <c r="A2071"/>
      <c r="B2071"/>
      <c r="C2071"/>
      <c r="D2071"/>
      <c r="E2071"/>
      <c r="F2071"/>
      <c r="G2071"/>
      <c r="H2071"/>
      <c r="I2071"/>
      <c r="J2071"/>
      <c r="K2071"/>
      <c r="L2071"/>
      <c r="M2071"/>
      <c r="N2071"/>
    </row>
    <row r="2072" spans="1:14" x14ac:dyDescent="0.25">
      <c r="A2072"/>
      <c r="B2072"/>
      <c r="C2072"/>
      <c r="D2072"/>
      <c r="E2072"/>
      <c r="F2072"/>
      <c r="G2072"/>
      <c r="H2072"/>
      <c r="I2072"/>
      <c r="J2072"/>
      <c r="K2072"/>
      <c r="L2072"/>
      <c r="M2072"/>
      <c r="N2072"/>
    </row>
    <row r="2073" spans="1:14" x14ac:dyDescent="0.25">
      <c r="A2073"/>
      <c r="B2073"/>
      <c r="C2073"/>
      <c r="D2073"/>
      <c r="E2073"/>
      <c r="F2073"/>
      <c r="G2073"/>
      <c r="H2073"/>
      <c r="I2073"/>
      <c r="J2073"/>
      <c r="K2073"/>
      <c r="L2073"/>
      <c r="M2073"/>
      <c r="N2073"/>
    </row>
    <row r="2074" spans="1:14" x14ac:dyDescent="0.25">
      <c r="A2074"/>
      <c r="B2074"/>
      <c r="C2074"/>
      <c r="D2074"/>
      <c r="E2074"/>
      <c r="F2074"/>
      <c r="G2074"/>
      <c r="H2074"/>
      <c r="I2074"/>
      <c r="J2074"/>
      <c r="K2074"/>
      <c r="L2074"/>
      <c r="M2074"/>
      <c r="N2074"/>
    </row>
    <row r="2075" spans="1:14" x14ac:dyDescent="0.25">
      <c r="A2075"/>
      <c r="B2075"/>
      <c r="C2075"/>
      <c r="D2075"/>
      <c r="E2075"/>
      <c r="F2075"/>
      <c r="G2075"/>
      <c r="H2075"/>
      <c r="I2075"/>
      <c r="J2075"/>
      <c r="K2075"/>
      <c r="L2075"/>
      <c r="M2075"/>
      <c r="N2075"/>
    </row>
    <row r="2076" spans="1:14" x14ac:dyDescent="0.25">
      <c r="A2076"/>
      <c r="B2076"/>
      <c r="C2076"/>
      <c r="D2076"/>
      <c r="E2076"/>
      <c r="F2076"/>
      <c r="G2076"/>
      <c r="H2076"/>
      <c r="I2076"/>
      <c r="J2076"/>
      <c r="K2076"/>
      <c r="L2076"/>
      <c r="M2076"/>
      <c r="N2076"/>
    </row>
    <row r="2077" spans="1:14" x14ac:dyDescent="0.25">
      <c r="A2077"/>
      <c r="B2077"/>
      <c r="C2077"/>
      <c r="D2077"/>
      <c r="E2077"/>
      <c r="F2077"/>
      <c r="G2077"/>
      <c r="H2077"/>
      <c r="I2077"/>
      <c r="J2077"/>
      <c r="K2077"/>
      <c r="L2077"/>
      <c r="M2077"/>
      <c r="N2077"/>
    </row>
    <row r="2078" spans="1:14" x14ac:dyDescent="0.25">
      <c r="A2078"/>
      <c r="B2078"/>
      <c r="C2078"/>
      <c r="D2078"/>
      <c r="E2078"/>
      <c r="F2078"/>
      <c r="G2078"/>
      <c r="H2078"/>
      <c r="I2078"/>
      <c r="J2078"/>
      <c r="K2078"/>
      <c r="L2078"/>
      <c r="M2078"/>
      <c r="N2078"/>
    </row>
    <row r="2079" spans="1:14" x14ac:dyDescent="0.25">
      <c r="A2079"/>
      <c r="B2079"/>
      <c r="C2079"/>
      <c r="D2079"/>
      <c r="E2079"/>
      <c r="F2079"/>
      <c r="G2079"/>
      <c r="H2079"/>
      <c r="I2079"/>
      <c r="J2079"/>
      <c r="K2079"/>
      <c r="L2079"/>
      <c r="M2079"/>
      <c r="N2079"/>
    </row>
    <row r="2080" spans="1:14" x14ac:dyDescent="0.25">
      <c r="A2080"/>
      <c r="B2080"/>
      <c r="C2080"/>
      <c r="D2080"/>
      <c r="E2080"/>
      <c r="F2080"/>
      <c r="G2080"/>
      <c r="H2080"/>
      <c r="I2080"/>
      <c r="J2080"/>
      <c r="K2080"/>
      <c r="L2080"/>
      <c r="M2080"/>
      <c r="N2080"/>
    </row>
    <row r="2081" spans="1:14" x14ac:dyDescent="0.25">
      <c r="A2081"/>
      <c r="B2081"/>
      <c r="C2081"/>
      <c r="D2081"/>
      <c r="E2081"/>
      <c r="F2081"/>
      <c r="G2081"/>
      <c r="H2081"/>
      <c r="I2081"/>
      <c r="J2081"/>
      <c r="K2081"/>
      <c r="L2081"/>
      <c r="M2081"/>
      <c r="N2081"/>
    </row>
    <row r="2082" spans="1:14" x14ac:dyDescent="0.25">
      <c r="A2082"/>
      <c r="B2082"/>
      <c r="C2082"/>
      <c r="D2082"/>
      <c r="E2082"/>
      <c r="F2082"/>
      <c r="G2082"/>
      <c r="H2082"/>
      <c r="I2082"/>
      <c r="J2082"/>
      <c r="K2082"/>
      <c r="L2082"/>
      <c r="M2082"/>
      <c r="N2082"/>
    </row>
    <row r="2083" spans="1:14" x14ac:dyDescent="0.25">
      <c r="A2083"/>
      <c r="B2083"/>
      <c r="C2083"/>
      <c r="D2083"/>
      <c r="E2083"/>
      <c r="F2083"/>
      <c r="G2083"/>
      <c r="H2083"/>
      <c r="I2083"/>
      <c r="J2083"/>
      <c r="K2083"/>
      <c r="L2083"/>
      <c r="M2083"/>
      <c r="N2083"/>
    </row>
    <row r="2084" spans="1:14" x14ac:dyDescent="0.25">
      <c r="A2084"/>
      <c r="B2084"/>
      <c r="C2084"/>
      <c r="D2084"/>
      <c r="E2084"/>
      <c r="F2084"/>
      <c r="G2084"/>
      <c r="H2084"/>
      <c r="I2084"/>
      <c r="J2084"/>
      <c r="K2084"/>
      <c r="L2084"/>
      <c r="M2084"/>
      <c r="N2084"/>
    </row>
    <row r="2085" spans="1:14" x14ac:dyDescent="0.25">
      <c r="A2085"/>
      <c r="B2085"/>
      <c r="C2085"/>
      <c r="D2085"/>
      <c r="E2085"/>
      <c r="F2085"/>
      <c r="G2085"/>
      <c r="H2085"/>
      <c r="I2085"/>
      <c r="J2085"/>
      <c r="K2085"/>
      <c r="L2085"/>
      <c r="M2085"/>
      <c r="N2085"/>
    </row>
    <row r="2086" spans="1:14" x14ac:dyDescent="0.25">
      <c r="A2086"/>
      <c r="B2086"/>
      <c r="C2086"/>
      <c r="D2086"/>
      <c r="E2086"/>
      <c r="F2086"/>
      <c r="G2086"/>
      <c r="H2086"/>
      <c r="I2086"/>
      <c r="J2086"/>
      <c r="K2086"/>
      <c r="L2086"/>
      <c r="M2086"/>
      <c r="N2086"/>
    </row>
    <row r="2087" spans="1:14" x14ac:dyDescent="0.25">
      <c r="A2087"/>
      <c r="B2087"/>
      <c r="C2087"/>
      <c r="D2087"/>
      <c r="E2087"/>
      <c r="F2087"/>
      <c r="G2087"/>
      <c r="H2087"/>
      <c r="I2087"/>
      <c r="J2087"/>
      <c r="K2087"/>
      <c r="L2087"/>
      <c r="M2087"/>
      <c r="N2087"/>
    </row>
    <row r="2088" spans="1:14" x14ac:dyDescent="0.25">
      <c r="A2088"/>
      <c r="B2088"/>
      <c r="C2088"/>
      <c r="D2088"/>
      <c r="E2088"/>
      <c r="F2088"/>
      <c r="G2088"/>
      <c r="H2088"/>
      <c r="I2088"/>
      <c r="J2088"/>
      <c r="K2088"/>
      <c r="L2088"/>
      <c r="M2088"/>
      <c r="N2088"/>
    </row>
    <row r="2089" spans="1:14" x14ac:dyDescent="0.25">
      <c r="A2089"/>
      <c r="B2089"/>
      <c r="C2089"/>
      <c r="D2089"/>
      <c r="E2089"/>
      <c r="F2089"/>
      <c r="G2089"/>
      <c r="H2089"/>
      <c r="I2089"/>
      <c r="J2089"/>
      <c r="K2089"/>
      <c r="L2089"/>
      <c r="M2089"/>
      <c r="N2089"/>
    </row>
    <row r="2090" spans="1:14" x14ac:dyDescent="0.25">
      <c r="A2090"/>
      <c r="B2090"/>
      <c r="C2090"/>
      <c r="D2090"/>
      <c r="E2090"/>
      <c r="F2090"/>
      <c r="G2090"/>
      <c r="H2090"/>
      <c r="I2090"/>
      <c r="J2090"/>
      <c r="K2090"/>
      <c r="L2090"/>
      <c r="M2090"/>
      <c r="N2090"/>
    </row>
    <row r="2091" spans="1:14" x14ac:dyDescent="0.25">
      <c r="A2091"/>
      <c r="B2091"/>
      <c r="C2091"/>
      <c r="D2091"/>
      <c r="E2091"/>
      <c r="F2091"/>
      <c r="G2091"/>
      <c r="H2091"/>
      <c r="I2091"/>
      <c r="J2091"/>
      <c r="K2091"/>
      <c r="L2091"/>
      <c r="M2091"/>
      <c r="N2091"/>
    </row>
    <row r="2092" spans="1:14" x14ac:dyDescent="0.25">
      <c r="A2092"/>
      <c r="B2092"/>
      <c r="C2092"/>
      <c r="D2092"/>
      <c r="E2092"/>
      <c r="F2092"/>
      <c r="G2092"/>
      <c r="H2092"/>
      <c r="I2092"/>
      <c r="J2092"/>
      <c r="K2092"/>
      <c r="L2092"/>
      <c r="M2092"/>
      <c r="N2092"/>
    </row>
    <row r="2093" spans="1:14" x14ac:dyDescent="0.25">
      <c r="A2093"/>
      <c r="B2093"/>
      <c r="C2093"/>
      <c r="D2093"/>
      <c r="E2093"/>
      <c r="F2093"/>
      <c r="G2093"/>
      <c r="H2093"/>
      <c r="I2093"/>
      <c r="J2093"/>
      <c r="K2093"/>
      <c r="L2093"/>
      <c r="M2093"/>
      <c r="N2093"/>
    </row>
    <row r="2094" spans="1:14" x14ac:dyDescent="0.25">
      <c r="A2094"/>
      <c r="B2094"/>
      <c r="C2094"/>
      <c r="D2094"/>
      <c r="E2094"/>
      <c r="F2094"/>
      <c r="G2094"/>
      <c r="H2094"/>
      <c r="I2094"/>
      <c r="J2094"/>
      <c r="K2094"/>
      <c r="L2094"/>
      <c r="M2094"/>
      <c r="N2094"/>
    </row>
    <row r="2095" spans="1:14" x14ac:dyDescent="0.25">
      <c r="A2095"/>
      <c r="B2095"/>
      <c r="C2095"/>
      <c r="D2095"/>
      <c r="E2095"/>
      <c r="F2095"/>
      <c r="G2095"/>
      <c r="H2095"/>
      <c r="I2095"/>
      <c r="J2095"/>
      <c r="K2095"/>
      <c r="L2095"/>
      <c r="M2095"/>
      <c r="N2095"/>
    </row>
    <row r="2096" spans="1:14" x14ac:dyDescent="0.25">
      <c r="A2096"/>
      <c r="B2096"/>
      <c r="C2096"/>
      <c r="D2096"/>
      <c r="E2096"/>
      <c r="F2096"/>
      <c r="G2096"/>
      <c r="H2096"/>
      <c r="I2096"/>
      <c r="J2096"/>
      <c r="K2096"/>
      <c r="L2096"/>
      <c r="M2096"/>
      <c r="N2096"/>
    </row>
    <row r="2097" spans="1:14" x14ac:dyDescent="0.25">
      <c r="A2097"/>
      <c r="B2097"/>
      <c r="C2097"/>
      <c r="D2097"/>
      <c r="E2097"/>
      <c r="F2097"/>
      <c r="G2097"/>
      <c r="H2097"/>
      <c r="I2097"/>
      <c r="J2097"/>
      <c r="K2097"/>
      <c r="L2097"/>
      <c r="M2097"/>
      <c r="N2097"/>
    </row>
    <row r="2098" spans="1:14" x14ac:dyDescent="0.25">
      <c r="A2098"/>
      <c r="B2098"/>
      <c r="C2098"/>
      <c r="D2098"/>
      <c r="E2098"/>
      <c r="F2098"/>
      <c r="G2098"/>
      <c r="H2098"/>
      <c r="I2098"/>
      <c r="J2098"/>
      <c r="K2098"/>
      <c r="L2098"/>
      <c r="M2098"/>
      <c r="N2098"/>
    </row>
    <row r="2099" spans="1:14" x14ac:dyDescent="0.25">
      <c r="A2099"/>
      <c r="B2099"/>
      <c r="C2099"/>
      <c r="D2099"/>
      <c r="E2099"/>
      <c r="F2099"/>
      <c r="G2099"/>
      <c r="H2099"/>
      <c r="I2099"/>
      <c r="J2099"/>
      <c r="K2099"/>
      <c r="L2099"/>
      <c r="M2099"/>
      <c r="N2099"/>
    </row>
    <row r="2100" spans="1:14" x14ac:dyDescent="0.25">
      <c r="A2100"/>
      <c r="B2100"/>
      <c r="C2100"/>
      <c r="D2100"/>
      <c r="E2100"/>
      <c r="F2100"/>
      <c r="G2100"/>
      <c r="H2100"/>
      <c r="I2100"/>
      <c r="J2100"/>
      <c r="K2100"/>
      <c r="L2100"/>
      <c r="M2100"/>
      <c r="N2100"/>
    </row>
    <row r="2101" spans="1:14" x14ac:dyDescent="0.25">
      <c r="A2101"/>
      <c r="B2101"/>
      <c r="C2101"/>
      <c r="D2101"/>
      <c r="E2101"/>
      <c r="F2101"/>
      <c r="G2101"/>
      <c r="H2101"/>
      <c r="I2101"/>
      <c r="J2101"/>
      <c r="K2101"/>
      <c r="L2101"/>
      <c r="M2101"/>
      <c r="N2101"/>
    </row>
    <row r="2102" spans="1:14" x14ac:dyDescent="0.25">
      <c r="A2102"/>
      <c r="B2102"/>
      <c r="C2102"/>
      <c r="D2102"/>
      <c r="E2102"/>
      <c r="F2102"/>
      <c r="G2102"/>
      <c r="H2102"/>
      <c r="I2102"/>
      <c r="J2102"/>
      <c r="K2102"/>
      <c r="L2102"/>
      <c r="M2102"/>
      <c r="N2102"/>
    </row>
    <row r="2103" spans="1:14" x14ac:dyDescent="0.25">
      <c r="A2103"/>
      <c r="B2103"/>
      <c r="C2103"/>
      <c r="D2103"/>
      <c r="E2103"/>
      <c r="F2103"/>
      <c r="G2103"/>
      <c r="H2103"/>
      <c r="I2103"/>
      <c r="J2103"/>
      <c r="K2103"/>
      <c r="L2103"/>
      <c r="M2103"/>
      <c r="N2103"/>
    </row>
    <row r="2104" spans="1:14" x14ac:dyDescent="0.25">
      <c r="A2104"/>
      <c r="B2104"/>
      <c r="C2104"/>
      <c r="D2104"/>
      <c r="E2104"/>
      <c r="F2104"/>
      <c r="G2104"/>
      <c r="H2104"/>
      <c r="I2104"/>
      <c r="J2104"/>
      <c r="K2104"/>
      <c r="L2104"/>
      <c r="M2104"/>
      <c r="N2104"/>
    </row>
    <row r="2105" spans="1:14" x14ac:dyDescent="0.25">
      <c r="A2105"/>
      <c r="B2105"/>
      <c r="C2105"/>
      <c r="D2105"/>
      <c r="E2105"/>
      <c r="F2105"/>
      <c r="G2105"/>
      <c r="H2105"/>
      <c r="I2105"/>
      <c r="J2105"/>
      <c r="K2105"/>
      <c r="L2105"/>
      <c r="M2105"/>
      <c r="N2105"/>
    </row>
    <row r="2106" spans="1:14" x14ac:dyDescent="0.25">
      <c r="A2106"/>
      <c r="B2106"/>
      <c r="C2106"/>
      <c r="D2106"/>
      <c r="E2106"/>
      <c r="F2106"/>
      <c r="G2106"/>
      <c r="H2106"/>
      <c r="I2106"/>
      <c r="J2106"/>
      <c r="K2106"/>
      <c r="L2106"/>
      <c r="M2106"/>
      <c r="N2106"/>
    </row>
    <row r="2107" spans="1:14" x14ac:dyDescent="0.25">
      <c r="A2107"/>
      <c r="B2107"/>
      <c r="C2107"/>
      <c r="D2107"/>
      <c r="E2107"/>
      <c r="F2107"/>
      <c r="G2107"/>
      <c r="H2107"/>
      <c r="I2107"/>
      <c r="J2107"/>
      <c r="K2107"/>
      <c r="L2107"/>
      <c r="M2107"/>
      <c r="N2107"/>
    </row>
    <row r="2108" spans="1:14" x14ac:dyDescent="0.25">
      <c r="A2108"/>
      <c r="B2108"/>
      <c r="C2108"/>
      <c r="D2108"/>
      <c r="E2108"/>
      <c r="F2108"/>
      <c r="G2108"/>
      <c r="H2108"/>
      <c r="I2108"/>
      <c r="J2108"/>
      <c r="K2108"/>
      <c r="L2108"/>
      <c r="M2108"/>
      <c r="N2108"/>
    </row>
    <row r="2109" spans="1:14" x14ac:dyDescent="0.25">
      <c r="A2109"/>
      <c r="B2109"/>
      <c r="C2109"/>
      <c r="D2109"/>
      <c r="E2109"/>
      <c r="F2109"/>
      <c r="G2109"/>
      <c r="H2109"/>
      <c r="I2109"/>
      <c r="J2109"/>
      <c r="K2109"/>
      <c r="L2109"/>
      <c r="M2109"/>
      <c r="N2109"/>
    </row>
    <row r="2110" spans="1:14" x14ac:dyDescent="0.25">
      <c r="A2110"/>
      <c r="B2110"/>
      <c r="C2110"/>
      <c r="D2110"/>
      <c r="E2110"/>
      <c r="F2110"/>
      <c r="G2110"/>
      <c r="H2110"/>
      <c r="I2110"/>
      <c r="J2110"/>
      <c r="K2110"/>
      <c r="L2110"/>
      <c r="M2110"/>
      <c r="N2110"/>
    </row>
    <row r="2111" spans="1:14" x14ac:dyDescent="0.25">
      <c r="A2111"/>
      <c r="B2111"/>
      <c r="C2111"/>
      <c r="D2111"/>
      <c r="E2111"/>
      <c r="F2111"/>
      <c r="G2111"/>
      <c r="H2111"/>
      <c r="I2111"/>
      <c r="J2111"/>
      <c r="K2111"/>
      <c r="L2111"/>
      <c r="M2111"/>
      <c r="N2111"/>
    </row>
    <row r="2112" spans="1:14" x14ac:dyDescent="0.25">
      <c r="A2112"/>
      <c r="B2112"/>
      <c r="C2112"/>
      <c r="D2112"/>
      <c r="E2112"/>
      <c r="F2112"/>
      <c r="G2112"/>
      <c r="H2112"/>
      <c r="I2112"/>
      <c r="J2112"/>
      <c r="K2112"/>
      <c r="L2112"/>
      <c r="M2112"/>
      <c r="N2112"/>
    </row>
    <row r="2113" spans="1:14" x14ac:dyDescent="0.25">
      <c r="A2113"/>
      <c r="B2113"/>
      <c r="C2113"/>
      <c r="D2113"/>
      <c r="E2113"/>
      <c r="F2113"/>
      <c r="G2113"/>
      <c r="H2113"/>
      <c r="I2113"/>
      <c r="J2113"/>
      <c r="K2113"/>
      <c r="L2113"/>
      <c r="M2113"/>
      <c r="N2113"/>
    </row>
    <row r="2114" spans="1:14" x14ac:dyDescent="0.25">
      <c r="A2114"/>
      <c r="B2114"/>
      <c r="C2114"/>
      <c r="D2114"/>
      <c r="E2114"/>
      <c r="F2114"/>
      <c r="G2114"/>
      <c r="H2114"/>
      <c r="I2114"/>
      <c r="J2114"/>
      <c r="K2114"/>
      <c r="L2114"/>
      <c r="M2114"/>
      <c r="N2114"/>
    </row>
    <row r="2115" spans="1:14" x14ac:dyDescent="0.25">
      <c r="A2115"/>
      <c r="B2115"/>
      <c r="C2115"/>
      <c r="D2115"/>
      <c r="E2115"/>
      <c r="F2115"/>
      <c r="G2115"/>
      <c r="H2115"/>
      <c r="I2115"/>
      <c r="J2115"/>
      <c r="K2115"/>
      <c r="L2115"/>
      <c r="M2115"/>
      <c r="N2115"/>
    </row>
    <row r="2116" spans="1:14" x14ac:dyDescent="0.25">
      <c r="A2116"/>
      <c r="B2116"/>
      <c r="C2116"/>
      <c r="D2116"/>
      <c r="E2116"/>
      <c r="F2116"/>
      <c r="G2116"/>
      <c r="H2116"/>
      <c r="I2116"/>
      <c r="J2116"/>
      <c r="K2116"/>
      <c r="L2116"/>
      <c r="M2116"/>
      <c r="N2116"/>
    </row>
    <row r="2117" spans="1:14" x14ac:dyDescent="0.25">
      <c r="A2117"/>
      <c r="B2117"/>
      <c r="C2117"/>
      <c r="D2117"/>
      <c r="E2117"/>
      <c r="F2117"/>
      <c r="G2117"/>
      <c r="H2117"/>
      <c r="I2117"/>
      <c r="J2117"/>
      <c r="K2117"/>
      <c r="L2117"/>
      <c r="M2117"/>
      <c r="N2117"/>
    </row>
    <row r="2118" spans="1:14" x14ac:dyDescent="0.25">
      <c r="A2118"/>
      <c r="B2118"/>
      <c r="C2118"/>
      <c r="D2118"/>
      <c r="E2118"/>
      <c r="F2118"/>
      <c r="G2118"/>
      <c r="H2118"/>
      <c r="I2118"/>
      <c r="J2118"/>
      <c r="K2118"/>
      <c r="L2118"/>
      <c r="M2118"/>
      <c r="N2118"/>
    </row>
    <row r="2119" spans="1:14" x14ac:dyDescent="0.25">
      <c r="A2119"/>
      <c r="B2119"/>
      <c r="C2119"/>
      <c r="D2119"/>
      <c r="E2119"/>
      <c r="F2119"/>
      <c r="G2119"/>
      <c r="H2119"/>
      <c r="I2119"/>
      <c r="J2119"/>
      <c r="K2119"/>
      <c r="L2119"/>
      <c r="M2119"/>
      <c r="N2119"/>
    </row>
    <row r="2120" spans="1:14" x14ac:dyDescent="0.25">
      <c r="A2120"/>
      <c r="B2120"/>
      <c r="C2120"/>
      <c r="D2120"/>
      <c r="E2120"/>
      <c r="F2120"/>
      <c r="G2120"/>
      <c r="H2120"/>
      <c r="I2120"/>
      <c r="J2120"/>
      <c r="K2120"/>
      <c r="L2120"/>
      <c r="M2120"/>
      <c r="N2120"/>
    </row>
    <row r="2121" spans="1:14" x14ac:dyDescent="0.25">
      <c r="A2121"/>
      <c r="B2121"/>
      <c r="C2121"/>
      <c r="D2121"/>
      <c r="E2121"/>
      <c r="F2121"/>
      <c r="G2121"/>
      <c r="H2121"/>
      <c r="I2121"/>
      <c r="J2121"/>
      <c r="K2121"/>
      <c r="L2121"/>
      <c r="M2121"/>
      <c r="N2121"/>
    </row>
    <row r="2122" spans="1:14" x14ac:dyDescent="0.25">
      <c r="A2122"/>
      <c r="B2122"/>
      <c r="C2122"/>
      <c r="D2122"/>
      <c r="E2122"/>
      <c r="F2122"/>
      <c r="G2122"/>
      <c r="H2122"/>
      <c r="I2122"/>
      <c r="J2122"/>
      <c r="K2122"/>
      <c r="L2122"/>
      <c r="M2122"/>
      <c r="N2122"/>
    </row>
    <row r="2123" spans="1:14" x14ac:dyDescent="0.25">
      <c r="A2123"/>
      <c r="B2123"/>
      <c r="C2123"/>
      <c r="D2123"/>
      <c r="E2123"/>
      <c r="F2123"/>
      <c r="G2123"/>
      <c r="H2123"/>
      <c r="I2123"/>
      <c r="J2123"/>
      <c r="K2123"/>
      <c r="L2123"/>
      <c r="M2123"/>
      <c r="N2123"/>
    </row>
    <row r="2124" spans="1:14" x14ac:dyDescent="0.25">
      <c r="A2124"/>
      <c r="B2124"/>
      <c r="C2124"/>
      <c r="D2124"/>
      <c r="E2124"/>
      <c r="F2124"/>
      <c r="G2124"/>
      <c r="H2124"/>
      <c r="I2124"/>
      <c r="J2124"/>
      <c r="K2124"/>
      <c r="L2124"/>
      <c r="M2124"/>
      <c r="N2124"/>
    </row>
    <row r="2125" spans="1:14" x14ac:dyDescent="0.25">
      <c r="A2125"/>
      <c r="B2125"/>
      <c r="C2125"/>
      <c r="D2125"/>
      <c r="E2125"/>
      <c r="F2125"/>
      <c r="G2125"/>
      <c r="H2125"/>
      <c r="I2125"/>
      <c r="J2125"/>
      <c r="K2125"/>
      <c r="L2125"/>
      <c r="M2125"/>
      <c r="N2125"/>
    </row>
    <row r="2126" spans="1:14" x14ac:dyDescent="0.25">
      <c r="A2126"/>
      <c r="B2126"/>
      <c r="C2126"/>
      <c r="D2126"/>
      <c r="E2126"/>
      <c r="F2126"/>
      <c r="G2126"/>
      <c r="H2126"/>
      <c r="I2126"/>
      <c r="J2126"/>
      <c r="K2126"/>
      <c r="L2126"/>
      <c r="M2126"/>
      <c r="N2126"/>
    </row>
    <row r="2127" spans="1:14" x14ac:dyDescent="0.25">
      <c r="A2127"/>
      <c r="B2127"/>
      <c r="C2127"/>
      <c r="D2127"/>
      <c r="E2127"/>
      <c r="F2127"/>
      <c r="G2127"/>
      <c r="H2127"/>
      <c r="I2127"/>
      <c r="J2127"/>
      <c r="K2127"/>
      <c r="L2127"/>
      <c r="M2127"/>
      <c r="N2127"/>
    </row>
    <row r="2128" spans="1:14" x14ac:dyDescent="0.25">
      <c r="A2128"/>
      <c r="B2128"/>
      <c r="C2128"/>
      <c r="D2128"/>
      <c r="E2128"/>
      <c r="F2128"/>
      <c r="G2128"/>
      <c r="H2128"/>
      <c r="I2128"/>
      <c r="J2128"/>
      <c r="K2128"/>
      <c r="L2128"/>
      <c r="M2128"/>
      <c r="N2128"/>
    </row>
    <row r="2129" spans="1:14" x14ac:dyDescent="0.25">
      <c r="A2129"/>
      <c r="B2129"/>
      <c r="C2129"/>
      <c r="D2129"/>
      <c r="E2129"/>
      <c r="F2129"/>
      <c r="G2129"/>
      <c r="H2129"/>
      <c r="I2129"/>
      <c r="J2129"/>
      <c r="K2129"/>
      <c r="L2129"/>
      <c r="M2129"/>
      <c r="N2129"/>
    </row>
    <row r="2130" spans="1:14" x14ac:dyDescent="0.25">
      <c r="A2130"/>
      <c r="B2130"/>
      <c r="C2130"/>
      <c r="D2130"/>
      <c r="E2130"/>
      <c r="F2130"/>
      <c r="G2130"/>
      <c r="H2130"/>
      <c r="I2130"/>
      <c r="J2130"/>
      <c r="K2130"/>
      <c r="L2130"/>
      <c r="M2130"/>
      <c r="N2130"/>
    </row>
    <row r="2131" spans="1:14" x14ac:dyDescent="0.25">
      <c r="A2131"/>
      <c r="B2131"/>
      <c r="C2131"/>
      <c r="D2131"/>
      <c r="E2131"/>
      <c r="F2131"/>
      <c r="G2131"/>
      <c r="H2131"/>
      <c r="I2131"/>
      <c r="J2131"/>
      <c r="K2131"/>
      <c r="L2131"/>
      <c r="M2131"/>
      <c r="N2131"/>
    </row>
    <row r="2132" spans="1:14" x14ac:dyDescent="0.25">
      <c r="A2132"/>
      <c r="B2132"/>
      <c r="C2132"/>
      <c r="D2132"/>
      <c r="E2132"/>
      <c r="F2132"/>
      <c r="G2132"/>
      <c r="H2132"/>
      <c r="I2132"/>
      <c r="J2132"/>
      <c r="K2132"/>
      <c r="L2132"/>
      <c r="M2132"/>
      <c r="N2132"/>
    </row>
    <row r="2133" spans="1:14" x14ac:dyDescent="0.25">
      <c r="A2133"/>
      <c r="B2133"/>
      <c r="C2133"/>
      <c r="D2133"/>
      <c r="E2133"/>
      <c r="F2133"/>
      <c r="G2133"/>
      <c r="H2133"/>
      <c r="I2133"/>
      <c r="J2133"/>
      <c r="K2133"/>
      <c r="L2133"/>
      <c r="M2133"/>
      <c r="N2133"/>
    </row>
    <row r="2134" spans="1:14" x14ac:dyDescent="0.25">
      <c r="A2134"/>
      <c r="B2134"/>
      <c r="C2134"/>
      <c r="D2134"/>
      <c r="E2134"/>
      <c r="F2134"/>
      <c r="G2134"/>
      <c r="H2134"/>
      <c r="I2134"/>
      <c r="J2134"/>
      <c r="K2134"/>
      <c r="L2134"/>
      <c r="M2134"/>
      <c r="N2134"/>
    </row>
    <row r="2135" spans="1:14" x14ac:dyDescent="0.25">
      <c r="A2135"/>
      <c r="B2135"/>
      <c r="C2135"/>
      <c r="D2135"/>
      <c r="E2135"/>
      <c r="F2135"/>
      <c r="G2135"/>
      <c r="H2135"/>
      <c r="I2135"/>
      <c r="J2135"/>
      <c r="K2135"/>
      <c r="L2135"/>
      <c r="M2135"/>
      <c r="N2135"/>
    </row>
    <row r="2136" spans="1:14" x14ac:dyDescent="0.25">
      <c r="A2136"/>
      <c r="B2136"/>
      <c r="C2136"/>
      <c r="D2136"/>
      <c r="E2136"/>
      <c r="F2136"/>
      <c r="G2136"/>
      <c r="H2136"/>
      <c r="I2136"/>
      <c r="J2136"/>
      <c r="K2136"/>
      <c r="L2136"/>
      <c r="M2136"/>
      <c r="N2136"/>
    </row>
    <row r="2137" spans="1:14" x14ac:dyDescent="0.25">
      <c r="A2137"/>
      <c r="B2137"/>
      <c r="C2137"/>
      <c r="D2137"/>
      <c r="E2137"/>
      <c r="F2137"/>
      <c r="G2137"/>
      <c r="H2137"/>
      <c r="I2137"/>
      <c r="J2137"/>
      <c r="K2137"/>
      <c r="L2137"/>
      <c r="M2137"/>
      <c r="N2137"/>
    </row>
    <row r="2138" spans="1:14" x14ac:dyDescent="0.25">
      <c r="A2138"/>
      <c r="B2138"/>
      <c r="C2138"/>
      <c r="D2138"/>
      <c r="E2138"/>
      <c r="F2138"/>
      <c r="G2138"/>
      <c r="H2138"/>
      <c r="I2138"/>
      <c r="J2138"/>
      <c r="K2138"/>
      <c r="L2138"/>
      <c r="M2138"/>
      <c r="N2138"/>
    </row>
    <row r="2139" spans="1:14" x14ac:dyDescent="0.25">
      <c r="A2139"/>
      <c r="B2139"/>
      <c r="C2139"/>
      <c r="D2139"/>
      <c r="E2139"/>
      <c r="F2139"/>
      <c r="G2139"/>
      <c r="H2139"/>
      <c r="I2139"/>
      <c r="J2139"/>
      <c r="K2139"/>
      <c r="L2139"/>
      <c r="M2139"/>
      <c r="N2139"/>
    </row>
    <row r="2140" spans="1:14" x14ac:dyDescent="0.25">
      <c r="A2140"/>
      <c r="B2140"/>
      <c r="C2140"/>
      <c r="D2140"/>
      <c r="E2140"/>
      <c r="F2140"/>
      <c r="G2140"/>
      <c r="H2140"/>
      <c r="I2140"/>
      <c r="J2140"/>
      <c r="K2140"/>
      <c r="L2140"/>
      <c r="M2140"/>
      <c r="N2140"/>
    </row>
    <row r="2141" spans="1:14" x14ac:dyDescent="0.25">
      <c r="A2141"/>
      <c r="B2141"/>
      <c r="C2141"/>
      <c r="D2141"/>
      <c r="E2141"/>
      <c r="F2141"/>
      <c r="G2141"/>
      <c r="H2141"/>
      <c r="I2141"/>
      <c r="J2141"/>
      <c r="K2141"/>
      <c r="L2141"/>
      <c r="M2141"/>
      <c r="N2141"/>
    </row>
    <row r="2142" spans="1:14" x14ac:dyDescent="0.25">
      <c r="A2142"/>
      <c r="B2142"/>
      <c r="C2142"/>
      <c r="D2142"/>
      <c r="E2142"/>
      <c r="F2142"/>
      <c r="G2142"/>
      <c r="H2142"/>
      <c r="I2142"/>
      <c r="J2142"/>
      <c r="K2142"/>
      <c r="L2142"/>
      <c r="M2142"/>
      <c r="N2142"/>
    </row>
    <row r="2143" spans="1:14" x14ac:dyDescent="0.25">
      <c r="A2143"/>
      <c r="B2143"/>
      <c r="C2143"/>
      <c r="D2143"/>
      <c r="E2143"/>
      <c r="F2143"/>
      <c r="G2143"/>
      <c r="H2143"/>
      <c r="I2143"/>
      <c r="J2143"/>
      <c r="K2143"/>
      <c r="L2143"/>
      <c r="M2143"/>
      <c r="N2143"/>
    </row>
    <row r="2144" spans="1:14" x14ac:dyDescent="0.25">
      <c r="A2144"/>
      <c r="B2144"/>
      <c r="C2144"/>
      <c r="D2144"/>
      <c r="E2144"/>
      <c r="F2144"/>
      <c r="G2144"/>
      <c r="H2144"/>
      <c r="I2144"/>
      <c r="J2144"/>
      <c r="K2144"/>
      <c r="L2144"/>
      <c r="M2144"/>
      <c r="N2144"/>
    </row>
    <row r="2145" spans="1:14" x14ac:dyDescent="0.25">
      <c r="A2145"/>
      <c r="B2145"/>
      <c r="C2145"/>
      <c r="D2145"/>
      <c r="E2145"/>
      <c r="F2145"/>
      <c r="G2145"/>
      <c r="H2145"/>
      <c r="I2145"/>
      <c r="J2145"/>
      <c r="K2145"/>
      <c r="L2145"/>
      <c r="M2145"/>
      <c r="N2145"/>
    </row>
    <row r="2146" spans="1:14" x14ac:dyDescent="0.25">
      <c r="A2146"/>
      <c r="B2146"/>
      <c r="C2146"/>
      <c r="D2146"/>
      <c r="E2146"/>
      <c r="F2146"/>
      <c r="G2146"/>
      <c r="H2146"/>
      <c r="I2146"/>
      <c r="J2146"/>
      <c r="K2146"/>
      <c r="L2146"/>
      <c r="M2146"/>
      <c r="N2146"/>
    </row>
    <row r="2147" spans="1:14" x14ac:dyDescent="0.25">
      <c r="A2147"/>
      <c r="B2147"/>
      <c r="C2147"/>
      <c r="D2147"/>
      <c r="E2147"/>
      <c r="F2147"/>
      <c r="G2147"/>
      <c r="H2147"/>
      <c r="I2147"/>
      <c r="J2147"/>
      <c r="K2147"/>
      <c r="L2147"/>
      <c r="M2147"/>
      <c r="N2147"/>
    </row>
    <row r="2148" spans="1:14" x14ac:dyDescent="0.25">
      <c r="A2148"/>
      <c r="B2148"/>
      <c r="C2148"/>
      <c r="D2148"/>
      <c r="E2148"/>
      <c r="F2148"/>
      <c r="G2148"/>
      <c r="H2148"/>
      <c r="I2148"/>
      <c r="J2148"/>
      <c r="K2148"/>
      <c r="L2148"/>
      <c r="M2148"/>
      <c r="N2148"/>
    </row>
    <row r="2149" spans="1:14" x14ac:dyDescent="0.25">
      <c r="A2149"/>
      <c r="B2149"/>
      <c r="C2149"/>
      <c r="D2149"/>
      <c r="E2149"/>
      <c r="F2149"/>
      <c r="G2149"/>
      <c r="H2149"/>
      <c r="I2149"/>
      <c r="J2149"/>
      <c r="K2149"/>
      <c r="L2149"/>
      <c r="M2149"/>
      <c r="N2149"/>
    </row>
    <row r="2150" spans="1:14" x14ac:dyDescent="0.25">
      <c r="A2150"/>
      <c r="B2150"/>
      <c r="C2150"/>
      <c r="D2150"/>
      <c r="E2150"/>
      <c r="F2150"/>
      <c r="G2150"/>
      <c r="H2150"/>
      <c r="I2150"/>
      <c r="J2150"/>
      <c r="K2150"/>
      <c r="L2150"/>
      <c r="M2150"/>
      <c r="N2150"/>
    </row>
    <row r="2151" spans="1:14" x14ac:dyDescent="0.25">
      <c r="A2151"/>
      <c r="B2151"/>
      <c r="C2151"/>
      <c r="D2151"/>
      <c r="E2151"/>
      <c r="F2151"/>
      <c r="G2151"/>
      <c r="H2151"/>
      <c r="I2151"/>
      <c r="J2151"/>
      <c r="K2151"/>
      <c r="L2151"/>
      <c r="M2151"/>
      <c r="N2151"/>
    </row>
    <row r="2152" spans="1:14" x14ac:dyDescent="0.25">
      <c r="A2152"/>
      <c r="B2152"/>
      <c r="C2152"/>
      <c r="D2152"/>
      <c r="E2152"/>
      <c r="F2152"/>
      <c r="G2152"/>
      <c r="H2152"/>
      <c r="I2152"/>
      <c r="J2152"/>
      <c r="K2152"/>
      <c r="L2152"/>
      <c r="M2152"/>
      <c r="N2152"/>
    </row>
    <row r="2153" spans="1:14" x14ac:dyDescent="0.25">
      <c r="A2153"/>
      <c r="B2153"/>
      <c r="C2153"/>
      <c r="D2153"/>
      <c r="E2153"/>
      <c r="F2153"/>
      <c r="G2153"/>
      <c r="H2153"/>
      <c r="I2153"/>
      <c r="J2153"/>
      <c r="K2153"/>
      <c r="L2153"/>
      <c r="M2153"/>
      <c r="N2153"/>
    </row>
    <row r="2154" spans="1:14" x14ac:dyDescent="0.25">
      <c r="A2154"/>
      <c r="B2154"/>
      <c r="C2154"/>
      <c r="D2154"/>
      <c r="E2154"/>
      <c r="F2154"/>
      <c r="G2154"/>
      <c r="H2154"/>
      <c r="I2154"/>
      <c r="J2154"/>
      <c r="K2154"/>
      <c r="L2154"/>
      <c r="M2154"/>
      <c r="N2154"/>
    </row>
    <row r="2155" spans="1:14" x14ac:dyDescent="0.25">
      <c r="A2155"/>
      <c r="B2155"/>
      <c r="C2155"/>
      <c r="D2155"/>
      <c r="E2155"/>
      <c r="F2155"/>
      <c r="G2155"/>
      <c r="H2155"/>
      <c r="I2155"/>
      <c r="J2155"/>
      <c r="K2155"/>
      <c r="L2155"/>
      <c r="M2155"/>
      <c r="N2155"/>
    </row>
    <row r="2156" spans="1:14" x14ac:dyDescent="0.25">
      <c r="A2156"/>
      <c r="B2156"/>
      <c r="C2156"/>
      <c r="D2156"/>
      <c r="E2156"/>
      <c r="F2156"/>
      <c r="G2156"/>
      <c r="H2156"/>
      <c r="I2156"/>
      <c r="J2156"/>
      <c r="K2156"/>
      <c r="L2156"/>
      <c r="M2156"/>
      <c r="N2156"/>
    </row>
    <row r="2157" spans="1:14" x14ac:dyDescent="0.25">
      <c r="A2157"/>
      <c r="B2157"/>
      <c r="C2157"/>
      <c r="D2157"/>
      <c r="E2157"/>
      <c r="F2157"/>
      <c r="G2157"/>
      <c r="H2157"/>
      <c r="I2157"/>
      <c r="J2157"/>
      <c r="K2157"/>
      <c r="L2157"/>
      <c r="M2157"/>
      <c r="N2157"/>
    </row>
    <row r="2158" spans="1:14" x14ac:dyDescent="0.25">
      <c r="A2158"/>
      <c r="B2158"/>
      <c r="C2158"/>
      <c r="D2158"/>
      <c r="E2158"/>
      <c r="F2158"/>
      <c r="G2158"/>
      <c r="H2158"/>
      <c r="I2158"/>
      <c r="J2158"/>
      <c r="K2158"/>
      <c r="L2158"/>
      <c r="M2158"/>
      <c r="N2158"/>
    </row>
    <row r="2159" spans="1:14" x14ac:dyDescent="0.25">
      <c r="A2159"/>
      <c r="B2159"/>
      <c r="C2159"/>
      <c r="D2159"/>
      <c r="E2159"/>
      <c r="F2159"/>
      <c r="G2159"/>
      <c r="H2159"/>
      <c r="I2159"/>
      <c r="J2159"/>
      <c r="K2159"/>
      <c r="L2159"/>
      <c r="M2159"/>
      <c r="N2159"/>
    </row>
    <row r="2160" spans="1:14" x14ac:dyDescent="0.25">
      <c r="A2160"/>
      <c r="B2160"/>
      <c r="C2160"/>
      <c r="D2160"/>
      <c r="E2160"/>
      <c r="F2160"/>
      <c r="G2160"/>
      <c r="H2160"/>
      <c r="I2160"/>
      <c r="J2160"/>
      <c r="K2160"/>
      <c r="L2160"/>
      <c r="M2160"/>
      <c r="N2160"/>
    </row>
    <row r="2161" spans="1:14" x14ac:dyDescent="0.25">
      <c r="A2161"/>
      <c r="B2161"/>
      <c r="C2161"/>
      <c r="D2161"/>
      <c r="E2161"/>
      <c r="F2161"/>
      <c r="G2161"/>
      <c r="H2161"/>
      <c r="I2161"/>
      <c r="J2161"/>
      <c r="K2161"/>
      <c r="L2161"/>
      <c r="M2161"/>
      <c r="N2161"/>
    </row>
    <row r="2162" spans="1:14" x14ac:dyDescent="0.25">
      <c r="A2162"/>
      <c r="B2162"/>
      <c r="C2162"/>
      <c r="D2162"/>
      <c r="E2162"/>
      <c r="F2162"/>
      <c r="G2162"/>
      <c r="H2162"/>
      <c r="I2162"/>
      <c r="J2162"/>
      <c r="K2162"/>
      <c r="L2162"/>
      <c r="M2162"/>
      <c r="N2162"/>
    </row>
    <row r="2163" spans="1:14" x14ac:dyDescent="0.25">
      <c r="A2163"/>
      <c r="B2163"/>
      <c r="C2163"/>
      <c r="D2163"/>
      <c r="E2163"/>
      <c r="F2163"/>
      <c r="G2163"/>
      <c r="H2163"/>
      <c r="I2163"/>
      <c r="J2163"/>
      <c r="K2163"/>
      <c r="L2163"/>
      <c r="M2163"/>
      <c r="N2163"/>
    </row>
    <row r="2164" spans="1:14" x14ac:dyDescent="0.25">
      <c r="A2164"/>
      <c r="B2164"/>
      <c r="C2164"/>
      <c r="D2164"/>
      <c r="E2164"/>
      <c r="F2164"/>
      <c r="G2164"/>
      <c r="H2164"/>
      <c r="I2164"/>
      <c r="J2164"/>
      <c r="K2164"/>
      <c r="L2164"/>
      <c r="M2164"/>
      <c r="N2164"/>
    </row>
    <row r="2165" spans="1:14" x14ac:dyDescent="0.25">
      <c r="A2165"/>
      <c r="B2165"/>
      <c r="C2165"/>
      <c r="D2165"/>
      <c r="E2165"/>
      <c r="F2165"/>
      <c r="G2165"/>
      <c r="H2165"/>
      <c r="I2165"/>
      <c r="J2165"/>
      <c r="K2165"/>
      <c r="L2165"/>
      <c r="M2165"/>
      <c r="N2165"/>
    </row>
    <row r="2166" spans="1:14" x14ac:dyDescent="0.25">
      <c r="A2166"/>
      <c r="B2166"/>
      <c r="C2166"/>
      <c r="D2166"/>
      <c r="E2166"/>
      <c r="F2166"/>
      <c r="G2166"/>
      <c r="H2166"/>
      <c r="I2166"/>
      <c r="J2166"/>
      <c r="K2166"/>
      <c r="L2166"/>
      <c r="M2166"/>
      <c r="N2166"/>
    </row>
    <row r="2167" spans="1:14" x14ac:dyDescent="0.25">
      <c r="A2167"/>
      <c r="B2167"/>
      <c r="C2167"/>
      <c r="D2167"/>
      <c r="E2167"/>
      <c r="F2167"/>
      <c r="G2167"/>
      <c r="H2167"/>
      <c r="I2167"/>
      <c r="J2167"/>
      <c r="K2167"/>
      <c r="L2167"/>
      <c r="M2167"/>
      <c r="N2167"/>
    </row>
    <row r="2168" spans="1:14" x14ac:dyDescent="0.25">
      <c r="A2168"/>
      <c r="B2168"/>
      <c r="C2168"/>
      <c r="D2168"/>
      <c r="E2168"/>
      <c r="F2168"/>
      <c r="G2168"/>
      <c r="H2168"/>
      <c r="I2168"/>
      <c r="J2168"/>
      <c r="K2168"/>
      <c r="L2168"/>
      <c r="M2168"/>
      <c r="N2168"/>
    </row>
    <row r="2169" spans="1:14" x14ac:dyDescent="0.25">
      <c r="A2169"/>
      <c r="B2169"/>
      <c r="C2169"/>
      <c r="D2169"/>
      <c r="E2169"/>
      <c r="F2169"/>
      <c r="G2169"/>
      <c r="H2169"/>
      <c r="I2169"/>
      <c r="J2169"/>
      <c r="K2169"/>
      <c r="L2169"/>
      <c r="M2169"/>
      <c r="N2169"/>
    </row>
    <row r="2170" spans="1:14" x14ac:dyDescent="0.25">
      <c r="A2170"/>
      <c r="B2170"/>
      <c r="C2170"/>
      <c r="D2170"/>
      <c r="E2170"/>
      <c r="F2170"/>
      <c r="G2170"/>
      <c r="H2170"/>
      <c r="I2170"/>
      <c r="J2170"/>
      <c r="K2170"/>
      <c r="L2170"/>
      <c r="M2170"/>
      <c r="N2170"/>
    </row>
    <row r="2171" spans="1:14" x14ac:dyDescent="0.25">
      <c r="A2171"/>
      <c r="B2171"/>
      <c r="C2171"/>
      <c r="D2171"/>
      <c r="E2171"/>
      <c r="F2171"/>
      <c r="G2171"/>
      <c r="H2171"/>
      <c r="I2171"/>
      <c r="J2171"/>
      <c r="K2171"/>
      <c r="L2171"/>
      <c r="M2171"/>
      <c r="N2171"/>
    </row>
    <row r="2172" spans="1:14" x14ac:dyDescent="0.25">
      <c r="A2172"/>
      <c r="B2172"/>
      <c r="C2172"/>
      <c r="D2172"/>
      <c r="E2172"/>
      <c r="F2172"/>
      <c r="G2172"/>
      <c r="H2172"/>
      <c r="I2172"/>
      <c r="J2172"/>
      <c r="K2172"/>
      <c r="L2172"/>
      <c r="M2172"/>
      <c r="N2172"/>
    </row>
    <row r="2173" spans="1:14" x14ac:dyDescent="0.25">
      <c r="A2173"/>
      <c r="B2173"/>
      <c r="C2173"/>
      <c r="D2173"/>
      <c r="E2173"/>
      <c r="F2173"/>
      <c r="G2173"/>
      <c r="H2173"/>
      <c r="I2173"/>
      <c r="J2173"/>
      <c r="K2173"/>
      <c r="L2173"/>
      <c r="M2173"/>
      <c r="N2173"/>
    </row>
    <row r="2174" spans="1:14" x14ac:dyDescent="0.25">
      <c r="A2174"/>
      <c r="B2174"/>
      <c r="C2174"/>
      <c r="D2174"/>
      <c r="E2174"/>
      <c r="F2174"/>
      <c r="G2174"/>
      <c r="H2174"/>
      <c r="I2174"/>
      <c r="J2174"/>
      <c r="K2174"/>
      <c r="L2174"/>
      <c r="M2174"/>
      <c r="N2174"/>
    </row>
    <row r="2175" spans="1:14" x14ac:dyDescent="0.25">
      <c r="A2175"/>
      <c r="B2175"/>
      <c r="C2175"/>
      <c r="D2175"/>
      <c r="E2175"/>
      <c r="F2175"/>
      <c r="G2175"/>
      <c r="H2175"/>
      <c r="I2175"/>
      <c r="J2175"/>
      <c r="K2175"/>
      <c r="L2175"/>
      <c r="M2175"/>
      <c r="N2175"/>
    </row>
    <row r="2176" spans="1:14" x14ac:dyDescent="0.25">
      <c r="A2176"/>
      <c r="B2176"/>
      <c r="C2176"/>
      <c r="D2176"/>
      <c r="E2176"/>
      <c r="F2176"/>
      <c r="G2176"/>
      <c r="H2176"/>
      <c r="I2176"/>
      <c r="J2176"/>
      <c r="K2176"/>
      <c r="L2176"/>
      <c r="M2176"/>
      <c r="N2176"/>
    </row>
    <row r="2177" spans="1:14" x14ac:dyDescent="0.25">
      <c r="A2177"/>
      <c r="B2177"/>
      <c r="C2177"/>
      <c r="D2177"/>
      <c r="E2177"/>
      <c r="F2177"/>
      <c r="G2177"/>
      <c r="H2177"/>
      <c r="I2177"/>
      <c r="J2177"/>
      <c r="K2177"/>
      <c r="L2177"/>
      <c r="M2177"/>
      <c r="N2177"/>
    </row>
    <row r="2178" spans="1:14" x14ac:dyDescent="0.25">
      <c r="A2178"/>
      <c r="B2178"/>
      <c r="C2178"/>
      <c r="D2178"/>
      <c r="E2178"/>
      <c r="F2178"/>
      <c r="G2178"/>
      <c r="H2178"/>
      <c r="I2178"/>
      <c r="J2178"/>
      <c r="K2178"/>
      <c r="L2178"/>
      <c r="M2178"/>
      <c r="N2178"/>
    </row>
    <row r="2179" spans="1:14" x14ac:dyDescent="0.25">
      <c r="A2179"/>
      <c r="B2179"/>
      <c r="C2179"/>
      <c r="D2179"/>
      <c r="E2179"/>
      <c r="F2179"/>
      <c r="G2179"/>
      <c r="H2179"/>
      <c r="I2179"/>
      <c r="J2179"/>
      <c r="K2179"/>
      <c r="L2179"/>
      <c r="M2179"/>
      <c r="N2179"/>
    </row>
    <row r="2180" spans="1:14" x14ac:dyDescent="0.25">
      <c r="A2180"/>
      <c r="B2180"/>
      <c r="C2180"/>
      <c r="D2180"/>
      <c r="E2180"/>
      <c r="F2180"/>
      <c r="G2180"/>
      <c r="H2180"/>
      <c r="I2180"/>
      <c r="J2180"/>
      <c r="K2180"/>
      <c r="L2180"/>
      <c r="M2180"/>
      <c r="N2180"/>
    </row>
    <row r="2181" spans="1:14" x14ac:dyDescent="0.25">
      <c r="A2181"/>
      <c r="B2181"/>
      <c r="C2181"/>
      <c r="D2181"/>
      <c r="E2181"/>
      <c r="F2181"/>
      <c r="G2181"/>
      <c r="H2181"/>
      <c r="I2181"/>
      <c r="J2181"/>
      <c r="K2181"/>
      <c r="L2181"/>
      <c r="M2181"/>
      <c r="N2181"/>
    </row>
    <row r="2182" spans="1:14" x14ac:dyDescent="0.25">
      <c r="A2182"/>
      <c r="B2182"/>
      <c r="C2182"/>
      <c r="D2182"/>
      <c r="E2182"/>
      <c r="F2182"/>
      <c r="G2182"/>
      <c r="H2182"/>
      <c r="I2182"/>
      <c r="J2182"/>
      <c r="K2182"/>
      <c r="L2182"/>
      <c r="M2182"/>
      <c r="N2182"/>
    </row>
    <row r="2183" spans="1:14" x14ac:dyDescent="0.25">
      <c r="A2183"/>
      <c r="B2183"/>
      <c r="C2183"/>
      <c r="D2183"/>
      <c r="E2183"/>
      <c r="F2183"/>
      <c r="G2183"/>
      <c r="H2183"/>
      <c r="I2183"/>
      <c r="J2183"/>
      <c r="K2183"/>
      <c r="L2183"/>
      <c r="M2183"/>
      <c r="N2183"/>
    </row>
    <row r="2184" spans="1:14" x14ac:dyDescent="0.25">
      <c r="A2184"/>
      <c r="B2184"/>
      <c r="C2184"/>
      <c r="D2184"/>
      <c r="E2184"/>
      <c r="F2184"/>
      <c r="G2184"/>
      <c r="H2184"/>
      <c r="I2184"/>
      <c r="J2184"/>
      <c r="K2184"/>
      <c r="L2184"/>
      <c r="M2184"/>
      <c r="N2184"/>
    </row>
    <row r="2185" spans="1:14" x14ac:dyDescent="0.25">
      <c r="A2185"/>
      <c r="B2185"/>
      <c r="C2185"/>
      <c r="D2185"/>
      <c r="E2185"/>
      <c r="F2185"/>
      <c r="G2185"/>
      <c r="H2185"/>
      <c r="I2185"/>
      <c r="J2185"/>
      <c r="K2185"/>
      <c r="L2185"/>
      <c r="M2185"/>
      <c r="N2185"/>
    </row>
    <row r="2186" spans="1:14" x14ac:dyDescent="0.25">
      <c r="A2186"/>
      <c r="B2186"/>
      <c r="C2186"/>
      <c r="D2186"/>
      <c r="E2186"/>
      <c r="F2186"/>
      <c r="G2186"/>
      <c r="H2186"/>
      <c r="I2186"/>
      <c r="J2186"/>
      <c r="K2186"/>
      <c r="L2186"/>
      <c r="M2186"/>
      <c r="N2186"/>
    </row>
    <row r="2187" spans="1:14" x14ac:dyDescent="0.25">
      <c r="A2187"/>
      <c r="B2187"/>
      <c r="C2187"/>
      <c r="D2187"/>
      <c r="E2187"/>
      <c r="F2187"/>
      <c r="G2187"/>
      <c r="H2187"/>
      <c r="I2187"/>
      <c r="J2187"/>
      <c r="K2187"/>
      <c r="L2187"/>
      <c r="M2187"/>
      <c r="N2187"/>
    </row>
    <row r="2188" spans="1:14" x14ac:dyDescent="0.25">
      <c r="A2188"/>
      <c r="B2188"/>
      <c r="C2188"/>
      <c r="D2188"/>
      <c r="E2188"/>
      <c r="F2188"/>
      <c r="G2188"/>
      <c r="H2188"/>
      <c r="I2188"/>
      <c r="J2188"/>
      <c r="K2188"/>
      <c r="L2188"/>
      <c r="M2188"/>
      <c r="N2188"/>
    </row>
    <row r="2189" spans="1:14" x14ac:dyDescent="0.25">
      <c r="A2189"/>
      <c r="B2189"/>
      <c r="C2189"/>
      <c r="D2189"/>
      <c r="E2189"/>
      <c r="F2189"/>
      <c r="G2189"/>
      <c r="H2189"/>
      <c r="I2189"/>
      <c r="J2189"/>
      <c r="K2189"/>
      <c r="L2189"/>
      <c r="M2189"/>
      <c r="N2189"/>
    </row>
    <row r="2190" spans="1:14" x14ac:dyDescent="0.25">
      <c r="A2190"/>
      <c r="B2190"/>
      <c r="C2190"/>
      <c r="D2190"/>
      <c r="E2190"/>
      <c r="F2190"/>
      <c r="G2190"/>
      <c r="H2190"/>
      <c r="I2190"/>
      <c r="J2190"/>
      <c r="K2190"/>
      <c r="L2190"/>
      <c r="M2190"/>
      <c r="N2190"/>
    </row>
    <row r="2191" spans="1:14" x14ac:dyDescent="0.25">
      <c r="A2191"/>
      <c r="B2191"/>
      <c r="C2191"/>
      <c r="D2191"/>
      <c r="E2191"/>
      <c r="F2191"/>
      <c r="G2191"/>
      <c r="H2191"/>
      <c r="I2191"/>
      <c r="J2191"/>
      <c r="K2191"/>
      <c r="L2191"/>
      <c r="M2191"/>
      <c r="N2191"/>
    </row>
    <row r="2192" spans="1:14" x14ac:dyDescent="0.25">
      <c r="A2192"/>
      <c r="B2192"/>
      <c r="C2192"/>
      <c r="D2192"/>
      <c r="E2192"/>
      <c r="F2192"/>
      <c r="G2192"/>
      <c r="H2192"/>
      <c r="I2192"/>
      <c r="J2192"/>
      <c r="K2192"/>
      <c r="L2192"/>
      <c r="M2192"/>
      <c r="N2192"/>
    </row>
    <row r="2193" spans="1:14" x14ac:dyDescent="0.25">
      <c r="A2193"/>
      <c r="B2193"/>
      <c r="C2193"/>
      <c r="D2193"/>
      <c r="E2193"/>
      <c r="F2193"/>
      <c r="G2193"/>
      <c r="H2193"/>
      <c r="I2193"/>
      <c r="J2193"/>
      <c r="K2193"/>
      <c r="L2193"/>
      <c r="M2193"/>
      <c r="N2193"/>
    </row>
    <row r="2194" spans="1:14" x14ac:dyDescent="0.25">
      <c r="A2194"/>
      <c r="B2194"/>
      <c r="C2194"/>
      <c r="D2194"/>
      <c r="E2194"/>
      <c r="F2194"/>
      <c r="G2194"/>
      <c r="H2194"/>
      <c r="I2194"/>
      <c r="J2194"/>
      <c r="K2194"/>
      <c r="L2194"/>
      <c r="M2194"/>
      <c r="N2194"/>
    </row>
    <row r="2195" spans="1:14" x14ac:dyDescent="0.25">
      <c r="A2195"/>
      <c r="B2195"/>
      <c r="C2195"/>
      <c r="D2195"/>
      <c r="E2195"/>
      <c r="F2195"/>
      <c r="G2195"/>
      <c r="H2195"/>
      <c r="I2195"/>
      <c r="J2195"/>
      <c r="K2195"/>
      <c r="L2195"/>
      <c r="M2195"/>
      <c r="N2195"/>
    </row>
    <row r="2196" spans="1:14" x14ac:dyDescent="0.25">
      <c r="A2196"/>
      <c r="B2196"/>
      <c r="C2196"/>
      <c r="D2196"/>
      <c r="E2196"/>
      <c r="F2196"/>
      <c r="G2196"/>
      <c r="H2196"/>
      <c r="I2196"/>
      <c r="J2196"/>
      <c r="K2196"/>
      <c r="L2196"/>
      <c r="M2196"/>
      <c r="N2196"/>
    </row>
    <row r="2197" spans="1:14" x14ac:dyDescent="0.25">
      <c r="A2197"/>
      <c r="B2197"/>
      <c r="C2197"/>
      <c r="D2197"/>
      <c r="E2197"/>
      <c r="F2197"/>
      <c r="G2197"/>
      <c r="H2197"/>
      <c r="I2197"/>
      <c r="J2197"/>
      <c r="K2197"/>
      <c r="L2197"/>
      <c r="M2197"/>
      <c r="N2197"/>
    </row>
    <row r="2198" spans="1:14" x14ac:dyDescent="0.25">
      <c r="A2198"/>
      <c r="B2198"/>
      <c r="C2198"/>
      <c r="D2198"/>
      <c r="E2198"/>
      <c r="F2198"/>
      <c r="G2198"/>
      <c r="H2198"/>
      <c r="I2198"/>
      <c r="J2198"/>
      <c r="K2198"/>
      <c r="L2198"/>
      <c r="M2198"/>
      <c r="N2198"/>
    </row>
    <row r="2199" spans="1:14" x14ac:dyDescent="0.25">
      <c r="A2199"/>
      <c r="B2199"/>
      <c r="C2199"/>
      <c r="D2199"/>
      <c r="E2199"/>
      <c r="F2199"/>
      <c r="G2199"/>
      <c r="H2199"/>
      <c r="I2199"/>
      <c r="J2199"/>
      <c r="K2199"/>
      <c r="L2199"/>
      <c r="M2199"/>
      <c r="N2199"/>
    </row>
    <row r="2200" spans="1:14" x14ac:dyDescent="0.25">
      <c r="A2200"/>
      <c r="B2200"/>
      <c r="C2200"/>
      <c r="D2200"/>
      <c r="E2200"/>
      <c r="F2200"/>
      <c r="G2200"/>
      <c r="H2200"/>
      <c r="I2200"/>
      <c r="J2200"/>
      <c r="K2200"/>
      <c r="L2200"/>
      <c r="M2200"/>
      <c r="N2200"/>
    </row>
    <row r="2201" spans="1:14" x14ac:dyDescent="0.25">
      <c r="A2201"/>
      <c r="B2201"/>
      <c r="C2201"/>
      <c r="D2201"/>
      <c r="E2201"/>
      <c r="F2201"/>
      <c r="G2201"/>
      <c r="H2201"/>
      <c r="I2201"/>
      <c r="J2201"/>
      <c r="K2201"/>
      <c r="L2201"/>
      <c r="M2201"/>
      <c r="N2201"/>
    </row>
    <row r="2202" spans="1:14" x14ac:dyDescent="0.25">
      <c r="A2202"/>
      <c r="B2202"/>
      <c r="C2202"/>
      <c r="D2202"/>
      <c r="E2202"/>
      <c r="F2202"/>
      <c r="G2202"/>
      <c r="H2202"/>
      <c r="I2202"/>
      <c r="J2202"/>
      <c r="K2202"/>
      <c r="L2202"/>
      <c r="M2202"/>
      <c r="N2202"/>
    </row>
    <row r="2203" spans="1:14" x14ac:dyDescent="0.25">
      <c r="A2203"/>
      <c r="B2203"/>
      <c r="C2203"/>
      <c r="D2203"/>
      <c r="E2203"/>
      <c r="F2203"/>
      <c r="G2203"/>
      <c r="H2203"/>
      <c r="I2203"/>
      <c r="J2203"/>
      <c r="K2203"/>
      <c r="L2203"/>
      <c r="M2203"/>
      <c r="N2203"/>
    </row>
    <row r="2204" spans="1:14" x14ac:dyDescent="0.25">
      <c r="A2204"/>
      <c r="B2204"/>
      <c r="C2204"/>
      <c r="D2204"/>
      <c r="E2204"/>
      <c r="F2204"/>
      <c r="G2204"/>
      <c r="H2204"/>
      <c r="I2204"/>
      <c r="J2204"/>
      <c r="K2204"/>
      <c r="L2204"/>
      <c r="M2204"/>
      <c r="N2204"/>
    </row>
    <row r="2205" spans="1:14" x14ac:dyDescent="0.25">
      <c r="A2205"/>
      <c r="B2205"/>
      <c r="C2205"/>
      <c r="D2205"/>
      <c r="E2205"/>
      <c r="F2205"/>
      <c r="G2205"/>
      <c r="H2205"/>
      <c r="I2205"/>
      <c r="J2205"/>
      <c r="K2205"/>
      <c r="L2205"/>
      <c r="M2205"/>
      <c r="N2205"/>
    </row>
    <row r="2206" spans="1:14" x14ac:dyDescent="0.25">
      <c r="A2206"/>
      <c r="B2206"/>
      <c r="C2206"/>
      <c r="D2206"/>
      <c r="E2206"/>
      <c r="F2206"/>
      <c r="G2206"/>
      <c r="H2206"/>
      <c r="I2206"/>
      <c r="J2206"/>
      <c r="K2206"/>
      <c r="L2206"/>
      <c r="M2206"/>
      <c r="N2206"/>
    </row>
    <row r="2207" spans="1:14" x14ac:dyDescent="0.25">
      <c r="A2207"/>
      <c r="B2207"/>
      <c r="C2207"/>
      <c r="D2207"/>
      <c r="E2207"/>
      <c r="F2207"/>
      <c r="G2207"/>
      <c r="H2207"/>
      <c r="I2207"/>
      <c r="J2207"/>
      <c r="K2207"/>
      <c r="L2207"/>
      <c r="M2207"/>
      <c r="N2207"/>
    </row>
    <row r="2208" spans="1:14" x14ac:dyDescent="0.25">
      <c r="A2208"/>
      <c r="B2208"/>
      <c r="C2208"/>
      <c r="D2208"/>
      <c r="E2208"/>
      <c r="F2208"/>
      <c r="G2208"/>
      <c r="H2208"/>
      <c r="I2208"/>
      <c r="J2208"/>
      <c r="K2208"/>
      <c r="L2208"/>
      <c r="M2208"/>
      <c r="N2208"/>
    </row>
    <row r="2209" spans="1:14" x14ac:dyDescent="0.25">
      <c r="A2209"/>
      <c r="B2209"/>
      <c r="C2209"/>
      <c r="D2209"/>
      <c r="E2209"/>
      <c r="F2209"/>
      <c r="G2209"/>
      <c r="H2209"/>
      <c r="I2209"/>
      <c r="J2209"/>
      <c r="K2209"/>
      <c r="L2209"/>
      <c r="M2209"/>
      <c r="N2209"/>
    </row>
    <row r="2210" spans="1:14" x14ac:dyDescent="0.25">
      <c r="A2210"/>
      <c r="B2210"/>
      <c r="C2210"/>
      <c r="D2210"/>
      <c r="E2210"/>
      <c r="F2210"/>
      <c r="G2210"/>
      <c r="H2210"/>
      <c r="I2210"/>
      <c r="J2210"/>
      <c r="K2210"/>
      <c r="L2210"/>
      <c r="M2210"/>
      <c r="N2210"/>
    </row>
    <row r="2211" spans="1:14" x14ac:dyDescent="0.25">
      <c r="A2211"/>
      <c r="B2211"/>
      <c r="C2211"/>
      <c r="D2211"/>
      <c r="E2211"/>
      <c r="F2211"/>
      <c r="G2211"/>
      <c r="H2211"/>
      <c r="I2211"/>
      <c r="J2211"/>
      <c r="K2211"/>
      <c r="L2211"/>
      <c r="M2211"/>
      <c r="N2211"/>
    </row>
    <row r="2212" spans="1:14" x14ac:dyDescent="0.25">
      <c r="A2212"/>
      <c r="B2212"/>
      <c r="C2212"/>
      <c r="D2212"/>
      <c r="E2212"/>
      <c r="F2212"/>
      <c r="G2212"/>
      <c r="H2212"/>
      <c r="I2212"/>
      <c r="J2212"/>
      <c r="K2212"/>
      <c r="L2212"/>
      <c r="M2212"/>
      <c r="N2212"/>
    </row>
    <row r="2213" spans="1:14" x14ac:dyDescent="0.25">
      <c r="A2213"/>
      <c r="B2213"/>
      <c r="C2213"/>
      <c r="D2213"/>
      <c r="E2213"/>
      <c r="F2213"/>
      <c r="G2213"/>
      <c r="H2213"/>
      <c r="I2213"/>
      <c r="J2213"/>
      <c r="K2213"/>
      <c r="L2213"/>
      <c r="M2213"/>
      <c r="N2213"/>
    </row>
    <row r="2214" spans="1:14" x14ac:dyDescent="0.25">
      <c r="A2214"/>
      <c r="B2214"/>
      <c r="C2214"/>
      <c r="D2214"/>
      <c r="E2214"/>
      <c r="F2214"/>
      <c r="G2214"/>
      <c r="H2214"/>
      <c r="I2214"/>
      <c r="J2214"/>
      <c r="K2214"/>
      <c r="L2214"/>
      <c r="M2214"/>
      <c r="N2214"/>
    </row>
    <row r="2215" spans="1:14" x14ac:dyDescent="0.25">
      <c r="A2215"/>
      <c r="B2215"/>
      <c r="C2215"/>
      <c r="D2215"/>
      <c r="E2215"/>
      <c r="F2215"/>
      <c r="G2215"/>
      <c r="H2215"/>
      <c r="I2215"/>
      <c r="J2215"/>
      <c r="K2215"/>
      <c r="L2215"/>
      <c r="M2215"/>
      <c r="N2215"/>
    </row>
    <row r="2216" spans="1:14" x14ac:dyDescent="0.25">
      <c r="A2216"/>
      <c r="B2216"/>
      <c r="C2216"/>
      <c r="D2216"/>
      <c r="E2216"/>
      <c r="F2216"/>
      <c r="G2216"/>
      <c r="H2216"/>
      <c r="I2216"/>
      <c r="J2216"/>
      <c r="K2216"/>
      <c r="L2216"/>
      <c r="M2216"/>
      <c r="N2216"/>
    </row>
    <row r="2217" spans="1:14" x14ac:dyDescent="0.25">
      <c r="A2217"/>
      <c r="B2217"/>
      <c r="C2217"/>
      <c r="D2217"/>
      <c r="E2217"/>
      <c r="F2217"/>
      <c r="G2217"/>
      <c r="H2217"/>
      <c r="I2217"/>
      <c r="J2217"/>
      <c r="K2217"/>
      <c r="L2217"/>
      <c r="M2217"/>
      <c r="N2217"/>
    </row>
    <row r="2218" spans="1:14" x14ac:dyDescent="0.25">
      <c r="A2218"/>
      <c r="B2218"/>
      <c r="C2218"/>
      <c r="D2218"/>
      <c r="E2218"/>
      <c r="F2218"/>
      <c r="G2218"/>
      <c r="H2218"/>
      <c r="I2218"/>
      <c r="J2218"/>
      <c r="K2218"/>
      <c r="L2218"/>
      <c r="M2218"/>
      <c r="N2218"/>
    </row>
    <row r="2219" spans="1:14" x14ac:dyDescent="0.25">
      <c r="A2219"/>
      <c r="B2219"/>
      <c r="C2219"/>
      <c r="D2219"/>
      <c r="E2219"/>
      <c r="F2219"/>
      <c r="G2219"/>
      <c r="H2219"/>
      <c r="I2219"/>
      <c r="J2219"/>
      <c r="K2219"/>
      <c r="L2219"/>
      <c r="M2219"/>
      <c r="N2219"/>
    </row>
    <row r="2220" spans="1:14" x14ac:dyDescent="0.25">
      <c r="A2220"/>
      <c r="B2220"/>
      <c r="C2220"/>
      <c r="D2220"/>
      <c r="E2220"/>
      <c r="F2220"/>
      <c r="G2220"/>
      <c r="H2220"/>
      <c r="I2220"/>
      <c r="J2220"/>
      <c r="K2220"/>
      <c r="L2220"/>
      <c r="M2220"/>
      <c r="N2220"/>
    </row>
    <row r="2221" spans="1:14" x14ac:dyDescent="0.25">
      <c r="A2221"/>
      <c r="B2221"/>
      <c r="C2221"/>
      <c r="D2221"/>
      <c r="E2221"/>
      <c r="F2221"/>
      <c r="G2221"/>
      <c r="H2221"/>
      <c r="I2221"/>
      <c r="J2221"/>
      <c r="K2221"/>
      <c r="L2221"/>
      <c r="M2221"/>
      <c r="N2221"/>
    </row>
    <row r="2222" spans="1:14" x14ac:dyDescent="0.25">
      <c r="A2222"/>
      <c r="B2222"/>
      <c r="C2222"/>
      <c r="D2222"/>
      <c r="E2222"/>
      <c r="F2222"/>
      <c r="G2222"/>
      <c r="H2222"/>
      <c r="I2222"/>
      <c r="J2222"/>
      <c r="K2222"/>
      <c r="L2222"/>
      <c r="M2222"/>
      <c r="N2222"/>
    </row>
    <row r="2223" spans="1:14" x14ac:dyDescent="0.25">
      <c r="A2223"/>
      <c r="B2223"/>
      <c r="C2223"/>
      <c r="D2223"/>
      <c r="E2223"/>
      <c r="F2223"/>
      <c r="G2223"/>
      <c r="H2223"/>
      <c r="I2223"/>
      <c r="J2223"/>
      <c r="K2223"/>
      <c r="L2223"/>
      <c r="M2223"/>
      <c r="N2223"/>
    </row>
    <row r="2224" spans="1:14" x14ac:dyDescent="0.25">
      <c r="A2224"/>
      <c r="B2224"/>
      <c r="C2224"/>
      <c r="D2224"/>
      <c r="E2224"/>
      <c r="F2224"/>
      <c r="G2224"/>
      <c r="H2224"/>
      <c r="I2224"/>
      <c r="J2224"/>
      <c r="K2224"/>
      <c r="L2224"/>
      <c r="M2224"/>
      <c r="N2224"/>
    </row>
    <row r="2225" spans="1:14" x14ac:dyDescent="0.25">
      <c r="A2225"/>
      <c r="B2225"/>
      <c r="C2225"/>
      <c r="D2225"/>
      <c r="E2225"/>
      <c r="F2225"/>
      <c r="G2225"/>
      <c r="H2225"/>
      <c r="I2225"/>
      <c r="J2225"/>
      <c r="K2225"/>
      <c r="L2225"/>
      <c r="M2225"/>
      <c r="N2225"/>
    </row>
    <row r="2226" spans="1:14" x14ac:dyDescent="0.25">
      <c r="A2226"/>
      <c r="B2226"/>
      <c r="C2226"/>
      <c r="D2226"/>
      <c r="E2226"/>
      <c r="F2226"/>
      <c r="G2226"/>
      <c r="H2226"/>
      <c r="I2226"/>
      <c r="J2226"/>
      <c r="K2226"/>
      <c r="L2226"/>
      <c r="M2226"/>
      <c r="N2226"/>
    </row>
    <row r="2227" spans="1:14" x14ac:dyDescent="0.25">
      <c r="A2227"/>
      <c r="B2227"/>
      <c r="C2227"/>
      <c r="D2227"/>
      <c r="E2227"/>
      <c r="F2227"/>
      <c r="G2227"/>
      <c r="H2227"/>
      <c r="I2227"/>
      <c r="J2227"/>
      <c r="K2227"/>
      <c r="L2227"/>
      <c r="M2227"/>
      <c r="N2227"/>
    </row>
    <row r="2228" spans="1:14" x14ac:dyDescent="0.25">
      <c r="A2228"/>
      <c r="B2228"/>
      <c r="C2228"/>
      <c r="D2228"/>
      <c r="E2228"/>
      <c r="F2228"/>
      <c r="G2228"/>
      <c r="H2228"/>
      <c r="I2228"/>
      <c r="J2228"/>
      <c r="K2228"/>
      <c r="L2228"/>
      <c r="M2228"/>
      <c r="N2228"/>
    </row>
    <row r="2229" spans="1:14" x14ac:dyDescent="0.25">
      <c r="A2229"/>
      <c r="B2229"/>
      <c r="C2229"/>
      <c r="D2229"/>
      <c r="E2229"/>
      <c r="F2229"/>
      <c r="G2229"/>
      <c r="H2229"/>
      <c r="I2229"/>
      <c r="J2229"/>
      <c r="K2229"/>
      <c r="L2229"/>
      <c r="M2229"/>
      <c r="N2229"/>
    </row>
    <row r="2230" spans="1:14" x14ac:dyDescent="0.25">
      <c r="A2230"/>
      <c r="B2230"/>
      <c r="C2230"/>
      <c r="D2230"/>
      <c r="E2230"/>
      <c r="F2230"/>
      <c r="G2230"/>
      <c r="H2230"/>
      <c r="I2230"/>
      <c r="J2230"/>
      <c r="K2230"/>
      <c r="L2230"/>
      <c r="M2230"/>
      <c r="N2230"/>
    </row>
    <row r="2231" spans="1:14" x14ac:dyDescent="0.25">
      <c r="A2231"/>
      <c r="B2231"/>
      <c r="C2231"/>
      <c r="D2231"/>
      <c r="E2231"/>
      <c r="F2231"/>
      <c r="G2231"/>
      <c r="H2231"/>
      <c r="I2231"/>
      <c r="J2231"/>
      <c r="K2231"/>
      <c r="L2231"/>
      <c r="M2231"/>
      <c r="N2231"/>
    </row>
    <row r="2232" spans="1:14" x14ac:dyDescent="0.25">
      <c r="A2232"/>
      <c r="B2232"/>
      <c r="C2232"/>
      <c r="D2232"/>
      <c r="E2232"/>
      <c r="F2232"/>
      <c r="G2232"/>
      <c r="H2232"/>
      <c r="I2232"/>
      <c r="J2232"/>
      <c r="K2232"/>
      <c r="L2232"/>
      <c r="M2232"/>
      <c r="N2232"/>
    </row>
    <row r="2233" spans="1:14" x14ac:dyDescent="0.25">
      <c r="A2233"/>
      <c r="B2233"/>
      <c r="C2233"/>
      <c r="D2233"/>
      <c r="E2233"/>
      <c r="F2233"/>
      <c r="G2233"/>
      <c r="H2233"/>
      <c r="I2233"/>
      <c r="J2233"/>
      <c r="K2233"/>
      <c r="L2233"/>
      <c r="M2233"/>
      <c r="N2233"/>
    </row>
    <row r="2234" spans="1:14" x14ac:dyDescent="0.25">
      <c r="A2234"/>
      <c r="B2234"/>
      <c r="C2234"/>
      <c r="D2234"/>
      <c r="E2234"/>
      <c r="F2234"/>
      <c r="G2234"/>
      <c r="H2234"/>
      <c r="I2234"/>
      <c r="J2234"/>
      <c r="K2234"/>
      <c r="L2234"/>
      <c r="M2234"/>
      <c r="N2234"/>
    </row>
    <row r="2235" spans="1:14" x14ac:dyDescent="0.25">
      <c r="A2235"/>
      <c r="B2235"/>
      <c r="C2235"/>
      <c r="D2235"/>
      <c r="E2235"/>
      <c r="F2235"/>
      <c r="G2235"/>
      <c r="H2235"/>
      <c r="I2235"/>
      <c r="J2235"/>
      <c r="K2235"/>
      <c r="L2235"/>
      <c r="M2235"/>
      <c r="N2235"/>
    </row>
    <row r="2236" spans="1:14" x14ac:dyDescent="0.25">
      <c r="A2236"/>
      <c r="B2236"/>
      <c r="C2236"/>
      <c r="D2236"/>
      <c r="E2236"/>
      <c r="F2236"/>
      <c r="G2236"/>
      <c r="H2236"/>
      <c r="I2236"/>
      <c r="J2236"/>
      <c r="K2236"/>
      <c r="L2236"/>
      <c r="M2236"/>
      <c r="N2236"/>
    </row>
    <row r="2237" spans="1:14" x14ac:dyDescent="0.25">
      <c r="A2237"/>
      <c r="B2237"/>
      <c r="C2237"/>
      <c r="D2237"/>
      <c r="E2237"/>
      <c r="F2237"/>
      <c r="G2237"/>
      <c r="H2237"/>
      <c r="I2237"/>
      <c r="J2237"/>
      <c r="K2237"/>
      <c r="L2237"/>
      <c r="M2237"/>
      <c r="N2237"/>
    </row>
    <row r="2238" spans="1:14" x14ac:dyDescent="0.25">
      <c r="A2238"/>
      <c r="B2238"/>
      <c r="C2238"/>
      <c r="D2238"/>
      <c r="E2238"/>
      <c r="F2238"/>
      <c r="G2238"/>
      <c r="H2238"/>
      <c r="I2238"/>
      <c r="J2238"/>
      <c r="K2238"/>
      <c r="L2238"/>
      <c r="M2238"/>
      <c r="N2238"/>
    </row>
    <row r="2239" spans="1:14" x14ac:dyDescent="0.25">
      <c r="A2239"/>
      <c r="B2239"/>
      <c r="C2239"/>
      <c r="D2239"/>
      <c r="E2239"/>
      <c r="F2239"/>
      <c r="G2239"/>
      <c r="H2239"/>
      <c r="I2239"/>
      <c r="J2239"/>
      <c r="K2239"/>
      <c r="L2239"/>
      <c r="M2239"/>
      <c r="N2239"/>
    </row>
    <row r="2240" spans="1:14" x14ac:dyDescent="0.25">
      <c r="A2240"/>
      <c r="B2240"/>
      <c r="C2240"/>
      <c r="D2240"/>
      <c r="E2240"/>
      <c r="F2240"/>
      <c r="G2240"/>
      <c r="H2240"/>
      <c r="I2240"/>
      <c r="J2240"/>
      <c r="K2240"/>
      <c r="L2240"/>
      <c r="M2240"/>
      <c r="N2240"/>
    </row>
    <row r="2241" spans="1:14" x14ac:dyDescent="0.25">
      <c r="A2241"/>
      <c r="B2241"/>
      <c r="C2241"/>
      <c r="D2241"/>
      <c r="E2241"/>
      <c r="F2241"/>
      <c r="G2241"/>
      <c r="H2241"/>
      <c r="I2241"/>
      <c r="J2241"/>
      <c r="K2241"/>
      <c r="L2241"/>
      <c r="M2241"/>
      <c r="N2241"/>
    </row>
    <row r="2242" spans="1:14" x14ac:dyDescent="0.25">
      <c r="A2242"/>
      <c r="B2242"/>
      <c r="C2242"/>
      <c r="D2242"/>
      <c r="E2242"/>
      <c r="F2242"/>
      <c r="G2242"/>
      <c r="H2242"/>
      <c r="I2242"/>
      <c r="J2242"/>
      <c r="K2242"/>
      <c r="L2242"/>
      <c r="M2242"/>
      <c r="N2242"/>
    </row>
    <row r="2243" spans="1:14" x14ac:dyDescent="0.25">
      <c r="A2243"/>
      <c r="B2243"/>
      <c r="C2243"/>
      <c r="D2243"/>
      <c r="E2243"/>
      <c r="F2243"/>
      <c r="G2243"/>
      <c r="H2243"/>
      <c r="I2243"/>
      <c r="J2243"/>
      <c r="K2243"/>
      <c r="L2243"/>
      <c r="M2243"/>
      <c r="N2243"/>
    </row>
    <row r="2244" spans="1:14" x14ac:dyDescent="0.25">
      <c r="A2244"/>
      <c r="B2244"/>
      <c r="C2244"/>
      <c r="D2244"/>
      <c r="E2244"/>
      <c r="F2244"/>
      <c r="G2244"/>
      <c r="H2244"/>
      <c r="I2244"/>
      <c r="J2244"/>
      <c r="K2244"/>
      <c r="L2244"/>
      <c r="M2244"/>
      <c r="N2244"/>
    </row>
    <row r="2245" spans="1:14" x14ac:dyDescent="0.25">
      <c r="A2245"/>
      <c r="B2245"/>
      <c r="C2245"/>
      <c r="D2245"/>
      <c r="E2245"/>
      <c r="F2245"/>
      <c r="G2245"/>
      <c r="H2245"/>
      <c r="I2245"/>
      <c r="J2245"/>
      <c r="K2245"/>
      <c r="L2245"/>
      <c r="M2245"/>
      <c r="N2245"/>
    </row>
    <row r="2246" spans="1:14" x14ac:dyDescent="0.25">
      <c r="A2246"/>
      <c r="B2246"/>
      <c r="C2246"/>
      <c r="D2246"/>
      <c r="E2246"/>
      <c r="F2246"/>
      <c r="G2246"/>
      <c r="H2246"/>
      <c r="I2246"/>
      <c r="J2246"/>
      <c r="K2246"/>
      <c r="L2246"/>
      <c r="M2246"/>
      <c r="N2246"/>
    </row>
    <row r="2247" spans="1:14" x14ac:dyDescent="0.25">
      <c r="A2247"/>
      <c r="B2247"/>
      <c r="C2247"/>
      <c r="D2247"/>
      <c r="E2247"/>
      <c r="F2247"/>
      <c r="G2247"/>
      <c r="H2247"/>
      <c r="I2247"/>
      <c r="J2247"/>
      <c r="K2247"/>
      <c r="L2247"/>
      <c r="M2247"/>
      <c r="N2247"/>
    </row>
    <row r="2248" spans="1:14" x14ac:dyDescent="0.25">
      <c r="A2248"/>
      <c r="B2248"/>
      <c r="C2248"/>
      <c r="D2248"/>
      <c r="E2248"/>
      <c r="F2248"/>
      <c r="G2248"/>
      <c r="H2248"/>
      <c r="I2248"/>
      <c r="J2248"/>
      <c r="K2248"/>
      <c r="L2248"/>
      <c r="M2248"/>
      <c r="N2248"/>
    </row>
    <row r="2249" spans="1:14" x14ac:dyDescent="0.25">
      <c r="A2249"/>
      <c r="B2249"/>
      <c r="C2249"/>
      <c r="D2249"/>
      <c r="E2249"/>
      <c r="F2249"/>
      <c r="G2249"/>
      <c r="H2249"/>
      <c r="I2249"/>
      <c r="J2249"/>
      <c r="K2249"/>
      <c r="L2249"/>
      <c r="M2249"/>
      <c r="N2249"/>
    </row>
    <row r="2250" spans="1:14" x14ac:dyDescent="0.25">
      <c r="A2250"/>
      <c r="B2250"/>
      <c r="C2250"/>
      <c r="D2250"/>
      <c r="E2250"/>
      <c r="F2250"/>
      <c r="G2250"/>
      <c r="H2250"/>
      <c r="I2250"/>
      <c r="J2250"/>
      <c r="K2250"/>
      <c r="L2250"/>
      <c r="M2250"/>
      <c r="N2250"/>
    </row>
    <row r="2251" spans="1:14" x14ac:dyDescent="0.25">
      <c r="A2251"/>
      <c r="B2251"/>
      <c r="C2251"/>
      <c r="D2251"/>
      <c r="E2251"/>
      <c r="F2251"/>
      <c r="G2251"/>
      <c r="H2251"/>
      <c r="I2251"/>
      <c r="J2251"/>
      <c r="K2251"/>
      <c r="L2251"/>
      <c r="M2251"/>
      <c r="N2251"/>
    </row>
    <row r="2252" spans="1:14" x14ac:dyDescent="0.25">
      <c r="A2252"/>
      <c r="B2252"/>
      <c r="C2252"/>
      <c r="D2252"/>
      <c r="E2252"/>
      <c r="F2252"/>
      <c r="G2252"/>
      <c r="H2252"/>
      <c r="I2252"/>
      <c r="J2252"/>
      <c r="K2252"/>
      <c r="L2252"/>
      <c r="M2252"/>
      <c r="N2252"/>
    </row>
    <row r="2253" spans="1:14" x14ac:dyDescent="0.25">
      <c r="A2253"/>
      <c r="B2253"/>
      <c r="C2253"/>
      <c r="D2253"/>
      <c r="E2253"/>
      <c r="F2253"/>
      <c r="G2253"/>
      <c r="H2253"/>
      <c r="I2253"/>
      <c r="J2253"/>
      <c r="K2253"/>
      <c r="L2253"/>
      <c r="M2253"/>
      <c r="N2253"/>
    </row>
    <row r="2254" spans="1:14" x14ac:dyDescent="0.25">
      <c r="A2254"/>
      <c r="B2254"/>
      <c r="C2254"/>
      <c r="D2254"/>
      <c r="E2254"/>
      <c r="F2254"/>
      <c r="G2254"/>
      <c r="H2254"/>
      <c r="I2254"/>
      <c r="J2254"/>
      <c r="K2254"/>
      <c r="L2254"/>
      <c r="M2254"/>
      <c r="N2254"/>
    </row>
    <row r="2255" spans="1:14" x14ac:dyDescent="0.25">
      <c r="A2255"/>
      <c r="B2255"/>
      <c r="C2255"/>
      <c r="D2255"/>
      <c r="E2255"/>
      <c r="F2255"/>
      <c r="G2255"/>
      <c r="H2255"/>
      <c r="I2255"/>
      <c r="J2255"/>
      <c r="K2255"/>
      <c r="L2255"/>
      <c r="M2255"/>
      <c r="N2255"/>
    </row>
    <row r="2256" spans="1:14" x14ac:dyDescent="0.25">
      <c r="A2256"/>
      <c r="B2256"/>
      <c r="C2256"/>
      <c r="D2256"/>
      <c r="E2256"/>
      <c r="F2256"/>
      <c r="G2256"/>
      <c r="H2256"/>
      <c r="I2256"/>
      <c r="J2256"/>
      <c r="K2256"/>
      <c r="L2256"/>
      <c r="M2256"/>
      <c r="N2256"/>
    </row>
    <row r="2257" spans="1:14" x14ac:dyDescent="0.25">
      <c r="A2257"/>
      <c r="B2257"/>
      <c r="C2257"/>
      <c r="D2257"/>
      <c r="E2257"/>
      <c r="F2257"/>
      <c r="G2257"/>
      <c r="H2257"/>
      <c r="I2257"/>
      <c r="J2257"/>
      <c r="K2257"/>
      <c r="L2257"/>
      <c r="M2257"/>
      <c r="N2257"/>
    </row>
    <row r="2258" spans="1:14" x14ac:dyDescent="0.25">
      <c r="A2258"/>
      <c r="B2258"/>
      <c r="C2258"/>
      <c r="D2258"/>
      <c r="E2258"/>
      <c r="F2258"/>
      <c r="G2258"/>
      <c r="H2258"/>
      <c r="I2258"/>
      <c r="J2258"/>
      <c r="K2258"/>
      <c r="L2258"/>
      <c r="M2258"/>
      <c r="N2258"/>
    </row>
    <row r="2259" spans="1:14" x14ac:dyDescent="0.25">
      <c r="A2259"/>
      <c r="B2259"/>
      <c r="C2259"/>
      <c r="D2259"/>
      <c r="E2259"/>
      <c r="F2259"/>
      <c r="G2259"/>
      <c r="H2259"/>
      <c r="I2259"/>
      <c r="J2259"/>
      <c r="K2259"/>
      <c r="L2259"/>
      <c r="M2259"/>
      <c r="N2259"/>
    </row>
    <row r="2260" spans="1:14" x14ac:dyDescent="0.25">
      <c r="A2260"/>
      <c r="B2260"/>
      <c r="C2260"/>
      <c r="D2260"/>
      <c r="E2260"/>
      <c r="F2260"/>
      <c r="G2260"/>
      <c r="H2260"/>
      <c r="I2260"/>
      <c r="J2260"/>
      <c r="K2260"/>
      <c r="L2260"/>
      <c r="M2260"/>
      <c r="N2260"/>
    </row>
    <row r="2261" spans="1:14" x14ac:dyDescent="0.25">
      <c r="A2261"/>
      <c r="B2261"/>
      <c r="C2261"/>
      <c r="D2261"/>
      <c r="E2261"/>
      <c r="F2261"/>
      <c r="G2261"/>
      <c r="H2261"/>
      <c r="I2261"/>
      <c r="J2261"/>
      <c r="K2261"/>
      <c r="L2261"/>
      <c r="M2261"/>
      <c r="N2261"/>
    </row>
    <row r="2262" spans="1:14" x14ac:dyDescent="0.25">
      <c r="A2262"/>
      <c r="B2262"/>
      <c r="C2262"/>
      <c r="D2262"/>
      <c r="E2262"/>
      <c r="F2262"/>
      <c r="G2262"/>
      <c r="H2262"/>
      <c r="I2262"/>
      <c r="J2262"/>
      <c r="K2262"/>
      <c r="L2262"/>
      <c r="M2262"/>
      <c r="N2262"/>
    </row>
    <row r="2263" spans="1:14" x14ac:dyDescent="0.25">
      <c r="A2263"/>
      <c r="B2263"/>
      <c r="C2263"/>
      <c r="D2263"/>
      <c r="E2263"/>
      <c r="F2263"/>
      <c r="G2263"/>
      <c r="H2263"/>
      <c r="I2263"/>
      <c r="J2263"/>
      <c r="K2263"/>
      <c r="L2263"/>
      <c r="M2263"/>
      <c r="N2263"/>
    </row>
    <row r="2264" spans="1:14" x14ac:dyDescent="0.25">
      <c r="A2264"/>
      <c r="B2264"/>
      <c r="C2264"/>
      <c r="D2264"/>
      <c r="E2264"/>
      <c r="F2264"/>
      <c r="G2264"/>
      <c r="H2264"/>
      <c r="I2264"/>
      <c r="J2264"/>
      <c r="K2264"/>
      <c r="L2264"/>
      <c r="M2264"/>
      <c r="N2264"/>
    </row>
    <row r="2265" spans="1:14" x14ac:dyDescent="0.25">
      <c r="A2265"/>
      <c r="B2265"/>
      <c r="C2265"/>
      <c r="D2265"/>
      <c r="E2265"/>
      <c r="F2265"/>
      <c r="G2265"/>
      <c r="H2265"/>
      <c r="I2265"/>
      <c r="J2265"/>
      <c r="K2265"/>
      <c r="L2265"/>
      <c r="M2265"/>
      <c r="N2265"/>
    </row>
    <row r="2266" spans="1:14" x14ac:dyDescent="0.25">
      <c r="A2266"/>
      <c r="B2266"/>
      <c r="C2266"/>
      <c r="D2266"/>
      <c r="E2266"/>
      <c r="F2266"/>
      <c r="G2266"/>
      <c r="H2266"/>
      <c r="I2266"/>
      <c r="J2266"/>
      <c r="K2266"/>
      <c r="L2266"/>
      <c r="M2266"/>
      <c r="N2266"/>
    </row>
    <row r="2267" spans="1:14" x14ac:dyDescent="0.25">
      <c r="A2267"/>
      <c r="B2267"/>
      <c r="C2267"/>
      <c r="D2267"/>
      <c r="E2267"/>
      <c r="F2267"/>
      <c r="G2267"/>
      <c r="H2267"/>
      <c r="I2267"/>
      <c r="J2267"/>
      <c r="K2267"/>
      <c r="L2267"/>
      <c r="M2267"/>
      <c r="N2267"/>
    </row>
    <row r="2268" spans="1:14" x14ac:dyDescent="0.25">
      <c r="A2268"/>
      <c r="B2268"/>
      <c r="C2268"/>
      <c r="D2268"/>
      <c r="E2268"/>
      <c r="F2268"/>
      <c r="G2268"/>
      <c r="H2268"/>
      <c r="I2268"/>
      <c r="J2268"/>
      <c r="K2268"/>
      <c r="L2268"/>
      <c r="M2268"/>
      <c r="N2268"/>
    </row>
    <row r="2269" spans="1:14" x14ac:dyDescent="0.25">
      <c r="A2269"/>
      <c r="B2269"/>
      <c r="C2269"/>
      <c r="D2269"/>
      <c r="E2269"/>
      <c r="F2269"/>
      <c r="G2269"/>
      <c r="H2269"/>
      <c r="I2269"/>
      <c r="J2269"/>
      <c r="K2269"/>
      <c r="L2269"/>
      <c r="M2269"/>
      <c r="N2269"/>
    </row>
    <row r="2270" spans="1:14" x14ac:dyDescent="0.25">
      <c r="A2270"/>
      <c r="B2270"/>
      <c r="C2270"/>
      <c r="D2270"/>
      <c r="E2270"/>
      <c r="F2270"/>
      <c r="G2270"/>
      <c r="H2270"/>
      <c r="I2270"/>
      <c r="J2270"/>
      <c r="K2270"/>
      <c r="L2270"/>
      <c r="M2270"/>
      <c r="N2270"/>
    </row>
    <row r="2271" spans="1:14" x14ac:dyDescent="0.25">
      <c r="A2271"/>
      <c r="B2271"/>
      <c r="C2271"/>
      <c r="D2271"/>
      <c r="E2271"/>
      <c r="F2271"/>
      <c r="G2271"/>
      <c r="H2271"/>
      <c r="I2271"/>
      <c r="J2271"/>
      <c r="K2271"/>
      <c r="L2271"/>
      <c r="M2271"/>
      <c r="N2271"/>
    </row>
    <row r="2272" spans="1:14" x14ac:dyDescent="0.25">
      <c r="A2272"/>
      <c r="B2272"/>
      <c r="C2272"/>
      <c r="D2272"/>
      <c r="E2272"/>
      <c r="F2272"/>
      <c r="G2272"/>
      <c r="H2272"/>
      <c r="I2272"/>
      <c r="J2272"/>
      <c r="K2272"/>
      <c r="L2272"/>
      <c r="M2272"/>
      <c r="N2272"/>
    </row>
    <row r="2273" spans="1:14" x14ac:dyDescent="0.25">
      <c r="A2273"/>
      <c r="B2273"/>
      <c r="C2273"/>
      <c r="D2273"/>
      <c r="E2273"/>
      <c r="F2273"/>
      <c r="G2273"/>
      <c r="H2273"/>
      <c r="I2273"/>
      <c r="J2273"/>
      <c r="K2273"/>
      <c r="L2273"/>
      <c r="M2273"/>
      <c r="N2273"/>
    </row>
    <row r="2274" spans="1:14" x14ac:dyDescent="0.25">
      <c r="A2274"/>
      <c r="B2274"/>
      <c r="C2274"/>
      <c r="D2274"/>
      <c r="E2274"/>
      <c r="F2274"/>
      <c r="G2274"/>
      <c r="H2274"/>
      <c r="I2274"/>
      <c r="J2274"/>
      <c r="K2274"/>
      <c r="L2274"/>
      <c r="M2274"/>
      <c r="N2274"/>
    </row>
    <row r="2275" spans="1:14" x14ac:dyDescent="0.25">
      <c r="A2275"/>
      <c r="B2275"/>
      <c r="C2275"/>
      <c r="D2275"/>
      <c r="E2275"/>
      <c r="F2275"/>
      <c r="G2275"/>
      <c r="H2275"/>
      <c r="I2275"/>
      <c r="J2275"/>
      <c r="K2275"/>
      <c r="L2275"/>
      <c r="M2275"/>
      <c r="N2275"/>
    </row>
    <row r="2276" spans="1:14" x14ac:dyDescent="0.25">
      <c r="A2276"/>
      <c r="B2276"/>
      <c r="C2276"/>
      <c r="D2276"/>
      <c r="E2276"/>
      <c r="F2276"/>
      <c r="G2276"/>
      <c r="H2276"/>
      <c r="I2276"/>
      <c r="J2276"/>
      <c r="K2276"/>
      <c r="L2276"/>
      <c r="M2276"/>
      <c r="N2276"/>
    </row>
    <row r="2277" spans="1:14" x14ac:dyDescent="0.25">
      <c r="A2277"/>
      <c r="B2277"/>
      <c r="C2277"/>
      <c r="D2277"/>
      <c r="E2277"/>
      <c r="F2277"/>
      <c r="G2277"/>
      <c r="H2277"/>
      <c r="I2277"/>
      <c r="J2277"/>
      <c r="K2277"/>
      <c r="L2277"/>
      <c r="M2277"/>
      <c r="N2277"/>
    </row>
    <row r="2278" spans="1:14" x14ac:dyDescent="0.25">
      <c r="A2278"/>
      <c r="B2278"/>
      <c r="C2278"/>
      <c r="D2278"/>
      <c r="E2278"/>
      <c r="F2278"/>
      <c r="G2278"/>
      <c r="H2278"/>
      <c r="I2278"/>
      <c r="J2278"/>
      <c r="K2278"/>
      <c r="L2278"/>
      <c r="M2278"/>
      <c r="N2278"/>
    </row>
    <row r="2279" spans="1:14" x14ac:dyDescent="0.25">
      <c r="A2279"/>
      <c r="B2279"/>
      <c r="C2279"/>
      <c r="D2279"/>
      <c r="E2279"/>
      <c r="F2279"/>
      <c r="G2279"/>
      <c r="H2279"/>
      <c r="I2279"/>
      <c r="J2279"/>
      <c r="K2279"/>
      <c r="L2279"/>
      <c r="M2279"/>
      <c r="N2279"/>
    </row>
    <row r="2280" spans="1:14" x14ac:dyDescent="0.25">
      <c r="A2280"/>
      <c r="B2280"/>
      <c r="C2280"/>
      <c r="D2280"/>
      <c r="E2280"/>
      <c r="F2280"/>
      <c r="G2280"/>
      <c r="H2280"/>
      <c r="I2280"/>
      <c r="J2280"/>
      <c r="K2280"/>
      <c r="L2280"/>
      <c r="M2280"/>
      <c r="N2280"/>
    </row>
    <row r="2281" spans="1:14" x14ac:dyDescent="0.25">
      <c r="A2281"/>
      <c r="B2281"/>
      <c r="C2281"/>
      <c r="D2281"/>
      <c r="E2281"/>
      <c r="F2281"/>
      <c r="G2281"/>
      <c r="H2281"/>
      <c r="I2281"/>
      <c r="J2281"/>
      <c r="K2281"/>
      <c r="L2281"/>
      <c r="M2281"/>
      <c r="N2281"/>
    </row>
    <row r="2282" spans="1:14" x14ac:dyDescent="0.25">
      <c r="A2282"/>
      <c r="B2282"/>
      <c r="C2282"/>
      <c r="D2282"/>
      <c r="E2282"/>
      <c r="F2282"/>
      <c r="G2282"/>
      <c r="H2282"/>
      <c r="I2282"/>
      <c r="J2282"/>
      <c r="K2282"/>
      <c r="L2282"/>
      <c r="M2282"/>
      <c r="N2282"/>
    </row>
    <row r="2283" spans="1:14" x14ac:dyDescent="0.25">
      <c r="A2283"/>
      <c r="B2283"/>
      <c r="C2283"/>
      <c r="D2283"/>
      <c r="E2283"/>
      <c r="F2283"/>
      <c r="G2283"/>
      <c r="H2283"/>
      <c r="I2283"/>
      <c r="J2283"/>
      <c r="K2283"/>
      <c r="L2283"/>
      <c r="M2283"/>
      <c r="N2283"/>
    </row>
    <row r="2284" spans="1:14" x14ac:dyDescent="0.25">
      <c r="A2284"/>
      <c r="B2284"/>
      <c r="C2284"/>
      <c r="D2284"/>
      <c r="E2284"/>
      <c r="F2284"/>
      <c r="G2284"/>
      <c r="H2284"/>
      <c r="I2284"/>
      <c r="J2284"/>
      <c r="K2284"/>
      <c r="L2284"/>
      <c r="M2284"/>
      <c r="N2284"/>
    </row>
    <row r="2285" spans="1:14" x14ac:dyDescent="0.25">
      <c r="A2285"/>
      <c r="B2285"/>
      <c r="C2285"/>
      <c r="D2285"/>
      <c r="E2285"/>
      <c r="F2285"/>
      <c r="G2285"/>
      <c r="H2285"/>
      <c r="I2285"/>
      <c r="J2285"/>
      <c r="K2285"/>
      <c r="L2285"/>
      <c r="M2285"/>
      <c r="N2285"/>
    </row>
    <row r="2286" spans="1:14" x14ac:dyDescent="0.25">
      <c r="A2286"/>
      <c r="B2286"/>
      <c r="C2286"/>
      <c r="D2286"/>
      <c r="E2286"/>
      <c r="F2286"/>
      <c r="G2286"/>
      <c r="H2286"/>
      <c r="I2286"/>
      <c r="J2286"/>
      <c r="K2286"/>
      <c r="L2286"/>
      <c r="M2286"/>
      <c r="N2286"/>
    </row>
    <row r="2287" spans="1:14" x14ac:dyDescent="0.25">
      <c r="A2287"/>
      <c r="B2287"/>
      <c r="C2287"/>
      <c r="D2287"/>
      <c r="E2287"/>
      <c r="F2287"/>
      <c r="G2287"/>
      <c r="H2287"/>
      <c r="I2287"/>
      <c r="J2287"/>
      <c r="K2287"/>
      <c r="L2287"/>
      <c r="M2287"/>
      <c r="N2287"/>
    </row>
    <row r="2288" spans="1:14" x14ac:dyDescent="0.25">
      <c r="A2288"/>
      <c r="B2288"/>
      <c r="C2288"/>
      <c r="D2288"/>
      <c r="E2288"/>
      <c r="F2288"/>
      <c r="G2288"/>
      <c r="H2288"/>
      <c r="I2288"/>
      <c r="J2288"/>
      <c r="K2288"/>
      <c r="L2288"/>
      <c r="M2288"/>
      <c r="N2288"/>
    </row>
    <row r="2289" spans="1:14" x14ac:dyDescent="0.25">
      <c r="A2289"/>
      <c r="B2289"/>
      <c r="C2289"/>
      <c r="D2289"/>
      <c r="E2289"/>
      <c r="F2289"/>
      <c r="G2289"/>
      <c r="H2289"/>
      <c r="I2289"/>
      <c r="J2289"/>
      <c r="K2289"/>
      <c r="L2289"/>
      <c r="M2289"/>
      <c r="N2289"/>
    </row>
    <row r="2290" spans="1:14" x14ac:dyDescent="0.25">
      <c r="A2290"/>
      <c r="B2290"/>
      <c r="C2290"/>
      <c r="D2290"/>
      <c r="E2290"/>
      <c r="F2290"/>
      <c r="G2290"/>
      <c r="H2290"/>
      <c r="I2290"/>
      <c r="J2290"/>
      <c r="K2290"/>
      <c r="L2290"/>
      <c r="M2290"/>
      <c r="N2290"/>
    </row>
    <row r="2291" spans="1:14" x14ac:dyDescent="0.25">
      <c r="A2291"/>
      <c r="B2291"/>
      <c r="C2291"/>
      <c r="D2291"/>
      <c r="E2291"/>
      <c r="F2291"/>
      <c r="G2291"/>
      <c r="H2291"/>
      <c r="I2291"/>
      <c r="J2291"/>
      <c r="K2291"/>
      <c r="L2291"/>
      <c r="M2291"/>
      <c r="N2291"/>
    </row>
    <row r="2292" spans="1:14" x14ac:dyDescent="0.25">
      <c r="A2292"/>
      <c r="B2292"/>
      <c r="C2292"/>
      <c r="D2292"/>
      <c r="E2292"/>
      <c r="F2292"/>
      <c r="G2292"/>
      <c r="H2292"/>
      <c r="I2292"/>
      <c r="J2292"/>
      <c r="K2292"/>
      <c r="L2292"/>
      <c r="M2292"/>
      <c r="N2292"/>
    </row>
    <row r="2293" spans="1:14" x14ac:dyDescent="0.25">
      <c r="A2293"/>
      <c r="B2293"/>
      <c r="C2293"/>
      <c r="D2293"/>
      <c r="E2293"/>
      <c r="F2293"/>
      <c r="G2293"/>
      <c r="H2293"/>
      <c r="I2293"/>
      <c r="J2293"/>
      <c r="K2293"/>
      <c r="L2293"/>
      <c r="M2293"/>
      <c r="N2293"/>
    </row>
    <row r="2294" spans="1:14" x14ac:dyDescent="0.25">
      <c r="A2294"/>
      <c r="B2294"/>
      <c r="C2294"/>
      <c r="D2294"/>
      <c r="E2294"/>
      <c r="F2294"/>
      <c r="G2294"/>
      <c r="H2294"/>
      <c r="I2294"/>
      <c r="J2294"/>
      <c r="K2294"/>
      <c r="L2294"/>
      <c r="M2294"/>
      <c r="N2294"/>
    </row>
    <row r="2295" spans="1:14" x14ac:dyDescent="0.25">
      <c r="A2295"/>
      <c r="B2295"/>
      <c r="C2295"/>
      <c r="D2295"/>
      <c r="E2295"/>
      <c r="F2295"/>
      <c r="G2295"/>
      <c r="H2295"/>
      <c r="I2295"/>
      <c r="J2295"/>
      <c r="K2295"/>
      <c r="L2295"/>
      <c r="M2295"/>
      <c r="N2295"/>
    </row>
    <row r="2296" spans="1:14" x14ac:dyDescent="0.25">
      <c r="A2296"/>
      <c r="B2296"/>
      <c r="C2296"/>
      <c r="D2296"/>
      <c r="E2296"/>
      <c r="F2296"/>
      <c r="G2296"/>
      <c r="H2296"/>
      <c r="I2296"/>
      <c r="J2296"/>
      <c r="K2296"/>
      <c r="L2296"/>
      <c r="M2296"/>
      <c r="N2296"/>
    </row>
    <row r="2297" spans="1:14" x14ac:dyDescent="0.25">
      <c r="A2297"/>
      <c r="B2297"/>
      <c r="C2297"/>
      <c r="D2297"/>
      <c r="E2297"/>
      <c r="F2297"/>
      <c r="G2297"/>
      <c r="H2297"/>
      <c r="I2297"/>
      <c r="J2297"/>
      <c r="K2297"/>
      <c r="L2297"/>
      <c r="M2297"/>
      <c r="N2297"/>
    </row>
    <row r="2298" spans="1:14" x14ac:dyDescent="0.25">
      <c r="A2298"/>
      <c r="B2298"/>
      <c r="C2298"/>
      <c r="D2298"/>
      <c r="E2298"/>
      <c r="F2298"/>
      <c r="G2298"/>
      <c r="H2298"/>
      <c r="I2298"/>
      <c r="J2298"/>
      <c r="K2298"/>
      <c r="L2298"/>
      <c r="M2298"/>
      <c r="N2298"/>
    </row>
    <row r="2299" spans="1:14" x14ac:dyDescent="0.25">
      <c r="A2299"/>
      <c r="B2299"/>
      <c r="C2299"/>
      <c r="D2299"/>
      <c r="E2299"/>
      <c r="F2299"/>
      <c r="G2299"/>
      <c r="H2299"/>
      <c r="I2299"/>
      <c r="J2299"/>
      <c r="K2299"/>
      <c r="L2299"/>
      <c r="M2299"/>
      <c r="N2299"/>
    </row>
    <row r="2300" spans="1:14" x14ac:dyDescent="0.25">
      <c r="A2300"/>
      <c r="B2300"/>
      <c r="C2300"/>
      <c r="D2300"/>
      <c r="E2300"/>
      <c r="F2300"/>
      <c r="G2300"/>
      <c r="H2300"/>
      <c r="I2300"/>
      <c r="J2300"/>
      <c r="K2300"/>
      <c r="L2300"/>
      <c r="M2300"/>
      <c r="N2300"/>
    </row>
    <row r="2301" spans="1:14" x14ac:dyDescent="0.25">
      <c r="A2301"/>
      <c r="B2301"/>
      <c r="C2301"/>
      <c r="D2301"/>
      <c r="E2301"/>
      <c r="F2301"/>
      <c r="G2301"/>
      <c r="H2301"/>
      <c r="I2301"/>
      <c r="J2301"/>
      <c r="K2301"/>
      <c r="L2301"/>
      <c r="M2301"/>
      <c r="N2301"/>
    </row>
    <row r="2302" spans="1:14" x14ac:dyDescent="0.25">
      <c r="A2302"/>
      <c r="B2302"/>
      <c r="C2302"/>
      <c r="D2302"/>
      <c r="E2302"/>
      <c r="F2302"/>
      <c r="G2302"/>
      <c r="H2302"/>
      <c r="I2302"/>
      <c r="J2302"/>
      <c r="K2302"/>
      <c r="L2302"/>
      <c r="M2302"/>
      <c r="N2302"/>
    </row>
    <row r="2303" spans="1:14" x14ac:dyDescent="0.25">
      <c r="A2303"/>
      <c r="B2303"/>
      <c r="C2303"/>
      <c r="D2303"/>
      <c r="E2303"/>
      <c r="F2303"/>
      <c r="G2303"/>
      <c r="H2303"/>
      <c r="I2303"/>
      <c r="J2303"/>
      <c r="K2303"/>
      <c r="L2303"/>
      <c r="M2303"/>
      <c r="N2303"/>
    </row>
    <row r="2304" spans="1:14" x14ac:dyDescent="0.25">
      <c r="A2304"/>
      <c r="B2304"/>
      <c r="C2304"/>
      <c r="D2304"/>
      <c r="E2304"/>
      <c r="F2304"/>
      <c r="G2304"/>
      <c r="H2304"/>
      <c r="I2304"/>
      <c r="J2304"/>
      <c r="K2304"/>
      <c r="L2304"/>
      <c r="M2304"/>
      <c r="N2304"/>
    </row>
    <row r="2305" spans="1:14" x14ac:dyDescent="0.25">
      <c r="A2305"/>
      <c r="B2305"/>
      <c r="C2305"/>
      <c r="D2305"/>
      <c r="E2305"/>
      <c r="F2305"/>
      <c r="G2305"/>
      <c r="H2305"/>
      <c r="I2305"/>
      <c r="J2305"/>
      <c r="K2305"/>
      <c r="L2305"/>
      <c r="M2305"/>
      <c r="N2305"/>
    </row>
    <row r="2306" spans="1:14" x14ac:dyDescent="0.25">
      <c r="A2306"/>
      <c r="B2306"/>
      <c r="C2306"/>
      <c r="D2306"/>
      <c r="E2306"/>
      <c r="F2306"/>
      <c r="G2306"/>
      <c r="H2306"/>
      <c r="I2306"/>
      <c r="J2306"/>
      <c r="K2306"/>
      <c r="L2306"/>
      <c r="M2306"/>
      <c r="N2306"/>
    </row>
    <row r="2307" spans="1:14" x14ac:dyDescent="0.25">
      <c r="A2307"/>
      <c r="B2307"/>
      <c r="C2307"/>
      <c r="D2307"/>
      <c r="E2307"/>
      <c r="F2307"/>
      <c r="G2307"/>
      <c r="H2307"/>
      <c r="I2307"/>
      <c r="J2307"/>
      <c r="K2307"/>
      <c r="L2307"/>
      <c r="M2307"/>
      <c r="N2307"/>
    </row>
    <row r="2308" spans="1:14" x14ac:dyDescent="0.25">
      <c r="A2308"/>
      <c r="B2308"/>
      <c r="C2308"/>
      <c r="D2308"/>
      <c r="E2308"/>
      <c r="F2308"/>
      <c r="G2308"/>
      <c r="H2308"/>
      <c r="I2308"/>
      <c r="J2308"/>
      <c r="K2308"/>
      <c r="L2308"/>
      <c r="M2308"/>
      <c r="N2308"/>
    </row>
    <row r="2309" spans="1:14" x14ac:dyDescent="0.25">
      <c r="A2309"/>
      <c r="B2309"/>
      <c r="C2309"/>
      <c r="D2309"/>
      <c r="E2309"/>
      <c r="F2309"/>
      <c r="G2309"/>
      <c r="H2309"/>
      <c r="I2309"/>
      <c r="J2309"/>
      <c r="K2309"/>
      <c r="L2309"/>
      <c r="M2309"/>
      <c r="N2309"/>
    </row>
    <row r="2310" spans="1:14" x14ac:dyDescent="0.25">
      <c r="A2310"/>
      <c r="B2310"/>
      <c r="C2310"/>
      <c r="D2310"/>
      <c r="E2310"/>
      <c r="F2310"/>
      <c r="G2310"/>
      <c r="H2310"/>
      <c r="I2310"/>
      <c r="J2310"/>
      <c r="K2310"/>
      <c r="L2310"/>
      <c r="M2310"/>
      <c r="N2310"/>
    </row>
    <row r="2311" spans="1:14" x14ac:dyDescent="0.25">
      <c r="A2311"/>
      <c r="B2311"/>
      <c r="C2311"/>
      <c r="D2311"/>
      <c r="E2311"/>
      <c r="F2311"/>
      <c r="G2311"/>
      <c r="H2311"/>
      <c r="I2311"/>
      <c r="J2311"/>
      <c r="K2311"/>
      <c r="L2311"/>
      <c r="M2311"/>
      <c r="N2311"/>
    </row>
    <row r="2312" spans="1:14" x14ac:dyDescent="0.25">
      <c r="A2312"/>
      <c r="B2312"/>
      <c r="C2312"/>
      <c r="D2312"/>
      <c r="E2312"/>
      <c r="F2312"/>
      <c r="G2312"/>
      <c r="H2312"/>
      <c r="I2312"/>
      <c r="J2312"/>
      <c r="K2312"/>
      <c r="L2312"/>
      <c r="M2312"/>
      <c r="N2312"/>
    </row>
    <row r="2313" spans="1:14" x14ac:dyDescent="0.25">
      <c r="A2313"/>
      <c r="B2313"/>
      <c r="C2313"/>
      <c r="D2313"/>
      <c r="E2313"/>
      <c r="F2313"/>
      <c r="G2313"/>
      <c r="H2313"/>
      <c r="I2313"/>
      <c r="J2313"/>
      <c r="K2313"/>
      <c r="L2313"/>
      <c r="M2313"/>
      <c r="N2313"/>
    </row>
    <row r="2314" spans="1:14" x14ac:dyDescent="0.25">
      <c r="A2314"/>
      <c r="B2314"/>
      <c r="C2314"/>
      <c r="D2314"/>
      <c r="E2314"/>
      <c r="F2314"/>
      <c r="G2314"/>
      <c r="H2314"/>
      <c r="I2314"/>
      <c r="J2314"/>
      <c r="K2314"/>
      <c r="L2314"/>
      <c r="M2314"/>
      <c r="N2314"/>
    </row>
    <row r="2315" spans="1:14" x14ac:dyDescent="0.25">
      <c r="A2315"/>
      <c r="B2315"/>
      <c r="C2315"/>
      <c r="D2315"/>
      <c r="E2315"/>
      <c r="F2315"/>
      <c r="G2315"/>
      <c r="H2315"/>
      <c r="I2315"/>
      <c r="J2315"/>
      <c r="K2315"/>
      <c r="L2315"/>
      <c r="M2315"/>
      <c r="N2315"/>
    </row>
    <row r="2316" spans="1:14" x14ac:dyDescent="0.25">
      <c r="A2316"/>
      <c r="B2316"/>
      <c r="C2316"/>
      <c r="D2316"/>
      <c r="E2316"/>
      <c r="F2316"/>
      <c r="G2316"/>
      <c r="H2316"/>
      <c r="I2316"/>
      <c r="J2316"/>
      <c r="K2316"/>
      <c r="L2316"/>
      <c r="M2316"/>
      <c r="N2316"/>
    </row>
    <row r="2317" spans="1:14" x14ac:dyDescent="0.25">
      <c r="A2317"/>
      <c r="B2317"/>
      <c r="C2317"/>
      <c r="D2317"/>
      <c r="E2317"/>
      <c r="F2317"/>
      <c r="G2317"/>
      <c r="H2317"/>
      <c r="I2317"/>
      <c r="J2317"/>
      <c r="K2317"/>
      <c r="L2317"/>
      <c r="M2317"/>
      <c r="N2317"/>
    </row>
    <row r="2318" spans="1:14" x14ac:dyDescent="0.25">
      <c r="A2318"/>
      <c r="B2318"/>
      <c r="C2318"/>
      <c r="D2318"/>
      <c r="E2318"/>
      <c r="F2318"/>
      <c r="G2318"/>
      <c r="H2318"/>
      <c r="I2318"/>
      <c r="J2318"/>
      <c r="K2318"/>
      <c r="L2318"/>
      <c r="M2318"/>
      <c r="N2318"/>
    </row>
    <row r="2319" spans="1:14" x14ac:dyDescent="0.25">
      <c r="A2319"/>
      <c r="B2319"/>
      <c r="C2319"/>
      <c r="D2319"/>
      <c r="E2319"/>
      <c r="F2319"/>
      <c r="G2319"/>
      <c r="H2319"/>
      <c r="I2319"/>
      <c r="J2319"/>
      <c r="K2319"/>
      <c r="L2319"/>
      <c r="M2319"/>
      <c r="N2319"/>
    </row>
    <row r="2320" spans="1:14" x14ac:dyDescent="0.25">
      <c r="A2320"/>
      <c r="B2320"/>
      <c r="C2320"/>
      <c r="D2320"/>
      <c r="E2320"/>
      <c r="F2320"/>
      <c r="G2320"/>
      <c r="H2320"/>
      <c r="I2320"/>
      <c r="J2320"/>
      <c r="K2320"/>
      <c r="L2320"/>
      <c r="M2320"/>
      <c r="N2320"/>
    </row>
    <row r="2321" spans="1:14" x14ac:dyDescent="0.25">
      <c r="A2321"/>
      <c r="B2321"/>
      <c r="C2321"/>
      <c r="D2321"/>
      <c r="E2321"/>
      <c r="F2321"/>
      <c r="G2321"/>
      <c r="H2321"/>
      <c r="I2321"/>
      <c r="J2321"/>
      <c r="K2321"/>
      <c r="L2321"/>
      <c r="M2321"/>
      <c r="N2321"/>
    </row>
    <row r="2322" spans="1:14" x14ac:dyDescent="0.25">
      <c r="A2322"/>
      <c r="B2322"/>
      <c r="C2322"/>
      <c r="D2322"/>
      <c r="E2322"/>
      <c r="F2322"/>
      <c r="G2322"/>
      <c r="H2322"/>
      <c r="I2322"/>
      <c r="J2322"/>
      <c r="K2322"/>
      <c r="L2322"/>
      <c r="M2322"/>
      <c r="N2322"/>
    </row>
    <row r="2323" spans="1:14" x14ac:dyDescent="0.25">
      <c r="A2323"/>
      <c r="B2323"/>
      <c r="C2323"/>
      <c r="D2323"/>
      <c r="E2323"/>
      <c r="F2323"/>
      <c r="G2323"/>
      <c r="H2323"/>
      <c r="I2323"/>
      <c r="J2323"/>
      <c r="K2323"/>
      <c r="L2323"/>
      <c r="M2323"/>
      <c r="N2323"/>
    </row>
    <row r="2324" spans="1:14" x14ac:dyDescent="0.25">
      <c r="A2324"/>
      <c r="B2324"/>
      <c r="C2324"/>
      <c r="D2324"/>
      <c r="E2324"/>
      <c r="F2324"/>
      <c r="G2324"/>
      <c r="H2324"/>
      <c r="I2324"/>
      <c r="J2324"/>
      <c r="K2324"/>
      <c r="L2324"/>
      <c r="M2324"/>
      <c r="N2324"/>
    </row>
    <row r="2325" spans="1:14" x14ac:dyDescent="0.25">
      <c r="A2325"/>
      <c r="B2325"/>
      <c r="C2325"/>
      <c r="D2325"/>
      <c r="E2325"/>
      <c r="F2325"/>
      <c r="G2325"/>
      <c r="H2325"/>
      <c r="I2325"/>
      <c r="J2325"/>
      <c r="K2325"/>
      <c r="L2325"/>
      <c r="M2325"/>
      <c r="N2325"/>
    </row>
    <row r="2326" spans="1:14" x14ac:dyDescent="0.25">
      <c r="A2326"/>
      <c r="B2326"/>
      <c r="C2326"/>
      <c r="D2326"/>
      <c r="E2326"/>
      <c r="F2326"/>
      <c r="G2326"/>
      <c r="H2326"/>
      <c r="I2326"/>
      <c r="J2326"/>
      <c r="K2326"/>
      <c r="L2326"/>
      <c r="M2326"/>
      <c r="N2326"/>
    </row>
    <row r="2327" spans="1:14" x14ac:dyDescent="0.25">
      <c r="A2327"/>
      <c r="B2327"/>
      <c r="C2327"/>
      <c r="D2327"/>
      <c r="E2327"/>
      <c r="F2327"/>
      <c r="G2327"/>
      <c r="H2327"/>
      <c r="I2327"/>
      <c r="J2327"/>
      <c r="K2327"/>
      <c r="L2327"/>
      <c r="M2327"/>
      <c r="N2327"/>
    </row>
    <row r="2328" spans="1:14" x14ac:dyDescent="0.25">
      <c r="A2328"/>
      <c r="B2328"/>
      <c r="C2328"/>
      <c r="D2328"/>
      <c r="E2328"/>
      <c r="F2328"/>
      <c r="G2328"/>
      <c r="H2328"/>
      <c r="I2328"/>
      <c r="J2328"/>
      <c r="K2328"/>
      <c r="L2328"/>
      <c r="M2328"/>
      <c r="N2328"/>
    </row>
    <row r="2329" spans="1:14" x14ac:dyDescent="0.25">
      <c r="A2329"/>
      <c r="B2329"/>
      <c r="C2329"/>
      <c r="D2329"/>
      <c r="E2329"/>
      <c r="F2329"/>
      <c r="G2329"/>
      <c r="H2329"/>
      <c r="I2329"/>
      <c r="J2329"/>
      <c r="K2329"/>
      <c r="L2329"/>
      <c r="M2329"/>
      <c r="N2329"/>
    </row>
    <row r="2330" spans="1:14" x14ac:dyDescent="0.25">
      <c r="A2330"/>
      <c r="B2330"/>
      <c r="C2330"/>
      <c r="D2330"/>
      <c r="E2330"/>
      <c r="F2330"/>
      <c r="G2330"/>
      <c r="H2330"/>
      <c r="I2330"/>
      <c r="J2330"/>
      <c r="K2330"/>
      <c r="L2330"/>
      <c r="M2330"/>
      <c r="N2330"/>
    </row>
    <row r="2331" spans="1:14" x14ac:dyDescent="0.25">
      <c r="A2331"/>
      <c r="B2331"/>
      <c r="C2331"/>
      <c r="D2331"/>
      <c r="E2331"/>
      <c r="F2331"/>
      <c r="G2331"/>
      <c r="H2331"/>
      <c r="I2331"/>
      <c r="J2331"/>
      <c r="K2331"/>
      <c r="L2331"/>
      <c r="M2331"/>
      <c r="N2331"/>
    </row>
    <row r="2332" spans="1:14" x14ac:dyDescent="0.25">
      <c r="A2332"/>
      <c r="B2332"/>
      <c r="C2332"/>
      <c r="D2332"/>
      <c r="E2332"/>
      <c r="F2332"/>
      <c r="G2332"/>
      <c r="H2332"/>
      <c r="I2332"/>
      <c r="J2332"/>
      <c r="K2332"/>
      <c r="L2332"/>
      <c r="M2332"/>
      <c r="N2332"/>
    </row>
    <row r="2333" spans="1:14" x14ac:dyDescent="0.25">
      <c r="A2333"/>
      <c r="B2333"/>
      <c r="C2333"/>
      <c r="D2333"/>
      <c r="E2333"/>
      <c r="F2333"/>
      <c r="G2333"/>
      <c r="H2333"/>
      <c r="I2333"/>
      <c r="J2333"/>
      <c r="K2333"/>
      <c r="L2333"/>
      <c r="M2333"/>
      <c r="N2333"/>
    </row>
    <row r="2334" spans="1:14" x14ac:dyDescent="0.25">
      <c r="A2334"/>
      <c r="B2334"/>
      <c r="C2334"/>
      <c r="D2334"/>
      <c r="E2334"/>
      <c r="F2334"/>
      <c r="G2334"/>
      <c r="H2334"/>
      <c r="I2334"/>
      <c r="J2334"/>
      <c r="K2334"/>
      <c r="L2334"/>
      <c r="M2334"/>
      <c r="N2334"/>
    </row>
    <row r="2335" spans="1:14" x14ac:dyDescent="0.25">
      <c r="A2335"/>
      <c r="B2335"/>
      <c r="C2335"/>
      <c r="D2335"/>
      <c r="E2335"/>
      <c r="F2335"/>
      <c r="G2335"/>
      <c r="H2335"/>
      <c r="I2335"/>
      <c r="J2335"/>
      <c r="K2335"/>
      <c r="L2335"/>
      <c r="M2335"/>
      <c r="N2335"/>
    </row>
    <row r="2336" spans="1:14" x14ac:dyDescent="0.25">
      <c r="A2336"/>
      <c r="B2336"/>
      <c r="C2336"/>
      <c r="D2336"/>
      <c r="E2336"/>
      <c r="F2336"/>
      <c r="G2336"/>
      <c r="H2336"/>
      <c r="I2336"/>
      <c r="J2336"/>
      <c r="K2336"/>
      <c r="L2336"/>
      <c r="M2336"/>
      <c r="N2336"/>
    </row>
    <row r="2337" spans="1:14" x14ac:dyDescent="0.25">
      <c r="A2337"/>
      <c r="B2337"/>
      <c r="C2337"/>
      <c r="D2337"/>
      <c r="E2337"/>
      <c r="F2337"/>
      <c r="G2337"/>
      <c r="H2337"/>
      <c r="I2337"/>
      <c r="J2337"/>
      <c r="K2337"/>
      <c r="L2337"/>
      <c r="M2337"/>
      <c r="N2337"/>
    </row>
    <row r="2338" spans="1:14" x14ac:dyDescent="0.25">
      <c r="A2338"/>
      <c r="B2338"/>
      <c r="C2338"/>
      <c r="D2338"/>
      <c r="E2338"/>
      <c r="F2338"/>
      <c r="G2338"/>
      <c r="H2338"/>
      <c r="I2338"/>
      <c r="J2338"/>
      <c r="K2338"/>
      <c r="L2338"/>
      <c r="M2338"/>
      <c r="N2338"/>
    </row>
    <row r="2339" spans="1:14" x14ac:dyDescent="0.25">
      <c r="A2339"/>
      <c r="B2339"/>
      <c r="C2339"/>
      <c r="D2339"/>
      <c r="E2339"/>
      <c r="F2339"/>
      <c r="G2339"/>
      <c r="H2339"/>
      <c r="I2339"/>
      <c r="J2339"/>
      <c r="K2339"/>
      <c r="L2339"/>
      <c r="M2339"/>
      <c r="N2339"/>
    </row>
    <row r="2340" spans="1:14" x14ac:dyDescent="0.25">
      <c r="A2340"/>
      <c r="B2340"/>
      <c r="C2340"/>
      <c r="D2340"/>
      <c r="E2340"/>
      <c r="F2340"/>
      <c r="G2340"/>
      <c r="H2340"/>
      <c r="I2340"/>
      <c r="J2340"/>
      <c r="K2340"/>
      <c r="L2340"/>
      <c r="M2340"/>
      <c r="N2340"/>
    </row>
    <row r="2341" spans="1:14" x14ac:dyDescent="0.25">
      <c r="A2341"/>
      <c r="B2341"/>
      <c r="C2341"/>
      <c r="D2341"/>
      <c r="E2341"/>
      <c r="F2341"/>
      <c r="G2341"/>
      <c r="H2341"/>
      <c r="I2341"/>
      <c r="J2341"/>
      <c r="K2341"/>
      <c r="L2341"/>
      <c r="M2341"/>
      <c r="N2341"/>
    </row>
    <row r="2342" spans="1:14" x14ac:dyDescent="0.25">
      <c r="A2342"/>
      <c r="B2342"/>
      <c r="C2342"/>
      <c r="D2342"/>
      <c r="E2342"/>
      <c r="F2342"/>
      <c r="G2342"/>
      <c r="H2342"/>
      <c r="I2342"/>
      <c r="J2342"/>
      <c r="K2342"/>
      <c r="L2342"/>
      <c r="M2342"/>
      <c r="N2342"/>
    </row>
    <row r="2343" spans="1:14" x14ac:dyDescent="0.25">
      <c r="A2343"/>
      <c r="B2343"/>
      <c r="C2343"/>
      <c r="D2343"/>
      <c r="E2343"/>
      <c r="F2343"/>
      <c r="G2343"/>
      <c r="H2343"/>
      <c r="I2343"/>
      <c r="J2343"/>
      <c r="K2343"/>
      <c r="L2343"/>
      <c r="M2343"/>
      <c r="N2343"/>
    </row>
    <row r="2344" spans="1:14" x14ac:dyDescent="0.25">
      <c r="A2344"/>
      <c r="B2344"/>
      <c r="C2344"/>
      <c r="D2344"/>
      <c r="E2344"/>
      <c r="F2344"/>
      <c r="G2344"/>
      <c r="H2344"/>
      <c r="I2344"/>
      <c r="J2344"/>
      <c r="K2344"/>
      <c r="L2344"/>
      <c r="M2344"/>
      <c r="N2344"/>
    </row>
    <row r="2345" spans="1:14" x14ac:dyDescent="0.25">
      <c r="A2345"/>
      <c r="B2345"/>
      <c r="C2345"/>
      <c r="D2345"/>
      <c r="E2345"/>
      <c r="F2345"/>
      <c r="G2345"/>
      <c r="H2345"/>
      <c r="I2345"/>
      <c r="J2345"/>
      <c r="K2345"/>
      <c r="L2345"/>
      <c r="M2345"/>
      <c r="N2345"/>
    </row>
    <row r="2346" spans="1:14" x14ac:dyDescent="0.25">
      <c r="A2346"/>
      <c r="B2346"/>
      <c r="C2346"/>
      <c r="D2346"/>
      <c r="E2346"/>
      <c r="F2346"/>
      <c r="G2346"/>
      <c r="H2346"/>
      <c r="I2346"/>
      <c r="J2346"/>
      <c r="K2346"/>
      <c r="L2346"/>
      <c r="M2346"/>
      <c r="N2346"/>
    </row>
    <row r="2347" spans="1:14" x14ac:dyDescent="0.25">
      <c r="A2347"/>
      <c r="B2347"/>
      <c r="C2347"/>
      <c r="D2347"/>
      <c r="E2347"/>
      <c r="F2347"/>
      <c r="G2347"/>
      <c r="H2347"/>
      <c r="I2347"/>
      <c r="J2347"/>
      <c r="K2347"/>
      <c r="L2347"/>
      <c r="M2347"/>
      <c r="N2347"/>
    </row>
    <row r="2348" spans="1:14" x14ac:dyDescent="0.25">
      <c r="A2348"/>
      <c r="B2348"/>
      <c r="C2348"/>
      <c r="D2348"/>
      <c r="E2348"/>
      <c r="F2348"/>
      <c r="G2348"/>
      <c r="H2348"/>
      <c r="I2348"/>
      <c r="J2348"/>
      <c r="K2348"/>
      <c r="L2348"/>
      <c r="M2348"/>
      <c r="N2348"/>
    </row>
    <row r="2349" spans="1:14" x14ac:dyDescent="0.25">
      <c r="A2349"/>
      <c r="B2349"/>
      <c r="C2349"/>
      <c r="D2349"/>
      <c r="E2349"/>
      <c r="F2349"/>
      <c r="G2349"/>
      <c r="H2349"/>
      <c r="I2349"/>
      <c r="J2349"/>
      <c r="K2349"/>
      <c r="L2349"/>
      <c r="M2349"/>
      <c r="N2349"/>
    </row>
    <row r="2350" spans="1:14" x14ac:dyDescent="0.25">
      <c r="A2350"/>
      <c r="B2350"/>
      <c r="C2350"/>
      <c r="D2350"/>
      <c r="E2350"/>
      <c r="F2350"/>
      <c r="G2350"/>
      <c r="H2350"/>
      <c r="I2350"/>
      <c r="J2350"/>
      <c r="K2350"/>
      <c r="L2350"/>
      <c r="M2350"/>
      <c r="N2350"/>
    </row>
    <row r="2351" spans="1:14" x14ac:dyDescent="0.25">
      <c r="A2351"/>
      <c r="B2351"/>
      <c r="C2351"/>
      <c r="D2351"/>
      <c r="E2351"/>
      <c r="F2351"/>
      <c r="G2351"/>
      <c r="H2351"/>
      <c r="I2351"/>
      <c r="J2351"/>
      <c r="K2351"/>
      <c r="L2351"/>
      <c r="M2351"/>
      <c r="N2351"/>
    </row>
    <row r="2352" spans="1:14" x14ac:dyDescent="0.25">
      <c r="A2352"/>
      <c r="B2352"/>
      <c r="C2352"/>
      <c r="D2352"/>
      <c r="E2352"/>
      <c r="F2352"/>
      <c r="G2352"/>
      <c r="H2352"/>
      <c r="I2352"/>
      <c r="J2352"/>
      <c r="K2352"/>
      <c r="L2352"/>
      <c r="M2352"/>
      <c r="N2352"/>
    </row>
    <row r="2353" spans="1:14" x14ac:dyDescent="0.25">
      <c r="A2353"/>
      <c r="B2353"/>
      <c r="C2353"/>
      <c r="D2353"/>
      <c r="E2353"/>
      <c r="F2353"/>
      <c r="G2353"/>
      <c r="H2353"/>
      <c r="I2353"/>
      <c r="J2353"/>
      <c r="K2353"/>
      <c r="L2353"/>
      <c r="M2353"/>
      <c r="N2353"/>
    </row>
    <row r="2354" spans="1:14" x14ac:dyDescent="0.25">
      <c r="A2354"/>
      <c r="B2354"/>
      <c r="C2354"/>
      <c r="D2354"/>
      <c r="E2354"/>
      <c r="F2354"/>
      <c r="G2354"/>
      <c r="H2354"/>
      <c r="I2354"/>
      <c r="J2354"/>
      <c r="K2354"/>
      <c r="L2354"/>
      <c r="M2354"/>
      <c r="N2354"/>
    </row>
    <row r="2355" spans="1:14" x14ac:dyDescent="0.25">
      <c r="A2355"/>
      <c r="B2355"/>
      <c r="C2355"/>
      <c r="D2355"/>
      <c r="E2355"/>
      <c r="F2355"/>
      <c r="G2355"/>
      <c r="H2355"/>
      <c r="I2355"/>
      <c r="J2355"/>
      <c r="K2355"/>
      <c r="L2355"/>
      <c r="M2355"/>
      <c r="N2355"/>
    </row>
    <row r="2356" spans="1:14" x14ac:dyDescent="0.25">
      <c r="A2356"/>
      <c r="B2356"/>
      <c r="C2356"/>
      <c r="D2356"/>
      <c r="E2356"/>
      <c r="F2356"/>
      <c r="G2356"/>
      <c r="H2356"/>
      <c r="I2356"/>
      <c r="J2356"/>
      <c r="K2356"/>
      <c r="L2356"/>
      <c r="M2356"/>
      <c r="N2356"/>
    </row>
    <row r="2357" spans="1:14" x14ac:dyDescent="0.25">
      <c r="A2357"/>
      <c r="B2357"/>
      <c r="C2357"/>
      <c r="D2357"/>
      <c r="E2357"/>
      <c r="F2357"/>
      <c r="G2357"/>
      <c r="H2357"/>
      <c r="I2357"/>
      <c r="J2357"/>
      <c r="K2357"/>
      <c r="L2357"/>
      <c r="M2357"/>
      <c r="N2357"/>
    </row>
    <row r="2358" spans="1:14" x14ac:dyDescent="0.25">
      <c r="A2358"/>
      <c r="B2358"/>
      <c r="C2358"/>
      <c r="D2358"/>
      <c r="E2358"/>
      <c r="F2358"/>
      <c r="G2358"/>
      <c r="H2358"/>
      <c r="I2358"/>
      <c r="J2358"/>
      <c r="K2358"/>
      <c r="L2358"/>
      <c r="M2358"/>
      <c r="N2358"/>
    </row>
    <row r="2359" spans="1:14" x14ac:dyDescent="0.25">
      <c r="A2359"/>
      <c r="B2359"/>
      <c r="C2359"/>
      <c r="D2359"/>
      <c r="E2359"/>
      <c r="F2359"/>
      <c r="G2359"/>
      <c r="H2359"/>
      <c r="I2359"/>
      <c r="J2359"/>
      <c r="K2359"/>
      <c r="L2359"/>
      <c r="M2359"/>
      <c r="N2359"/>
    </row>
    <row r="2360" spans="1:14" x14ac:dyDescent="0.25">
      <c r="A2360"/>
      <c r="B2360"/>
      <c r="C2360"/>
      <c r="D2360"/>
      <c r="E2360"/>
      <c r="F2360"/>
      <c r="G2360"/>
      <c r="H2360"/>
      <c r="I2360"/>
      <c r="J2360"/>
      <c r="K2360"/>
      <c r="L2360"/>
      <c r="M2360"/>
      <c r="N2360"/>
    </row>
    <row r="2361" spans="1:14" x14ac:dyDescent="0.25">
      <c r="A2361"/>
      <c r="B2361"/>
      <c r="C2361"/>
      <c r="D2361"/>
      <c r="E2361"/>
      <c r="F2361"/>
      <c r="G2361"/>
      <c r="H2361"/>
      <c r="I2361"/>
      <c r="J2361"/>
      <c r="K2361"/>
      <c r="L2361"/>
      <c r="M2361"/>
      <c r="N2361"/>
    </row>
    <row r="2362" spans="1:14" x14ac:dyDescent="0.25">
      <c r="A2362"/>
      <c r="B2362"/>
      <c r="C2362"/>
      <c r="D2362"/>
      <c r="E2362"/>
      <c r="F2362"/>
      <c r="G2362"/>
      <c r="H2362"/>
      <c r="I2362"/>
      <c r="J2362"/>
      <c r="K2362"/>
      <c r="L2362"/>
      <c r="M2362"/>
      <c r="N2362"/>
    </row>
    <row r="2363" spans="1:14" x14ac:dyDescent="0.25">
      <c r="A2363"/>
      <c r="B2363"/>
      <c r="C2363"/>
      <c r="D2363"/>
      <c r="E2363"/>
      <c r="F2363"/>
      <c r="G2363"/>
      <c r="H2363"/>
      <c r="I2363"/>
      <c r="J2363"/>
      <c r="K2363"/>
      <c r="L2363"/>
      <c r="M2363"/>
      <c r="N2363"/>
    </row>
    <row r="2364" spans="1:14" x14ac:dyDescent="0.25">
      <c r="A2364"/>
      <c r="B2364"/>
      <c r="C2364"/>
      <c r="D2364"/>
      <c r="E2364"/>
      <c r="F2364"/>
      <c r="G2364"/>
      <c r="H2364"/>
      <c r="I2364"/>
      <c r="J2364"/>
      <c r="K2364"/>
      <c r="L2364"/>
      <c r="M2364"/>
      <c r="N2364"/>
    </row>
    <row r="2365" spans="1:14" x14ac:dyDescent="0.25">
      <c r="A2365"/>
      <c r="B2365"/>
      <c r="C2365"/>
      <c r="D2365"/>
      <c r="E2365"/>
      <c r="F2365"/>
      <c r="G2365"/>
      <c r="H2365"/>
      <c r="I2365"/>
      <c r="J2365"/>
      <c r="K2365"/>
      <c r="L2365"/>
      <c r="M2365"/>
      <c r="N2365"/>
    </row>
    <row r="2366" spans="1:14" x14ac:dyDescent="0.25">
      <c r="A2366"/>
      <c r="B2366"/>
      <c r="C2366"/>
      <c r="D2366"/>
      <c r="E2366"/>
      <c r="F2366"/>
      <c r="G2366"/>
      <c r="H2366"/>
      <c r="I2366"/>
      <c r="J2366"/>
      <c r="K2366"/>
      <c r="L2366"/>
      <c r="M2366"/>
      <c r="N2366"/>
    </row>
    <row r="2367" spans="1:14" x14ac:dyDescent="0.25">
      <c r="A2367"/>
      <c r="B2367"/>
      <c r="C2367"/>
      <c r="D2367"/>
      <c r="E2367"/>
      <c r="F2367"/>
      <c r="G2367"/>
      <c r="H2367"/>
      <c r="I2367"/>
      <c r="J2367"/>
      <c r="K2367"/>
      <c r="L2367"/>
      <c r="M2367"/>
      <c r="N2367"/>
    </row>
    <row r="2368" spans="1:14" x14ac:dyDescent="0.25">
      <c r="A2368"/>
      <c r="B2368"/>
      <c r="C2368"/>
      <c r="D2368"/>
      <c r="E2368"/>
      <c r="F2368"/>
      <c r="G2368"/>
      <c r="H2368"/>
      <c r="I2368"/>
      <c r="J2368"/>
      <c r="K2368"/>
      <c r="L2368"/>
      <c r="M2368"/>
      <c r="N2368"/>
    </row>
    <row r="2369" spans="1:14" x14ac:dyDescent="0.25">
      <c r="A2369"/>
      <c r="B2369"/>
      <c r="C2369"/>
      <c r="D2369"/>
      <c r="E2369"/>
      <c r="F2369"/>
      <c r="G2369"/>
      <c r="H2369"/>
      <c r="I2369"/>
      <c r="J2369"/>
      <c r="K2369"/>
      <c r="L2369"/>
      <c r="M2369"/>
      <c r="N2369"/>
    </row>
    <row r="2370" spans="1:14" x14ac:dyDescent="0.25">
      <c r="A2370"/>
      <c r="B2370"/>
      <c r="C2370"/>
      <c r="D2370"/>
      <c r="E2370"/>
      <c r="F2370"/>
      <c r="G2370"/>
      <c r="H2370"/>
      <c r="I2370"/>
      <c r="J2370"/>
      <c r="K2370"/>
      <c r="L2370"/>
      <c r="M2370"/>
      <c r="N2370"/>
    </row>
    <row r="2371" spans="1:14" x14ac:dyDescent="0.25">
      <c r="A2371"/>
      <c r="B2371"/>
      <c r="C2371"/>
      <c r="D2371"/>
      <c r="E2371"/>
      <c r="F2371"/>
      <c r="G2371"/>
      <c r="H2371"/>
      <c r="I2371"/>
      <c r="J2371"/>
      <c r="K2371"/>
      <c r="L2371"/>
      <c r="M2371"/>
      <c r="N2371"/>
    </row>
    <row r="2372" spans="1:14" x14ac:dyDescent="0.25">
      <c r="A2372"/>
      <c r="B2372"/>
      <c r="C2372"/>
      <c r="D2372"/>
      <c r="E2372"/>
      <c r="F2372"/>
      <c r="G2372"/>
      <c r="H2372"/>
      <c r="I2372"/>
      <c r="J2372"/>
      <c r="K2372"/>
      <c r="L2372"/>
      <c r="M2372"/>
      <c r="N2372"/>
    </row>
    <row r="2373" spans="1:14" x14ac:dyDescent="0.25">
      <c r="A2373"/>
      <c r="B2373"/>
      <c r="C2373"/>
      <c r="D2373"/>
      <c r="E2373"/>
      <c r="F2373"/>
      <c r="G2373"/>
      <c r="H2373"/>
      <c r="I2373"/>
      <c r="J2373"/>
      <c r="K2373"/>
      <c r="L2373"/>
      <c r="M2373"/>
      <c r="N2373"/>
    </row>
    <row r="2374" spans="1:14" x14ac:dyDescent="0.25">
      <c r="A2374"/>
      <c r="B2374"/>
      <c r="C2374"/>
      <c r="D2374"/>
      <c r="E2374"/>
      <c r="F2374"/>
      <c r="G2374"/>
      <c r="H2374"/>
      <c r="I2374"/>
      <c r="J2374"/>
      <c r="K2374"/>
      <c r="L2374"/>
      <c r="M2374"/>
      <c r="N2374"/>
    </row>
    <row r="2375" spans="1:14" x14ac:dyDescent="0.25">
      <c r="A2375"/>
      <c r="B2375"/>
      <c r="C2375"/>
      <c r="D2375"/>
      <c r="E2375"/>
      <c r="F2375"/>
      <c r="G2375"/>
      <c r="H2375"/>
      <c r="I2375"/>
      <c r="J2375"/>
      <c r="K2375"/>
      <c r="L2375"/>
      <c r="M2375"/>
      <c r="N2375"/>
    </row>
    <row r="2376" spans="1:14" x14ac:dyDescent="0.25">
      <c r="A2376"/>
      <c r="B2376"/>
      <c r="C2376"/>
      <c r="D2376"/>
      <c r="E2376"/>
      <c r="F2376"/>
      <c r="G2376"/>
      <c r="H2376"/>
      <c r="I2376"/>
      <c r="J2376"/>
      <c r="K2376"/>
      <c r="L2376"/>
      <c r="M2376"/>
      <c r="N2376"/>
    </row>
    <row r="2377" spans="1:14" x14ac:dyDescent="0.25">
      <c r="A2377"/>
      <c r="B2377"/>
      <c r="C2377"/>
      <c r="D2377"/>
      <c r="E2377"/>
      <c r="F2377"/>
      <c r="G2377"/>
      <c r="H2377"/>
      <c r="I2377"/>
      <c r="J2377"/>
      <c r="K2377"/>
      <c r="L2377"/>
      <c r="M2377"/>
      <c r="N2377"/>
    </row>
    <row r="2378" spans="1:14" x14ac:dyDescent="0.25">
      <c r="A2378"/>
      <c r="B2378"/>
      <c r="C2378"/>
      <c r="D2378"/>
      <c r="E2378"/>
      <c r="F2378"/>
      <c r="G2378"/>
      <c r="H2378"/>
      <c r="I2378"/>
      <c r="J2378"/>
      <c r="K2378"/>
      <c r="L2378"/>
      <c r="M2378"/>
      <c r="N2378"/>
    </row>
    <row r="2379" spans="1:14" x14ac:dyDescent="0.25">
      <c r="A2379"/>
      <c r="B2379"/>
      <c r="C2379"/>
      <c r="D2379"/>
      <c r="E2379"/>
      <c r="F2379"/>
      <c r="G2379"/>
      <c r="H2379"/>
      <c r="I2379"/>
      <c r="J2379"/>
      <c r="K2379"/>
      <c r="L2379"/>
      <c r="M2379"/>
      <c r="N2379"/>
    </row>
    <row r="2380" spans="1:14" x14ac:dyDescent="0.25">
      <c r="A2380"/>
      <c r="B2380"/>
      <c r="C2380"/>
      <c r="D2380"/>
      <c r="E2380"/>
      <c r="F2380"/>
      <c r="G2380"/>
      <c r="H2380"/>
      <c r="I2380"/>
      <c r="J2380"/>
      <c r="K2380"/>
      <c r="L2380"/>
      <c r="M2380"/>
      <c r="N2380"/>
    </row>
    <row r="2381" spans="1:14" x14ac:dyDescent="0.25">
      <c r="A2381"/>
      <c r="B2381"/>
      <c r="C2381"/>
      <c r="D2381"/>
      <c r="E2381"/>
      <c r="F2381"/>
      <c r="G2381"/>
      <c r="H2381"/>
      <c r="I2381"/>
      <c r="J2381"/>
      <c r="K2381"/>
      <c r="L2381"/>
      <c r="M2381"/>
      <c r="N2381"/>
    </row>
    <row r="2382" spans="1:14" x14ac:dyDescent="0.25">
      <c r="A2382"/>
      <c r="B2382"/>
      <c r="C2382"/>
      <c r="D2382"/>
      <c r="E2382"/>
      <c r="F2382"/>
      <c r="G2382"/>
      <c r="H2382"/>
      <c r="I2382"/>
      <c r="J2382"/>
      <c r="K2382"/>
      <c r="L2382"/>
      <c r="M2382"/>
      <c r="N2382"/>
    </row>
    <row r="2383" spans="1:14" x14ac:dyDescent="0.25">
      <c r="A2383"/>
      <c r="B2383"/>
      <c r="C2383"/>
      <c r="D2383"/>
      <c r="E2383"/>
      <c r="F2383"/>
      <c r="G2383"/>
      <c r="H2383"/>
      <c r="I2383"/>
      <c r="J2383"/>
      <c r="K2383"/>
      <c r="L2383"/>
      <c r="M2383"/>
      <c r="N2383"/>
    </row>
    <row r="2384" spans="1:14" x14ac:dyDescent="0.25">
      <c r="A2384"/>
      <c r="B2384"/>
      <c r="C2384"/>
      <c r="D2384"/>
      <c r="E2384"/>
      <c r="F2384"/>
      <c r="G2384"/>
      <c r="H2384"/>
      <c r="I2384"/>
      <c r="J2384"/>
      <c r="K2384"/>
      <c r="L2384"/>
      <c r="M2384"/>
      <c r="N2384"/>
    </row>
    <row r="2385" spans="1:14" x14ac:dyDescent="0.25">
      <c r="A2385"/>
      <c r="B2385"/>
      <c r="C2385"/>
      <c r="D2385"/>
      <c r="E2385"/>
      <c r="F2385"/>
      <c r="G2385"/>
      <c r="H2385"/>
      <c r="I2385"/>
      <c r="J2385"/>
      <c r="K2385"/>
      <c r="L2385"/>
      <c r="M2385"/>
      <c r="N2385"/>
    </row>
    <row r="2386" spans="1:14" x14ac:dyDescent="0.25">
      <c r="A2386"/>
      <c r="B2386"/>
      <c r="C2386"/>
      <c r="D2386"/>
      <c r="E2386"/>
      <c r="F2386"/>
      <c r="G2386"/>
      <c r="H2386"/>
      <c r="I2386"/>
      <c r="J2386"/>
      <c r="K2386"/>
      <c r="L2386"/>
      <c r="M2386"/>
      <c r="N2386"/>
    </row>
    <row r="2387" spans="1:14" x14ac:dyDescent="0.25">
      <c r="A2387"/>
      <c r="B2387"/>
      <c r="C2387"/>
      <c r="D2387"/>
      <c r="E2387"/>
      <c r="F2387"/>
      <c r="G2387"/>
      <c r="H2387"/>
      <c r="I2387"/>
      <c r="J2387"/>
      <c r="K2387"/>
      <c r="L2387"/>
      <c r="M2387"/>
      <c r="N2387"/>
    </row>
    <row r="2388" spans="1:14" x14ac:dyDescent="0.25">
      <c r="A2388"/>
      <c r="B2388"/>
      <c r="C2388"/>
      <c r="D2388"/>
      <c r="E2388"/>
      <c r="F2388"/>
      <c r="G2388"/>
      <c r="H2388"/>
      <c r="I2388"/>
      <c r="J2388"/>
      <c r="K2388"/>
      <c r="L2388"/>
      <c r="M2388"/>
      <c r="N2388"/>
    </row>
    <row r="2389" spans="1:14" x14ac:dyDescent="0.25">
      <c r="A2389"/>
      <c r="B2389"/>
      <c r="C2389"/>
      <c r="D2389"/>
      <c r="E2389"/>
      <c r="F2389"/>
      <c r="G2389"/>
      <c r="H2389"/>
      <c r="I2389"/>
      <c r="J2389"/>
      <c r="K2389"/>
      <c r="L2389"/>
      <c r="M2389"/>
      <c r="N2389"/>
    </row>
    <row r="2390" spans="1:14" x14ac:dyDescent="0.25">
      <c r="A2390"/>
      <c r="B2390"/>
      <c r="C2390"/>
      <c r="D2390"/>
      <c r="E2390"/>
      <c r="F2390"/>
      <c r="G2390"/>
      <c r="H2390"/>
      <c r="I2390"/>
      <c r="J2390"/>
      <c r="K2390"/>
      <c r="L2390"/>
      <c r="M2390"/>
      <c r="N2390"/>
    </row>
    <row r="2391" spans="1:14" x14ac:dyDescent="0.25">
      <c r="A2391"/>
      <c r="B2391"/>
      <c r="C2391"/>
      <c r="D2391"/>
      <c r="E2391"/>
      <c r="F2391"/>
      <c r="G2391"/>
      <c r="H2391"/>
      <c r="I2391"/>
      <c r="J2391"/>
      <c r="K2391"/>
      <c r="L2391"/>
      <c r="M2391"/>
      <c r="N2391"/>
    </row>
    <row r="2392" spans="1:14" x14ac:dyDescent="0.25">
      <c r="A2392"/>
      <c r="B2392"/>
      <c r="C2392"/>
      <c r="D2392"/>
      <c r="E2392"/>
      <c r="F2392"/>
      <c r="G2392"/>
      <c r="H2392"/>
      <c r="I2392"/>
      <c r="J2392"/>
      <c r="K2392"/>
      <c r="L2392"/>
      <c r="M2392"/>
      <c r="N2392"/>
    </row>
    <row r="2393" spans="1:14" x14ac:dyDescent="0.25">
      <c r="A2393"/>
      <c r="B2393"/>
      <c r="C2393"/>
      <c r="D2393"/>
      <c r="E2393"/>
      <c r="F2393"/>
      <c r="G2393"/>
      <c r="H2393"/>
      <c r="I2393"/>
      <c r="J2393"/>
      <c r="K2393"/>
      <c r="L2393"/>
      <c r="M2393"/>
      <c r="N2393"/>
    </row>
    <row r="2394" spans="1:14" x14ac:dyDescent="0.25">
      <c r="A2394"/>
      <c r="B2394"/>
      <c r="C2394"/>
      <c r="D2394"/>
      <c r="E2394"/>
      <c r="F2394"/>
      <c r="G2394"/>
      <c r="H2394"/>
      <c r="I2394"/>
      <c r="J2394"/>
      <c r="K2394"/>
      <c r="L2394"/>
      <c r="M2394"/>
      <c r="N2394"/>
    </row>
    <row r="2395" spans="1:14" x14ac:dyDescent="0.25">
      <c r="A2395"/>
      <c r="B2395"/>
      <c r="C2395"/>
      <c r="D2395"/>
      <c r="E2395"/>
      <c r="F2395"/>
      <c r="G2395"/>
      <c r="H2395"/>
      <c r="I2395"/>
      <c r="J2395"/>
      <c r="K2395"/>
      <c r="L2395"/>
      <c r="M2395"/>
      <c r="N2395"/>
    </row>
    <row r="2396" spans="1:14" x14ac:dyDescent="0.25">
      <c r="A2396"/>
      <c r="B2396"/>
      <c r="C2396"/>
      <c r="D2396"/>
      <c r="E2396"/>
      <c r="F2396"/>
      <c r="G2396"/>
      <c r="H2396"/>
      <c r="I2396"/>
      <c r="J2396"/>
      <c r="K2396"/>
      <c r="L2396"/>
      <c r="M2396"/>
      <c r="N2396"/>
    </row>
    <row r="2397" spans="1:14" x14ac:dyDescent="0.25">
      <c r="A2397"/>
      <c r="B2397"/>
      <c r="C2397"/>
      <c r="D2397"/>
      <c r="E2397"/>
      <c r="F2397"/>
      <c r="G2397"/>
      <c r="H2397"/>
      <c r="I2397"/>
      <c r="J2397"/>
      <c r="K2397"/>
      <c r="L2397"/>
      <c r="M2397"/>
      <c r="N2397"/>
    </row>
    <row r="2398" spans="1:14" x14ac:dyDescent="0.25">
      <c r="A2398"/>
      <c r="B2398"/>
      <c r="C2398"/>
      <c r="D2398"/>
      <c r="E2398"/>
      <c r="F2398"/>
      <c r="G2398"/>
      <c r="H2398"/>
      <c r="I2398"/>
      <c r="J2398"/>
      <c r="K2398"/>
      <c r="L2398"/>
      <c r="M2398"/>
      <c r="N2398"/>
    </row>
    <row r="2399" spans="1:14" x14ac:dyDescent="0.25">
      <c r="A2399"/>
      <c r="B2399"/>
      <c r="C2399"/>
      <c r="D2399"/>
      <c r="E2399"/>
      <c r="F2399"/>
      <c r="G2399"/>
      <c r="H2399"/>
      <c r="I2399"/>
      <c r="J2399"/>
      <c r="K2399"/>
      <c r="L2399"/>
      <c r="M2399"/>
      <c r="N2399"/>
    </row>
    <row r="2400" spans="1:14" x14ac:dyDescent="0.25">
      <c r="A2400"/>
      <c r="B2400"/>
      <c r="C2400"/>
      <c r="D2400"/>
      <c r="E2400"/>
      <c r="F2400"/>
      <c r="G2400"/>
      <c r="H2400"/>
      <c r="I2400"/>
      <c r="J2400"/>
      <c r="K2400"/>
      <c r="L2400"/>
      <c r="M2400"/>
      <c r="N2400"/>
    </row>
    <row r="2401" spans="1:14" x14ac:dyDescent="0.25">
      <c r="A2401"/>
      <c r="B2401"/>
      <c r="C2401"/>
      <c r="D2401"/>
      <c r="E2401"/>
      <c r="F2401"/>
      <c r="G2401"/>
      <c r="H2401"/>
      <c r="I2401"/>
      <c r="J2401"/>
      <c r="K2401"/>
      <c r="L2401"/>
      <c r="M2401"/>
      <c r="N2401"/>
    </row>
    <row r="2402" spans="1:14" x14ac:dyDescent="0.25">
      <c r="A2402"/>
      <c r="B2402"/>
      <c r="C2402"/>
      <c r="D2402"/>
      <c r="E2402"/>
      <c r="F2402"/>
      <c r="G2402"/>
      <c r="H2402"/>
      <c r="I2402"/>
      <c r="J2402"/>
      <c r="K2402"/>
      <c r="L2402"/>
      <c r="M2402"/>
      <c r="N2402"/>
    </row>
    <row r="2403" spans="1:14" x14ac:dyDescent="0.25">
      <c r="A2403"/>
      <c r="B2403"/>
      <c r="C2403"/>
      <c r="D2403"/>
      <c r="E2403"/>
      <c r="F2403"/>
      <c r="G2403"/>
      <c r="H2403"/>
      <c r="I2403"/>
      <c r="J2403"/>
      <c r="K2403"/>
      <c r="L2403"/>
      <c r="M2403"/>
      <c r="N2403"/>
    </row>
    <row r="2404" spans="1:14" x14ac:dyDescent="0.25">
      <c r="A2404"/>
      <c r="B2404"/>
      <c r="C2404"/>
      <c r="D2404"/>
      <c r="E2404"/>
      <c r="F2404"/>
      <c r="G2404"/>
      <c r="H2404"/>
      <c r="I2404"/>
      <c r="J2404"/>
      <c r="K2404"/>
      <c r="L2404"/>
      <c r="M2404"/>
      <c r="N2404"/>
    </row>
    <row r="2405" spans="1:14" x14ac:dyDescent="0.25">
      <c r="A2405"/>
      <c r="B2405"/>
      <c r="C2405"/>
      <c r="D2405"/>
      <c r="E2405"/>
      <c r="F2405"/>
      <c r="G2405"/>
      <c r="H2405"/>
      <c r="I2405"/>
      <c r="J2405"/>
      <c r="K2405"/>
      <c r="L2405"/>
      <c r="M2405"/>
      <c r="N2405"/>
    </row>
    <row r="2406" spans="1:14" x14ac:dyDescent="0.25">
      <c r="A2406"/>
      <c r="B2406"/>
      <c r="C2406"/>
      <c r="D2406"/>
      <c r="E2406"/>
      <c r="F2406"/>
      <c r="G2406"/>
      <c r="H2406"/>
      <c r="I2406"/>
      <c r="J2406"/>
      <c r="K2406"/>
      <c r="L2406"/>
      <c r="M2406"/>
      <c r="N2406"/>
    </row>
    <row r="2407" spans="1:14" x14ac:dyDescent="0.25">
      <c r="A2407"/>
      <c r="B2407"/>
      <c r="C2407"/>
      <c r="D2407"/>
      <c r="E2407"/>
      <c r="F2407"/>
      <c r="G2407"/>
      <c r="H2407"/>
      <c r="I2407"/>
      <c r="J2407"/>
      <c r="K2407"/>
      <c r="L2407"/>
      <c r="M2407"/>
      <c r="N2407"/>
    </row>
    <row r="2408" spans="1:14" x14ac:dyDescent="0.25">
      <c r="A2408"/>
      <c r="B2408"/>
      <c r="C2408"/>
      <c r="D2408"/>
      <c r="E2408"/>
      <c r="F2408"/>
      <c r="G2408"/>
      <c r="H2408"/>
      <c r="I2408"/>
      <c r="J2408"/>
      <c r="K2408"/>
      <c r="L2408"/>
      <c r="M2408"/>
      <c r="N2408"/>
    </row>
    <row r="2409" spans="1:14" x14ac:dyDescent="0.25">
      <c r="A2409"/>
      <c r="B2409"/>
      <c r="C2409"/>
      <c r="D2409"/>
      <c r="E2409"/>
      <c r="F2409"/>
      <c r="G2409"/>
      <c r="H2409"/>
      <c r="I2409"/>
      <c r="J2409"/>
      <c r="K2409"/>
      <c r="L2409"/>
      <c r="M2409"/>
      <c r="N2409"/>
    </row>
    <row r="2410" spans="1:14" x14ac:dyDescent="0.25">
      <c r="A2410"/>
      <c r="B2410"/>
      <c r="C2410"/>
      <c r="D2410"/>
      <c r="E2410"/>
      <c r="F2410"/>
      <c r="G2410"/>
      <c r="H2410"/>
      <c r="I2410"/>
      <c r="J2410"/>
      <c r="K2410"/>
      <c r="L2410"/>
      <c r="M2410"/>
      <c r="N2410"/>
    </row>
    <row r="2411" spans="1:14" x14ac:dyDescent="0.25">
      <c r="A2411"/>
      <c r="B2411"/>
      <c r="C2411"/>
      <c r="D2411"/>
      <c r="E2411"/>
      <c r="F2411"/>
      <c r="G2411"/>
      <c r="H2411"/>
      <c r="I2411"/>
      <c r="J2411"/>
      <c r="K2411"/>
      <c r="L2411"/>
      <c r="M2411"/>
      <c r="N2411"/>
    </row>
    <row r="2412" spans="1:14" x14ac:dyDescent="0.25">
      <c r="A2412"/>
      <c r="B2412"/>
      <c r="C2412"/>
      <c r="D2412"/>
      <c r="E2412"/>
      <c r="F2412"/>
      <c r="G2412"/>
      <c r="H2412"/>
      <c r="I2412"/>
      <c r="J2412"/>
      <c r="K2412"/>
      <c r="L2412"/>
      <c r="M2412"/>
      <c r="N2412"/>
    </row>
    <row r="2413" spans="1:14" x14ac:dyDescent="0.25">
      <c r="A2413"/>
      <c r="B2413"/>
      <c r="C2413"/>
      <c r="D2413"/>
      <c r="E2413"/>
      <c r="F2413"/>
      <c r="G2413"/>
      <c r="H2413"/>
      <c r="I2413"/>
      <c r="J2413"/>
      <c r="K2413"/>
      <c r="L2413"/>
      <c r="M2413"/>
      <c r="N2413"/>
    </row>
    <row r="2414" spans="1:14" x14ac:dyDescent="0.25">
      <c r="A2414"/>
      <c r="B2414"/>
      <c r="C2414"/>
      <c r="D2414"/>
      <c r="E2414"/>
      <c r="F2414"/>
      <c r="G2414"/>
      <c r="H2414"/>
      <c r="I2414"/>
      <c r="J2414"/>
      <c r="K2414"/>
      <c r="L2414"/>
      <c r="M2414"/>
      <c r="N2414"/>
    </row>
    <row r="2415" spans="1:14" x14ac:dyDescent="0.25">
      <c r="A2415"/>
      <c r="B2415"/>
      <c r="C2415"/>
      <c r="D2415"/>
      <c r="E2415"/>
      <c r="F2415"/>
      <c r="G2415"/>
      <c r="H2415"/>
      <c r="I2415"/>
      <c r="J2415"/>
      <c r="K2415"/>
      <c r="L2415"/>
      <c r="M2415"/>
      <c r="N2415"/>
    </row>
    <row r="2416" spans="1:14" x14ac:dyDescent="0.25">
      <c r="A2416"/>
      <c r="B2416"/>
      <c r="C2416"/>
      <c r="D2416"/>
      <c r="E2416"/>
      <c r="F2416"/>
      <c r="G2416"/>
      <c r="H2416"/>
      <c r="I2416"/>
      <c r="J2416"/>
      <c r="K2416"/>
      <c r="L2416"/>
      <c r="M2416"/>
      <c r="N2416"/>
    </row>
    <row r="2417" spans="1:14" x14ac:dyDescent="0.25">
      <c r="A2417"/>
      <c r="B2417"/>
      <c r="C2417"/>
      <c r="D2417"/>
      <c r="E2417"/>
      <c r="F2417"/>
      <c r="G2417"/>
      <c r="H2417"/>
      <c r="I2417"/>
      <c r="J2417"/>
      <c r="K2417"/>
      <c r="L2417"/>
      <c r="M2417"/>
      <c r="N2417"/>
    </row>
    <row r="2418" spans="1:14" x14ac:dyDescent="0.25">
      <c r="A2418"/>
      <c r="B2418"/>
      <c r="C2418"/>
      <c r="D2418"/>
      <c r="E2418"/>
      <c r="F2418"/>
      <c r="G2418"/>
      <c r="H2418"/>
      <c r="I2418"/>
      <c r="J2418"/>
      <c r="K2418"/>
      <c r="L2418"/>
      <c r="M2418"/>
      <c r="N2418"/>
    </row>
    <row r="2419" spans="1:14" x14ac:dyDescent="0.25">
      <c r="A2419"/>
      <c r="B2419"/>
      <c r="C2419"/>
      <c r="D2419"/>
      <c r="E2419"/>
      <c r="F2419"/>
      <c r="G2419"/>
      <c r="H2419"/>
      <c r="I2419"/>
      <c r="J2419"/>
      <c r="K2419"/>
      <c r="L2419"/>
      <c r="M2419"/>
      <c r="N2419"/>
    </row>
    <row r="2420" spans="1:14" x14ac:dyDescent="0.25">
      <c r="A2420"/>
      <c r="B2420"/>
      <c r="C2420"/>
      <c r="D2420"/>
      <c r="E2420"/>
      <c r="F2420"/>
      <c r="G2420"/>
      <c r="H2420"/>
      <c r="I2420"/>
      <c r="J2420"/>
      <c r="K2420"/>
      <c r="L2420"/>
      <c r="M2420"/>
      <c r="N2420"/>
    </row>
    <row r="2421" spans="1:14" x14ac:dyDescent="0.25">
      <c r="A2421"/>
      <c r="B2421"/>
      <c r="C2421"/>
      <c r="D2421"/>
      <c r="E2421"/>
      <c r="F2421"/>
      <c r="G2421"/>
      <c r="H2421"/>
      <c r="I2421"/>
      <c r="J2421"/>
      <c r="K2421"/>
      <c r="L2421"/>
      <c r="M2421"/>
      <c r="N2421"/>
    </row>
    <row r="2422" spans="1:14" x14ac:dyDescent="0.25">
      <c r="A2422"/>
      <c r="B2422"/>
      <c r="C2422"/>
      <c r="D2422"/>
      <c r="E2422"/>
      <c r="F2422"/>
      <c r="G2422"/>
      <c r="H2422"/>
      <c r="I2422"/>
      <c r="J2422"/>
      <c r="K2422"/>
      <c r="L2422"/>
      <c r="M2422"/>
      <c r="N2422"/>
    </row>
    <row r="2423" spans="1:14" x14ac:dyDescent="0.25">
      <c r="A2423"/>
      <c r="B2423"/>
      <c r="C2423"/>
      <c r="D2423"/>
      <c r="E2423"/>
      <c r="F2423"/>
      <c r="G2423"/>
      <c r="H2423"/>
      <c r="I2423"/>
      <c r="J2423"/>
      <c r="K2423"/>
      <c r="L2423"/>
      <c r="M2423"/>
      <c r="N2423"/>
    </row>
    <row r="2424" spans="1:14" x14ac:dyDescent="0.25">
      <c r="A2424"/>
      <c r="B2424"/>
      <c r="C2424"/>
      <c r="D2424"/>
      <c r="E2424"/>
      <c r="F2424"/>
      <c r="G2424"/>
      <c r="H2424"/>
      <c r="I2424"/>
      <c r="J2424"/>
      <c r="K2424"/>
      <c r="L2424"/>
      <c r="M2424"/>
      <c r="N2424"/>
    </row>
    <row r="2425" spans="1:14" x14ac:dyDescent="0.25">
      <c r="A2425"/>
      <c r="B2425"/>
      <c r="C2425"/>
      <c r="D2425"/>
      <c r="E2425"/>
      <c r="F2425"/>
      <c r="G2425"/>
      <c r="H2425"/>
      <c r="I2425"/>
      <c r="J2425"/>
      <c r="K2425"/>
      <c r="L2425"/>
      <c r="M2425"/>
      <c r="N2425"/>
    </row>
    <row r="2426" spans="1:14" x14ac:dyDescent="0.25">
      <c r="A2426"/>
      <c r="B2426"/>
      <c r="C2426"/>
      <c r="D2426"/>
      <c r="E2426"/>
      <c r="F2426"/>
      <c r="G2426"/>
      <c r="H2426"/>
      <c r="I2426"/>
      <c r="J2426"/>
      <c r="K2426"/>
      <c r="L2426"/>
      <c r="M2426"/>
      <c r="N2426"/>
    </row>
    <row r="2427" spans="1:14" x14ac:dyDescent="0.25">
      <c r="A2427"/>
      <c r="B2427"/>
      <c r="C2427"/>
      <c r="D2427"/>
      <c r="E2427"/>
      <c r="F2427"/>
      <c r="G2427"/>
      <c r="H2427"/>
      <c r="I2427"/>
      <c r="J2427"/>
      <c r="K2427"/>
      <c r="L2427"/>
      <c r="M2427"/>
      <c r="N2427"/>
    </row>
    <row r="2428" spans="1:14" x14ac:dyDescent="0.25">
      <c r="A2428"/>
      <c r="B2428"/>
      <c r="C2428"/>
      <c r="D2428"/>
      <c r="E2428"/>
      <c r="F2428"/>
      <c r="G2428"/>
      <c r="H2428"/>
      <c r="I2428"/>
      <c r="J2428"/>
      <c r="K2428"/>
      <c r="L2428"/>
      <c r="M2428"/>
      <c r="N2428"/>
    </row>
    <row r="2429" spans="1:14" x14ac:dyDescent="0.25">
      <c r="A2429"/>
      <c r="B2429"/>
      <c r="C2429"/>
      <c r="D2429"/>
      <c r="E2429"/>
      <c r="F2429"/>
      <c r="G2429"/>
      <c r="H2429"/>
      <c r="I2429"/>
      <c r="J2429"/>
      <c r="K2429"/>
      <c r="L2429"/>
      <c r="M2429"/>
      <c r="N2429"/>
    </row>
    <row r="2430" spans="1:14" x14ac:dyDescent="0.25">
      <c r="A2430"/>
      <c r="B2430"/>
      <c r="C2430"/>
      <c r="D2430"/>
      <c r="E2430"/>
      <c r="F2430"/>
      <c r="G2430"/>
      <c r="H2430"/>
      <c r="I2430"/>
      <c r="J2430"/>
      <c r="K2430"/>
      <c r="L2430"/>
      <c r="M2430"/>
      <c r="N2430"/>
    </row>
    <row r="2431" spans="1:14" x14ac:dyDescent="0.25">
      <c r="A2431"/>
      <c r="B2431"/>
      <c r="C2431"/>
      <c r="D2431"/>
      <c r="E2431"/>
      <c r="F2431"/>
      <c r="G2431"/>
      <c r="H2431"/>
      <c r="I2431"/>
      <c r="J2431"/>
      <c r="K2431"/>
      <c r="L2431"/>
      <c r="M2431"/>
      <c r="N2431"/>
    </row>
    <row r="2432" spans="1:14" x14ac:dyDescent="0.25">
      <c r="A2432"/>
      <c r="B2432"/>
      <c r="C2432"/>
      <c r="D2432"/>
      <c r="E2432"/>
      <c r="F2432"/>
      <c r="G2432"/>
      <c r="H2432"/>
      <c r="I2432"/>
      <c r="J2432"/>
      <c r="K2432"/>
      <c r="L2432"/>
      <c r="M2432"/>
      <c r="N2432"/>
    </row>
    <row r="2433" spans="1:14" x14ac:dyDescent="0.25">
      <c r="A2433"/>
      <c r="B2433"/>
      <c r="C2433"/>
      <c r="D2433"/>
      <c r="E2433"/>
      <c r="F2433"/>
      <c r="G2433"/>
      <c r="H2433"/>
      <c r="I2433"/>
      <c r="J2433"/>
      <c r="K2433"/>
      <c r="L2433"/>
      <c r="M2433"/>
      <c r="N2433"/>
    </row>
    <row r="2434" spans="1:14" x14ac:dyDescent="0.25">
      <c r="A2434"/>
      <c r="B2434"/>
      <c r="C2434"/>
      <c r="D2434"/>
      <c r="E2434"/>
      <c r="F2434"/>
      <c r="G2434"/>
      <c r="H2434"/>
      <c r="I2434"/>
      <c r="J2434"/>
      <c r="K2434"/>
      <c r="L2434"/>
      <c r="M2434"/>
      <c r="N2434"/>
    </row>
    <row r="2435" spans="1:14" x14ac:dyDescent="0.25">
      <c r="A2435"/>
      <c r="B2435"/>
      <c r="C2435"/>
      <c r="D2435"/>
      <c r="E2435"/>
      <c r="F2435"/>
      <c r="G2435"/>
      <c r="H2435"/>
      <c r="I2435"/>
      <c r="J2435"/>
      <c r="K2435"/>
      <c r="L2435"/>
      <c r="M2435"/>
      <c r="N2435"/>
    </row>
    <row r="2436" spans="1:14" x14ac:dyDescent="0.25">
      <c r="A2436"/>
      <c r="B2436"/>
      <c r="C2436"/>
      <c r="D2436"/>
      <c r="E2436"/>
      <c r="F2436"/>
      <c r="G2436"/>
      <c r="H2436"/>
      <c r="I2436"/>
      <c r="J2436"/>
      <c r="K2436"/>
      <c r="L2436"/>
      <c r="M2436"/>
      <c r="N2436"/>
    </row>
    <row r="2437" spans="1:14" x14ac:dyDescent="0.25">
      <c r="A2437"/>
      <c r="B2437"/>
      <c r="C2437"/>
      <c r="D2437"/>
      <c r="E2437"/>
      <c r="F2437"/>
      <c r="G2437"/>
      <c r="H2437"/>
      <c r="I2437"/>
      <c r="J2437"/>
      <c r="K2437"/>
      <c r="L2437"/>
      <c r="M2437"/>
      <c r="N2437"/>
    </row>
    <row r="2438" spans="1:14" x14ac:dyDescent="0.25">
      <c r="A2438"/>
      <c r="B2438"/>
      <c r="C2438"/>
      <c r="D2438"/>
      <c r="E2438"/>
      <c r="F2438"/>
      <c r="G2438"/>
      <c r="H2438"/>
      <c r="I2438"/>
      <c r="J2438"/>
      <c r="K2438"/>
      <c r="L2438"/>
      <c r="M2438"/>
      <c r="N2438"/>
    </row>
    <row r="2439" spans="1:14" x14ac:dyDescent="0.25">
      <c r="A2439"/>
      <c r="B2439"/>
      <c r="C2439"/>
      <c r="D2439"/>
      <c r="E2439"/>
      <c r="F2439"/>
      <c r="G2439"/>
      <c r="H2439"/>
      <c r="I2439"/>
      <c r="J2439"/>
      <c r="K2439"/>
      <c r="L2439"/>
      <c r="M2439"/>
      <c r="N2439"/>
    </row>
    <row r="2440" spans="1:14" x14ac:dyDescent="0.25">
      <c r="A2440"/>
      <c r="B2440"/>
      <c r="C2440"/>
      <c r="D2440"/>
      <c r="E2440"/>
      <c r="F2440"/>
      <c r="G2440"/>
      <c r="H2440"/>
      <c r="I2440"/>
      <c r="J2440"/>
      <c r="K2440"/>
      <c r="L2440"/>
      <c r="M2440"/>
      <c r="N2440"/>
    </row>
    <row r="2441" spans="1:14" x14ac:dyDescent="0.25">
      <c r="A2441"/>
      <c r="B2441"/>
      <c r="C2441"/>
      <c r="D2441"/>
      <c r="E2441"/>
      <c r="F2441"/>
      <c r="G2441"/>
      <c r="H2441"/>
      <c r="I2441"/>
      <c r="J2441"/>
      <c r="K2441"/>
      <c r="L2441"/>
      <c r="M2441"/>
      <c r="N2441"/>
    </row>
    <row r="2442" spans="1:14" x14ac:dyDescent="0.25">
      <c r="A2442"/>
      <c r="B2442"/>
      <c r="C2442"/>
      <c r="D2442"/>
      <c r="E2442"/>
      <c r="F2442"/>
      <c r="G2442"/>
      <c r="H2442"/>
      <c r="I2442"/>
      <c r="J2442"/>
      <c r="K2442"/>
      <c r="L2442"/>
      <c r="M2442"/>
      <c r="N2442"/>
    </row>
    <row r="2443" spans="1:14" x14ac:dyDescent="0.25">
      <c r="A2443"/>
      <c r="B2443"/>
      <c r="C2443"/>
      <c r="D2443"/>
      <c r="E2443"/>
      <c r="F2443"/>
      <c r="G2443"/>
      <c r="H2443"/>
      <c r="I2443"/>
      <c r="J2443"/>
      <c r="K2443"/>
      <c r="L2443"/>
      <c r="M2443"/>
      <c r="N2443"/>
    </row>
    <row r="2444" spans="1:14" x14ac:dyDescent="0.25">
      <c r="A2444"/>
      <c r="B2444"/>
      <c r="C2444"/>
      <c r="D2444"/>
      <c r="E2444"/>
      <c r="F2444"/>
      <c r="G2444"/>
      <c r="H2444"/>
      <c r="I2444"/>
      <c r="J2444"/>
      <c r="K2444"/>
      <c r="L2444"/>
      <c r="M2444"/>
      <c r="N2444"/>
    </row>
    <row r="2445" spans="1:14" x14ac:dyDescent="0.25">
      <c r="A2445"/>
      <c r="B2445"/>
      <c r="C2445"/>
      <c r="D2445"/>
      <c r="E2445"/>
      <c r="F2445"/>
      <c r="G2445"/>
      <c r="H2445"/>
      <c r="I2445"/>
      <c r="J2445"/>
      <c r="K2445"/>
      <c r="L2445"/>
      <c r="M2445"/>
      <c r="N2445"/>
    </row>
    <row r="2446" spans="1:14" x14ac:dyDescent="0.25">
      <c r="A2446"/>
      <c r="B2446"/>
      <c r="C2446"/>
      <c r="D2446"/>
      <c r="E2446"/>
      <c r="F2446"/>
      <c r="G2446"/>
      <c r="H2446"/>
      <c r="I2446"/>
      <c r="J2446"/>
      <c r="K2446"/>
      <c r="L2446"/>
      <c r="M2446"/>
      <c r="N2446"/>
    </row>
    <row r="2447" spans="1:14" x14ac:dyDescent="0.25">
      <c r="A2447"/>
      <c r="B2447"/>
      <c r="C2447"/>
      <c r="D2447"/>
      <c r="E2447"/>
      <c r="F2447"/>
      <c r="G2447"/>
      <c r="H2447"/>
      <c r="I2447"/>
      <c r="J2447"/>
      <c r="K2447"/>
      <c r="L2447"/>
      <c r="M2447"/>
      <c r="N2447"/>
    </row>
    <row r="2448" spans="1:14" x14ac:dyDescent="0.25">
      <c r="A2448"/>
      <c r="B2448"/>
      <c r="C2448"/>
      <c r="D2448"/>
      <c r="E2448"/>
      <c r="F2448"/>
      <c r="G2448"/>
      <c r="H2448"/>
      <c r="I2448"/>
      <c r="J2448"/>
      <c r="K2448"/>
      <c r="L2448"/>
      <c r="M2448"/>
      <c r="N2448"/>
    </row>
    <row r="2449" spans="1:14" x14ac:dyDescent="0.25">
      <c r="A2449"/>
      <c r="B2449"/>
      <c r="C2449"/>
      <c r="D2449"/>
      <c r="E2449"/>
      <c r="F2449"/>
      <c r="G2449"/>
      <c r="H2449"/>
      <c r="I2449"/>
      <c r="J2449"/>
      <c r="K2449"/>
      <c r="L2449"/>
      <c r="M2449"/>
      <c r="N2449"/>
    </row>
    <row r="2450" spans="1:14" x14ac:dyDescent="0.25">
      <c r="A2450"/>
      <c r="B2450"/>
      <c r="C2450"/>
      <c r="D2450"/>
      <c r="E2450"/>
      <c r="F2450"/>
      <c r="G2450"/>
      <c r="H2450"/>
      <c r="I2450"/>
      <c r="J2450"/>
      <c r="K2450"/>
      <c r="L2450"/>
      <c r="M2450"/>
      <c r="N2450"/>
    </row>
    <row r="2451" spans="1:14" x14ac:dyDescent="0.25">
      <c r="A2451"/>
      <c r="B2451"/>
      <c r="C2451"/>
      <c r="D2451"/>
      <c r="E2451"/>
      <c r="F2451"/>
      <c r="G2451"/>
      <c r="H2451"/>
      <c r="I2451"/>
      <c r="J2451"/>
      <c r="K2451"/>
      <c r="L2451"/>
      <c r="M2451"/>
      <c r="N2451"/>
    </row>
    <row r="2452" spans="1:14" x14ac:dyDescent="0.25">
      <c r="A2452"/>
      <c r="B2452"/>
      <c r="C2452"/>
      <c r="D2452"/>
      <c r="E2452"/>
      <c r="F2452"/>
      <c r="G2452"/>
      <c r="H2452"/>
      <c r="I2452"/>
      <c r="J2452"/>
      <c r="K2452"/>
      <c r="L2452"/>
      <c r="M2452"/>
      <c r="N2452"/>
    </row>
    <row r="2453" spans="1:14" x14ac:dyDescent="0.25">
      <c r="A2453"/>
      <c r="B2453"/>
      <c r="C2453"/>
      <c r="D2453"/>
      <c r="E2453"/>
      <c r="F2453"/>
      <c r="G2453"/>
      <c r="H2453"/>
      <c r="I2453"/>
      <c r="J2453"/>
      <c r="K2453"/>
      <c r="L2453"/>
      <c r="M2453"/>
      <c r="N2453"/>
    </row>
    <row r="2454" spans="1:14" x14ac:dyDescent="0.25">
      <c r="A2454"/>
      <c r="B2454"/>
      <c r="C2454"/>
      <c r="D2454"/>
      <c r="E2454"/>
      <c r="F2454"/>
      <c r="G2454"/>
      <c r="H2454"/>
      <c r="I2454"/>
      <c r="J2454"/>
      <c r="K2454"/>
      <c r="L2454"/>
      <c r="M2454"/>
      <c r="N2454"/>
    </row>
    <row r="2455" spans="1:14" x14ac:dyDescent="0.25">
      <c r="A2455"/>
      <c r="B2455"/>
      <c r="C2455"/>
      <c r="D2455"/>
      <c r="E2455"/>
      <c r="F2455"/>
      <c r="G2455"/>
      <c r="H2455"/>
      <c r="I2455"/>
      <c r="J2455"/>
      <c r="K2455"/>
      <c r="L2455"/>
      <c r="M2455"/>
      <c r="N2455"/>
    </row>
    <row r="2456" spans="1:14" x14ac:dyDescent="0.25">
      <c r="A2456"/>
      <c r="B2456"/>
      <c r="C2456"/>
      <c r="D2456"/>
      <c r="E2456"/>
      <c r="F2456"/>
      <c r="G2456"/>
      <c r="H2456"/>
      <c r="I2456"/>
      <c r="J2456"/>
      <c r="K2456"/>
      <c r="L2456"/>
      <c r="M2456"/>
      <c r="N2456"/>
    </row>
    <row r="2457" spans="1:14" x14ac:dyDescent="0.25">
      <c r="A2457"/>
      <c r="B2457"/>
      <c r="C2457"/>
      <c r="D2457"/>
      <c r="E2457"/>
      <c r="F2457"/>
      <c r="G2457"/>
      <c r="H2457"/>
      <c r="I2457"/>
      <c r="J2457"/>
      <c r="K2457"/>
      <c r="L2457"/>
      <c r="M2457"/>
      <c r="N2457"/>
    </row>
    <row r="2458" spans="1:14" x14ac:dyDescent="0.25">
      <c r="A2458"/>
      <c r="B2458"/>
      <c r="C2458"/>
      <c r="D2458"/>
      <c r="E2458"/>
      <c r="F2458"/>
      <c r="G2458"/>
      <c r="H2458"/>
      <c r="I2458"/>
      <c r="J2458"/>
      <c r="K2458"/>
      <c r="L2458"/>
      <c r="M2458"/>
      <c r="N2458"/>
    </row>
    <row r="2459" spans="1:14" x14ac:dyDescent="0.25">
      <c r="A2459"/>
      <c r="B2459"/>
      <c r="C2459"/>
      <c r="D2459"/>
      <c r="E2459"/>
      <c r="F2459"/>
      <c r="G2459"/>
      <c r="H2459"/>
      <c r="I2459"/>
      <c r="J2459"/>
      <c r="K2459"/>
      <c r="L2459"/>
      <c r="M2459"/>
      <c r="N2459"/>
    </row>
    <row r="2460" spans="1:14" x14ac:dyDescent="0.25">
      <c r="A2460"/>
      <c r="B2460"/>
      <c r="C2460"/>
      <c r="D2460"/>
      <c r="E2460"/>
      <c r="F2460"/>
      <c r="G2460"/>
      <c r="H2460"/>
      <c r="I2460"/>
      <c r="J2460"/>
      <c r="K2460"/>
      <c r="L2460"/>
      <c r="M2460"/>
      <c r="N2460"/>
    </row>
    <row r="2461" spans="1:14" x14ac:dyDescent="0.25">
      <c r="A2461"/>
      <c r="B2461"/>
      <c r="C2461"/>
      <c r="D2461"/>
      <c r="E2461"/>
      <c r="F2461"/>
      <c r="G2461"/>
      <c r="H2461"/>
      <c r="I2461"/>
      <c r="J2461"/>
      <c r="K2461"/>
      <c r="L2461"/>
      <c r="M2461"/>
      <c r="N2461"/>
    </row>
    <row r="2462" spans="1:14" x14ac:dyDescent="0.25">
      <c r="A2462"/>
      <c r="B2462"/>
      <c r="C2462"/>
      <c r="D2462"/>
      <c r="E2462"/>
      <c r="F2462"/>
      <c r="G2462"/>
      <c r="H2462"/>
      <c r="I2462"/>
      <c r="J2462"/>
      <c r="K2462"/>
      <c r="L2462"/>
      <c r="M2462"/>
      <c r="N2462"/>
    </row>
    <row r="2463" spans="1:14" x14ac:dyDescent="0.25">
      <c r="A2463"/>
      <c r="B2463"/>
      <c r="C2463"/>
      <c r="D2463"/>
      <c r="E2463"/>
      <c r="F2463"/>
      <c r="G2463"/>
      <c r="H2463"/>
      <c r="I2463"/>
      <c r="J2463"/>
      <c r="K2463"/>
      <c r="L2463"/>
      <c r="M2463"/>
      <c r="N2463"/>
    </row>
    <row r="2464" spans="1:14" x14ac:dyDescent="0.25">
      <c r="A2464"/>
      <c r="B2464"/>
      <c r="C2464"/>
      <c r="D2464"/>
      <c r="E2464"/>
      <c r="F2464"/>
      <c r="G2464"/>
      <c r="H2464"/>
      <c r="I2464"/>
      <c r="J2464"/>
      <c r="K2464"/>
      <c r="L2464"/>
      <c r="M2464"/>
      <c r="N2464"/>
    </row>
    <row r="2465" spans="1:14" x14ac:dyDescent="0.25">
      <c r="A2465"/>
      <c r="B2465"/>
      <c r="C2465"/>
      <c r="D2465"/>
      <c r="E2465"/>
      <c r="F2465"/>
      <c r="G2465"/>
      <c r="H2465"/>
      <c r="I2465"/>
      <c r="J2465"/>
      <c r="K2465"/>
      <c r="L2465"/>
      <c r="M2465"/>
      <c r="N2465"/>
    </row>
    <row r="2466" spans="1:14" x14ac:dyDescent="0.25">
      <c r="A2466"/>
      <c r="B2466"/>
      <c r="C2466"/>
      <c r="D2466"/>
      <c r="E2466"/>
      <c r="F2466"/>
      <c r="G2466"/>
      <c r="H2466"/>
      <c r="I2466"/>
      <c r="J2466"/>
      <c r="K2466"/>
      <c r="L2466"/>
      <c r="M2466"/>
      <c r="N2466"/>
    </row>
    <row r="2467" spans="1:14" x14ac:dyDescent="0.25">
      <c r="A2467"/>
      <c r="B2467"/>
      <c r="C2467"/>
      <c r="D2467"/>
      <c r="E2467"/>
      <c r="F2467"/>
      <c r="G2467"/>
      <c r="H2467"/>
      <c r="I2467"/>
      <c r="J2467"/>
      <c r="K2467"/>
      <c r="L2467"/>
      <c r="M2467"/>
      <c r="N2467"/>
    </row>
    <row r="2468" spans="1:14" x14ac:dyDescent="0.25">
      <c r="A2468"/>
      <c r="B2468"/>
      <c r="C2468"/>
      <c r="D2468"/>
      <c r="E2468"/>
      <c r="F2468"/>
      <c r="G2468"/>
      <c r="H2468"/>
      <c r="I2468"/>
      <c r="J2468"/>
      <c r="K2468"/>
      <c r="L2468"/>
      <c r="M2468"/>
      <c r="N2468"/>
    </row>
    <row r="2469" spans="1:14" x14ac:dyDescent="0.25">
      <c r="A2469"/>
      <c r="B2469"/>
      <c r="C2469"/>
      <c r="D2469"/>
      <c r="E2469"/>
      <c r="F2469"/>
      <c r="G2469"/>
      <c r="H2469"/>
      <c r="I2469"/>
      <c r="J2469"/>
      <c r="K2469"/>
      <c r="L2469"/>
      <c r="M2469"/>
      <c r="N2469"/>
    </row>
    <row r="2470" spans="1:14" x14ac:dyDescent="0.25">
      <c r="A2470"/>
      <c r="B2470"/>
      <c r="C2470"/>
      <c r="D2470"/>
      <c r="E2470"/>
      <c r="F2470"/>
      <c r="G2470"/>
      <c r="H2470"/>
      <c r="I2470"/>
      <c r="J2470"/>
      <c r="K2470"/>
      <c r="L2470"/>
      <c r="M2470"/>
      <c r="N2470"/>
    </row>
    <row r="2471" spans="1:14" x14ac:dyDescent="0.25">
      <c r="A2471"/>
      <c r="B2471"/>
      <c r="C2471"/>
      <c r="D2471"/>
      <c r="E2471"/>
      <c r="F2471"/>
      <c r="G2471"/>
      <c r="H2471"/>
      <c r="I2471"/>
      <c r="J2471"/>
      <c r="K2471"/>
      <c r="L2471"/>
      <c r="M2471"/>
      <c r="N2471"/>
    </row>
    <row r="2472" spans="1:14" x14ac:dyDescent="0.25">
      <c r="A2472"/>
      <c r="B2472"/>
      <c r="C2472"/>
      <c r="D2472"/>
      <c r="E2472"/>
      <c r="F2472"/>
      <c r="G2472"/>
      <c r="H2472"/>
      <c r="I2472"/>
      <c r="J2472"/>
      <c r="K2472"/>
      <c r="L2472"/>
      <c r="M2472"/>
      <c r="N2472"/>
    </row>
    <row r="2473" spans="1:14" x14ac:dyDescent="0.25">
      <c r="A2473"/>
      <c r="B2473"/>
      <c r="C2473"/>
      <c r="D2473"/>
      <c r="E2473"/>
      <c r="F2473"/>
      <c r="G2473"/>
      <c r="H2473"/>
      <c r="I2473"/>
      <c r="J2473"/>
      <c r="K2473"/>
      <c r="L2473"/>
      <c r="M2473"/>
      <c r="N2473"/>
    </row>
    <row r="2474" spans="1:14" x14ac:dyDescent="0.25">
      <c r="A2474"/>
      <c r="B2474"/>
      <c r="C2474"/>
      <c r="D2474"/>
      <c r="E2474"/>
      <c r="F2474"/>
      <c r="G2474"/>
      <c r="H2474"/>
      <c r="I2474"/>
      <c r="J2474"/>
      <c r="K2474"/>
      <c r="L2474"/>
      <c r="M2474"/>
      <c r="N2474"/>
    </row>
    <row r="2475" spans="1:14" x14ac:dyDescent="0.25">
      <c r="A2475"/>
      <c r="B2475"/>
      <c r="C2475"/>
      <c r="D2475"/>
      <c r="E2475"/>
      <c r="F2475"/>
      <c r="G2475"/>
      <c r="H2475"/>
      <c r="I2475"/>
      <c r="J2475"/>
      <c r="K2475"/>
      <c r="L2475"/>
      <c r="M2475"/>
      <c r="N2475"/>
    </row>
    <row r="2476" spans="1:14" x14ac:dyDescent="0.25">
      <c r="A2476"/>
      <c r="B2476"/>
      <c r="C2476"/>
      <c r="D2476"/>
      <c r="E2476"/>
      <c r="F2476"/>
      <c r="G2476"/>
      <c r="H2476"/>
      <c r="I2476"/>
      <c r="J2476"/>
      <c r="K2476"/>
      <c r="L2476"/>
      <c r="M2476"/>
      <c r="N2476"/>
    </row>
    <row r="2477" spans="1:14" x14ac:dyDescent="0.25">
      <c r="A2477"/>
      <c r="B2477"/>
      <c r="C2477"/>
      <c r="D2477"/>
      <c r="E2477"/>
      <c r="F2477"/>
      <c r="G2477"/>
      <c r="H2477"/>
      <c r="I2477"/>
      <c r="J2477"/>
      <c r="K2477"/>
      <c r="L2477"/>
      <c r="M2477"/>
      <c r="N2477"/>
    </row>
    <row r="2478" spans="1:14" x14ac:dyDescent="0.25">
      <c r="A2478"/>
      <c r="B2478"/>
      <c r="C2478"/>
      <c r="D2478"/>
      <c r="E2478"/>
      <c r="F2478"/>
      <c r="G2478"/>
      <c r="H2478"/>
      <c r="I2478"/>
      <c r="J2478"/>
      <c r="K2478"/>
      <c r="L2478"/>
      <c r="M2478"/>
      <c r="N2478"/>
    </row>
    <row r="2479" spans="1:14" x14ac:dyDescent="0.25">
      <c r="A2479"/>
      <c r="B2479"/>
      <c r="C2479"/>
      <c r="D2479"/>
      <c r="E2479"/>
      <c r="F2479"/>
      <c r="G2479"/>
      <c r="H2479"/>
      <c r="I2479"/>
      <c r="J2479"/>
      <c r="K2479"/>
      <c r="L2479"/>
      <c r="M2479"/>
      <c r="N2479"/>
    </row>
    <row r="2480" spans="1:14" x14ac:dyDescent="0.25">
      <c r="A2480"/>
      <c r="B2480"/>
      <c r="C2480"/>
      <c r="D2480"/>
      <c r="E2480"/>
      <c r="F2480"/>
      <c r="G2480"/>
      <c r="H2480"/>
      <c r="I2480"/>
      <c r="J2480"/>
      <c r="K2480"/>
      <c r="L2480"/>
      <c r="M2480"/>
      <c r="N2480"/>
    </row>
    <row r="2481" spans="1:14" x14ac:dyDescent="0.25">
      <c r="A2481"/>
      <c r="B2481"/>
      <c r="C2481"/>
      <c r="D2481"/>
      <c r="E2481"/>
      <c r="F2481"/>
      <c r="G2481"/>
      <c r="H2481"/>
      <c r="I2481"/>
      <c r="J2481"/>
      <c r="K2481"/>
      <c r="L2481"/>
      <c r="M2481"/>
      <c r="N2481"/>
    </row>
    <row r="2482" spans="1:14" x14ac:dyDescent="0.25">
      <c r="A2482"/>
      <c r="B2482"/>
      <c r="C2482"/>
      <c r="D2482"/>
      <c r="E2482"/>
      <c r="F2482"/>
      <c r="G2482"/>
      <c r="H2482"/>
      <c r="I2482"/>
      <c r="J2482"/>
      <c r="K2482"/>
      <c r="L2482"/>
      <c r="M2482"/>
      <c r="N2482"/>
    </row>
    <row r="2483" spans="1:14" x14ac:dyDescent="0.25">
      <c r="A2483"/>
      <c r="B2483"/>
      <c r="C2483"/>
      <c r="D2483"/>
      <c r="E2483"/>
      <c r="F2483"/>
      <c r="G2483"/>
      <c r="H2483"/>
      <c r="I2483"/>
      <c r="J2483"/>
      <c r="K2483"/>
      <c r="L2483"/>
      <c r="M2483"/>
      <c r="N2483"/>
    </row>
    <row r="2484" spans="1:14" x14ac:dyDescent="0.25">
      <c r="A2484"/>
      <c r="B2484"/>
      <c r="C2484"/>
      <c r="D2484"/>
      <c r="E2484"/>
      <c r="F2484"/>
      <c r="G2484"/>
      <c r="H2484"/>
      <c r="I2484"/>
      <c r="J2484"/>
      <c r="K2484"/>
      <c r="L2484"/>
      <c r="M2484"/>
      <c r="N2484"/>
    </row>
    <row r="2485" spans="1:14" x14ac:dyDescent="0.25">
      <c r="A2485"/>
      <c r="B2485"/>
      <c r="C2485"/>
      <c r="D2485"/>
      <c r="E2485"/>
      <c r="F2485"/>
      <c r="G2485"/>
      <c r="H2485"/>
      <c r="I2485"/>
      <c r="J2485"/>
      <c r="K2485"/>
      <c r="L2485"/>
      <c r="M2485"/>
      <c r="N2485"/>
    </row>
    <row r="2486" spans="1:14" x14ac:dyDescent="0.25">
      <c r="A2486"/>
      <c r="B2486"/>
      <c r="C2486"/>
      <c r="D2486"/>
      <c r="E2486"/>
      <c r="F2486"/>
      <c r="G2486"/>
      <c r="H2486"/>
      <c r="I2486"/>
      <c r="J2486"/>
      <c r="K2486"/>
      <c r="L2486"/>
      <c r="M2486"/>
      <c r="N2486"/>
    </row>
    <row r="2487" spans="1:14" x14ac:dyDescent="0.25">
      <c r="A2487"/>
      <c r="B2487"/>
      <c r="C2487"/>
      <c r="D2487"/>
      <c r="E2487"/>
      <c r="F2487"/>
      <c r="G2487"/>
      <c r="H2487"/>
      <c r="I2487"/>
      <c r="J2487"/>
      <c r="K2487"/>
      <c r="L2487"/>
      <c r="M2487"/>
      <c r="N2487"/>
    </row>
    <row r="2488" spans="1:14" x14ac:dyDescent="0.25">
      <c r="A2488"/>
      <c r="B2488"/>
      <c r="C2488"/>
      <c r="D2488"/>
      <c r="E2488"/>
      <c r="F2488"/>
      <c r="G2488"/>
      <c r="H2488"/>
      <c r="I2488"/>
      <c r="J2488"/>
      <c r="K2488"/>
      <c r="L2488"/>
      <c r="M2488"/>
      <c r="N2488"/>
    </row>
    <row r="2489" spans="1:14" x14ac:dyDescent="0.25">
      <c r="A2489"/>
      <c r="B2489"/>
      <c r="C2489"/>
      <c r="D2489"/>
      <c r="E2489"/>
      <c r="F2489"/>
      <c r="G2489"/>
      <c r="H2489"/>
      <c r="I2489"/>
      <c r="J2489"/>
      <c r="K2489"/>
      <c r="L2489"/>
      <c r="M2489"/>
      <c r="N2489"/>
    </row>
    <row r="2490" spans="1:14" x14ac:dyDescent="0.25">
      <c r="A2490"/>
      <c r="B2490"/>
      <c r="C2490"/>
      <c r="D2490"/>
      <c r="E2490"/>
      <c r="F2490"/>
      <c r="G2490"/>
      <c r="H2490"/>
      <c r="I2490"/>
      <c r="J2490"/>
      <c r="K2490"/>
      <c r="L2490"/>
      <c r="M2490"/>
      <c r="N2490"/>
    </row>
    <row r="2491" spans="1:14" x14ac:dyDescent="0.25">
      <c r="A2491"/>
      <c r="B2491"/>
      <c r="C2491"/>
      <c r="D2491"/>
      <c r="E2491"/>
      <c r="F2491"/>
      <c r="G2491"/>
      <c r="H2491"/>
      <c r="I2491"/>
      <c r="J2491"/>
      <c r="K2491"/>
      <c r="L2491"/>
      <c r="M2491"/>
      <c r="N2491"/>
    </row>
    <row r="2492" spans="1:14" x14ac:dyDescent="0.25">
      <c r="A2492"/>
      <c r="B2492"/>
      <c r="C2492"/>
      <c r="D2492"/>
      <c r="E2492"/>
      <c r="F2492"/>
      <c r="G2492"/>
      <c r="H2492"/>
      <c r="I2492"/>
      <c r="J2492"/>
      <c r="K2492"/>
      <c r="L2492"/>
      <c r="M2492"/>
      <c r="N2492"/>
    </row>
    <row r="2493" spans="1:14" x14ac:dyDescent="0.25">
      <c r="A2493"/>
      <c r="B2493"/>
      <c r="C2493"/>
      <c r="D2493"/>
      <c r="E2493"/>
      <c r="F2493"/>
      <c r="G2493"/>
      <c r="H2493"/>
      <c r="I2493"/>
      <c r="J2493"/>
      <c r="K2493"/>
      <c r="L2493"/>
      <c r="M2493"/>
      <c r="N2493"/>
    </row>
    <row r="2494" spans="1:14" x14ac:dyDescent="0.25">
      <c r="A2494"/>
      <c r="B2494"/>
      <c r="C2494"/>
      <c r="D2494"/>
      <c r="E2494"/>
      <c r="F2494"/>
      <c r="G2494"/>
      <c r="H2494"/>
      <c r="I2494"/>
      <c r="J2494"/>
      <c r="K2494"/>
      <c r="L2494"/>
      <c r="M2494"/>
      <c r="N2494"/>
    </row>
    <row r="2495" spans="1:14" x14ac:dyDescent="0.25">
      <c r="A2495"/>
      <c r="B2495"/>
      <c r="C2495"/>
      <c r="D2495"/>
      <c r="E2495"/>
      <c r="F2495"/>
      <c r="G2495"/>
      <c r="H2495"/>
      <c r="I2495"/>
      <c r="J2495"/>
      <c r="K2495"/>
      <c r="L2495"/>
      <c r="M2495"/>
      <c r="N2495"/>
    </row>
    <row r="2496" spans="1:14" x14ac:dyDescent="0.25">
      <c r="A2496"/>
      <c r="B2496"/>
      <c r="C2496"/>
      <c r="D2496"/>
      <c r="E2496"/>
      <c r="F2496"/>
      <c r="G2496"/>
      <c r="H2496"/>
      <c r="I2496"/>
      <c r="J2496"/>
      <c r="K2496"/>
      <c r="L2496"/>
      <c r="M2496"/>
      <c r="N2496"/>
    </row>
    <row r="2497" spans="1:14" x14ac:dyDescent="0.25">
      <c r="A2497"/>
      <c r="B2497"/>
      <c r="C2497"/>
      <c r="D2497"/>
      <c r="E2497"/>
      <c r="F2497"/>
      <c r="G2497"/>
      <c r="H2497"/>
      <c r="I2497"/>
      <c r="J2497"/>
      <c r="K2497"/>
      <c r="L2497"/>
      <c r="M2497"/>
      <c r="N2497"/>
    </row>
    <row r="2498" spans="1:14" x14ac:dyDescent="0.25">
      <c r="A2498"/>
      <c r="B2498"/>
      <c r="C2498"/>
      <c r="D2498"/>
      <c r="E2498"/>
      <c r="F2498"/>
      <c r="G2498"/>
      <c r="H2498"/>
      <c r="I2498"/>
      <c r="J2498"/>
      <c r="K2498"/>
      <c r="L2498"/>
      <c r="M2498"/>
      <c r="N2498"/>
    </row>
    <row r="2499" spans="1:14" x14ac:dyDescent="0.25">
      <c r="A2499"/>
      <c r="B2499"/>
      <c r="C2499"/>
      <c r="D2499"/>
      <c r="E2499"/>
      <c r="F2499"/>
      <c r="G2499"/>
      <c r="H2499"/>
      <c r="I2499"/>
      <c r="J2499"/>
      <c r="K2499"/>
      <c r="L2499"/>
      <c r="M2499"/>
      <c r="N2499"/>
    </row>
    <row r="2500" spans="1:14" x14ac:dyDescent="0.25">
      <c r="A2500"/>
      <c r="B2500"/>
      <c r="C2500"/>
      <c r="D2500"/>
      <c r="E2500"/>
      <c r="F2500"/>
      <c r="G2500"/>
      <c r="H2500"/>
      <c r="I2500"/>
      <c r="J2500"/>
      <c r="K2500"/>
      <c r="L2500"/>
      <c r="M2500"/>
      <c r="N2500"/>
    </row>
    <row r="2501" spans="1:14" x14ac:dyDescent="0.25">
      <c r="A2501"/>
      <c r="B2501"/>
      <c r="C2501"/>
      <c r="D2501"/>
      <c r="E2501"/>
      <c r="F2501"/>
      <c r="G2501"/>
      <c r="H2501"/>
      <c r="I2501"/>
      <c r="J2501"/>
      <c r="K2501"/>
      <c r="L2501"/>
      <c r="M2501"/>
      <c r="N2501"/>
    </row>
    <row r="2502" spans="1:14" x14ac:dyDescent="0.25">
      <c r="A2502"/>
      <c r="B2502"/>
      <c r="C2502"/>
      <c r="D2502"/>
      <c r="E2502"/>
      <c r="F2502"/>
      <c r="G2502"/>
      <c r="H2502"/>
      <c r="I2502"/>
      <c r="J2502"/>
      <c r="K2502"/>
      <c r="L2502"/>
      <c r="M2502"/>
      <c r="N2502"/>
    </row>
    <row r="2503" spans="1:14" x14ac:dyDescent="0.25">
      <c r="A2503"/>
      <c r="B2503"/>
      <c r="C2503"/>
      <c r="D2503"/>
      <c r="E2503"/>
      <c r="F2503"/>
      <c r="G2503"/>
      <c r="H2503"/>
      <c r="I2503"/>
      <c r="J2503"/>
      <c r="K2503"/>
      <c r="L2503"/>
      <c r="M2503"/>
      <c r="N2503"/>
    </row>
    <row r="2504" spans="1:14" x14ac:dyDescent="0.25">
      <c r="A2504"/>
      <c r="B2504"/>
      <c r="C2504"/>
      <c r="D2504"/>
      <c r="E2504"/>
      <c r="F2504"/>
      <c r="G2504"/>
      <c r="H2504"/>
      <c r="I2504"/>
      <c r="J2504"/>
      <c r="K2504"/>
      <c r="L2504"/>
      <c r="M2504"/>
      <c r="N2504"/>
    </row>
    <row r="2505" spans="1:14" x14ac:dyDescent="0.25">
      <c r="A2505"/>
      <c r="B2505"/>
      <c r="C2505"/>
      <c r="D2505"/>
      <c r="E2505"/>
      <c r="F2505"/>
      <c r="G2505"/>
      <c r="H2505"/>
      <c r="I2505"/>
      <c r="J2505"/>
      <c r="K2505"/>
      <c r="L2505"/>
      <c r="M2505"/>
      <c r="N2505"/>
    </row>
    <row r="2506" spans="1:14" x14ac:dyDescent="0.25">
      <c r="A2506"/>
      <c r="B2506"/>
      <c r="C2506"/>
      <c r="D2506"/>
      <c r="E2506"/>
      <c r="F2506"/>
      <c r="G2506"/>
      <c r="H2506"/>
      <c r="I2506"/>
      <c r="J2506"/>
      <c r="K2506"/>
      <c r="L2506"/>
      <c r="M2506"/>
      <c r="N2506"/>
    </row>
    <row r="2507" spans="1:14" x14ac:dyDescent="0.25">
      <c r="A2507"/>
      <c r="B2507"/>
      <c r="C2507"/>
      <c r="D2507"/>
      <c r="E2507"/>
      <c r="F2507"/>
      <c r="G2507"/>
      <c r="H2507"/>
      <c r="I2507"/>
      <c r="J2507"/>
      <c r="K2507"/>
      <c r="L2507"/>
      <c r="M2507"/>
      <c r="N2507"/>
    </row>
    <row r="2508" spans="1:14" x14ac:dyDescent="0.25">
      <c r="A2508"/>
      <c r="B2508"/>
      <c r="C2508"/>
      <c r="D2508"/>
      <c r="E2508"/>
      <c r="F2508"/>
      <c r="G2508"/>
      <c r="H2508"/>
      <c r="I2508"/>
      <c r="J2508"/>
      <c r="K2508"/>
      <c r="L2508"/>
      <c r="M2508"/>
      <c r="N2508"/>
    </row>
    <row r="2509" spans="1:14" x14ac:dyDescent="0.25">
      <c r="A2509"/>
      <c r="B2509"/>
      <c r="C2509"/>
      <c r="D2509"/>
      <c r="E2509"/>
      <c r="F2509"/>
      <c r="G2509"/>
      <c r="H2509"/>
      <c r="I2509"/>
      <c r="J2509"/>
      <c r="K2509"/>
      <c r="L2509"/>
      <c r="M2509"/>
      <c r="N2509"/>
    </row>
    <row r="2510" spans="1:14" x14ac:dyDescent="0.25">
      <c r="A2510"/>
      <c r="B2510"/>
      <c r="C2510"/>
      <c r="D2510"/>
      <c r="E2510"/>
      <c r="F2510"/>
      <c r="G2510"/>
      <c r="H2510"/>
      <c r="I2510"/>
      <c r="J2510"/>
      <c r="K2510"/>
      <c r="L2510"/>
      <c r="M2510"/>
      <c r="N2510"/>
    </row>
    <row r="2511" spans="1:14" x14ac:dyDescent="0.25">
      <c r="A2511"/>
      <c r="B2511"/>
      <c r="C2511"/>
      <c r="D2511"/>
      <c r="E2511"/>
      <c r="F2511"/>
      <c r="G2511"/>
      <c r="H2511"/>
      <c r="I2511"/>
      <c r="J2511"/>
      <c r="K2511"/>
      <c r="L2511"/>
      <c r="M2511"/>
      <c r="N2511"/>
    </row>
    <row r="2512" spans="1:14" x14ac:dyDescent="0.25">
      <c r="A2512"/>
      <c r="B2512"/>
      <c r="C2512"/>
      <c r="D2512"/>
      <c r="E2512"/>
      <c r="F2512"/>
      <c r="G2512"/>
      <c r="H2512"/>
      <c r="I2512"/>
      <c r="J2512"/>
      <c r="K2512"/>
      <c r="L2512"/>
      <c r="M2512"/>
      <c r="N2512"/>
    </row>
    <row r="2513" spans="1:14" x14ac:dyDescent="0.25">
      <c r="A2513"/>
      <c r="B2513"/>
      <c r="C2513"/>
      <c r="D2513"/>
      <c r="E2513"/>
      <c r="F2513"/>
      <c r="G2513"/>
      <c r="H2513"/>
      <c r="I2513"/>
      <c r="J2513"/>
      <c r="K2513"/>
      <c r="L2513"/>
      <c r="M2513"/>
      <c r="N2513"/>
    </row>
    <row r="2514" spans="1:14" x14ac:dyDescent="0.25">
      <c r="A2514"/>
      <c r="B2514"/>
      <c r="C2514"/>
      <c r="D2514"/>
      <c r="E2514"/>
      <c r="F2514"/>
      <c r="G2514"/>
      <c r="H2514"/>
      <c r="I2514"/>
      <c r="J2514"/>
      <c r="K2514"/>
      <c r="L2514"/>
      <c r="M2514"/>
      <c r="N2514"/>
    </row>
    <row r="2515" spans="1:14" x14ac:dyDescent="0.25">
      <c r="A2515"/>
      <c r="B2515"/>
      <c r="C2515"/>
      <c r="D2515"/>
      <c r="E2515"/>
      <c r="F2515"/>
      <c r="G2515"/>
      <c r="H2515"/>
      <c r="I2515"/>
      <c r="J2515"/>
      <c r="K2515"/>
      <c r="L2515"/>
      <c r="M2515"/>
      <c r="N2515"/>
    </row>
    <row r="2516" spans="1:14" x14ac:dyDescent="0.25">
      <c r="A2516"/>
      <c r="B2516"/>
      <c r="C2516"/>
      <c r="D2516"/>
      <c r="E2516"/>
      <c r="F2516"/>
      <c r="G2516"/>
      <c r="H2516"/>
      <c r="I2516"/>
      <c r="J2516"/>
      <c r="K2516"/>
      <c r="L2516"/>
      <c r="M2516"/>
      <c r="N2516"/>
    </row>
    <row r="2517" spans="1:14" x14ac:dyDescent="0.25">
      <c r="A2517"/>
      <c r="B2517"/>
      <c r="C2517"/>
      <c r="D2517"/>
      <c r="E2517"/>
      <c r="F2517"/>
      <c r="G2517"/>
      <c r="H2517"/>
      <c r="I2517"/>
      <c r="J2517"/>
      <c r="K2517"/>
      <c r="L2517"/>
      <c r="M2517"/>
      <c r="N2517"/>
    </row>
    <row r="2518" spans="1:14" x14ac:dyDescent="0.25">
      <c r="A2518"/>
      <c r="B2518"/>
      <c r="C2518"/>
      <c r="D2518"/>
      <c r="E2518"/>
      <c r="F2518"/>
      <c r="G2518"/>
      <c r="H2518"/>
      <c r="I2518"/>
      <c r="J2518"/>
      <c r="K2518"/>
      <c r="L2518"/>
      <c r="M2518"/>
      <c r="N2518"/>
    </row>
    <row r="2519" spans="1:14" x14ac:dyDescent="0.25">
      <c r="A2519"/>
      <c r="B2519"/>
      <c r="C2519"/>
      <c r="D2519"/>
      <c r="E2519"/>
      <c r="F2519"/>
      <c r="G2519"/>
      <c r="H2519"/>
      <c r="I2519"/>
      <c r="J2519"/>
      <c r="K2519"/>
      <c r="L2519"/>
      <c r="M2519"/>
      <c r="N2519"/>
    </row>
    <row r="2520" spans="1:14" x14ac:dyDescent="0.25">
      <c r="A2520"/>
      <c r="B2520"/>
      <c r="C2520"/>
      <c r="D2520"/>
      <c r="E2520"/>
      <c r="F2520"/>
      <c r="G2520"/>
      <c r="H2520"/>
      <c r="I2520"/>
      <c r="J2520"/>
      <c r="K2520"/>
      <c r="L2520"/>
      <c r="M2520"/>
      <c r="N2520"/>
    </row>
    <row r="2521" spans="1:14" x14ac:dyDescent="0.25">
      <c r="A2521"/>
      <c r="B2521"/>
      <c r="C2521"/>
      <c r="D2521"/>
      <c r="E2521"/>
      <c r="F2521"/>
      <c r="G2521"/>
      <c r="H2521"/>
      <c r="I2521"/>
      <c r="J2521"/>
      <c r="K2521"/>
      <c r="L2521"/>
      <c r="M2521"/>
      <c r="N2521"/>
    </row>
    <row r="2522" spans="1:14" x14ac:dyDescent="0.25">
      <c r="A2522"/>
      <c r="B2522"/>
      <c r="C2522"/>
      <c r="D2522"/>
      <c r="E2522"/>
      <c r="F2522"/>
      <c r="G2522"/>
      <c r="H2522"/>
      <c r="I2522"/>
      <c r="J2522"/>
      <c r="K2522"/>
      <c r="L2522"/>
      <c r="M2522"/>
      <c r="N2522"/>
    </row>
    <row r="2523" spans="1:14" x14ac:dyDescent="0.25">
      <c r="A2523"/>
      <c r="B2523"/>
      <c r="C2523"/>
      <c r="D2523"/>
      <c r="E2523"/>
      <c r="F2523"/>
      <c r="G2523"/>
      <c r="H2523"/>
      <c r="I2523"/>
      <c r="J2523"/>
      <c r="K2523"/>
      <c r="L2523"/>
      <c r="M2523"/>
      <c r="N2523"/>
    </row>
    <row r="2524" spans="1:14" x14ac:dyDescent="0.25">
      <c r="A2524"/>
      <c r="B2524"/>
      <c r="C2524"/>
      <c r="D2524"/>
      <c r="E2524"/>
      <c r="F2524"/>
      <c r="G2524"/>
      <c r="H2524"/>
      <c r="I2524"/>
      <c r="J2524"/>
      <c r="K2524"/>
      <c r="L2524"/>
      <c r="M2524"/>
      <c r="N2524"/>
    </row>
    <row r="2525" spans="1:14" x14ac:dyDescent="0.25">
      <c r="A2525"/>
      <c r="B2525"/>
      <c r="C2525"/>
      <c r="D2525"/>
      <c r="E2525"/>
      <c r="F2525"/>
      <c r="G2525"/>
      <c r="H2525"/>
      <c r="I2525"/>
      <c r="J2525"/>
      <c r="K2525"/>
      <c r="L2525"/>
      <c r="M2525"/>
      <c r="N2525"/>
    </row>
    <row r="2526" spans="1:14" x14ac:dyDescent="0.25">
      <c r="A2526"/>
      <c r="B2526"/>
      <c r="C2526"/>
      <c r="D2526"/>
      <c r="E2526"/>
      <c r="F2526"/>
      <c r="G2526"/>
      <c r="H2526"/>
      <c r="I2526"/>
      <c r="J2526"/>
      <c r="K2526"/>
      <c r="L2526"/>
      <c r="M2526"/>
      <c r="N2526"/>
    </row>
    <row r="2527" spans="1:14" x14ac:dyDescent="0.25">
      <c r="A2527"/>
      <c r="B2527"/>
      <c r="C2527"/>
      <c r="D2527"/>
      <c r="E2527"/>
      <c r="F2527"/>
      <c r="G2527"/>
      <c r="H2527"/>
      <c r="I2527"/>
      <c r="J2527"/>
      <c r="K2527"/>
      <c r="L2527"/>
      <c r="M2527"/>
      <c r="N2527"/>
    </row>
    <row r="2528" spans="1:14" x14ac:dyDescent="0.25">
      <c r="A2528"/>
      <c r="B2528"/>
      <c r="C2528"/>
      <c r="D2528"/>
      <c r="E2528"/>
      <c r="F2528"/>
      <c r="G2528"/>
      <c r="H2528"/>
      <c r="I2528"/>
      <c r="J2528"/>
      <c r="K2528"/>
      <c r="L2528"/>
      <c r="M2528"/>
      <c r="N2528"/>
    </row>
    <row r="2529" spans="1:14" x14ac:dyDescent="0.25">
      <c r="A2529"/>
      <c r="B2529"/>
      <c r="C2529"/>
      <c r="D2529"/>
      <c r="E2529"/>
      <c r="F2529"/>
      <c r="G2529"/>
      <c r="H2529"/>
      <c r="I2529"/>
      <c r="J2529"/>
      <c r="K2529"/>
      <c r="L2529"/>
      <c r="M2529"/>
      <c r="N2529"/>
    </row>
    <row r="2530" spans="1:14" x14ac:dyDescent="0.25">
      <c r="A2530"/>
      <c r="B2530"/>
      <c r="C2530"/>
      <c r="D2530"/>
      <c r="E2530"/>
      <c r="F2530"/>
      <c r="G2530"/>
      <c r="H2530"/>
      <c r="I2530"/>
      <c r="J2530"/>
      <c r="K2530"/>
      <c r="L2530"/>
      <c r="M2530"/>
      <c r="N2530"/>
    </row>
    <row r="2531" spans="1:14" x14ac:dyDescent="0.25">
      <c r="A2531"/>
      <c r="B2531"/>
      <c r="C2531"/>
      <c r="D2531"/>
      <c r="E2531"/>
      <c r="F2531"/>
      <c r="G2531"/>
      <c r="H2531"/>
      <c r="I2531"/>
      <c r="J2531"/>
      <c r="K2531"/>
      <c r="L2531"/>
      <c r="M2531"/>
      <c r="N2531"/>
    </row>
    <row r="2532" spans="1:14" x14ac:dyDescent="0.25">
      <c r="A2532"/>
      <c r="B2532"/>
      <c r="C2532"/>
      <c r="D2532"/>
      <c r="E2532"/>
      <c r="F2532"/>
      <c r="G2532"/>
      <c r="H2532"/>
      <c r="I2532"/>
      <c r="J2532"/>
      <c r="K2532"/>
      <c r="L2532"/>
      <c r="M2532"/>
      <c r="N2532"/>
    </row>
    <row r="2533" spans="1:14" x14ac:dyDescent="0.25">
      <c r="A2533"/>
      <c r="B2533"/>
      <c r="C2533"/>
      <c r="D2533"/>
      <c r="E2533"/>
      <c r="F2533"/>
      <c r="G2533"/>
      <c r="H2533"/>
      <c r="I2533"/>
      <c r="J2533"/>
      <c r="K2533"/>
      <c r="L2533"/>
      <c r="M2533"/>
      <c r="N2533"/>
    </row>
    <row r="2534" spans="1:14" x14ac:dyDescent="0.25">
      <c r="A2534"/>
      <c r="B2534"/>
      <c r="C2534"/>
      <c r="D2534"/>
      <c r="E2534"/>
      <c r="F2534"/>
      <c r="G2534"/>
      <c r="H2534"/>
      <c r="I2534"/>
      <c r="J2534"/>
      <c r="K2534"/>
      <c r="L2534"/>
      <c r="M2534"/>
      <c r="N2534"/>
    </row>
    <row r="2535" spans="1:14" x14ac:dyDescent="0.25">
      <c r="A2535"/>
      <c r="B2535"/>
      <c r="C2535"/>
      <c r="D2535"/>
      <c r="E2535"/>
      <c r="F2535"/>
      <c r="G2535"/>
      <c r="H2535"/>
      <c r="I2535"/>
      <c r="J2535"/>
      <c r="K2535"/>
      <c r="L2535"/>
      <c r="M2535"/>
      <c r="N2535"/>
    </row>
    <row r="2536" spans="1:14" x14ac:dyDescent="0.25">
      <c r="A2536"/>
      <c r="B2536"/>
      <c r="C2536"/>
      <c r="D2536"/>
      <c r="E2536"/>
      <c r="F2536"/>
      <c r="G2536"/>
      <c r="H2536"/>
      <c r="I2536"/>
      <c r="J2536"/>
      <c r="K2536"/>
      <c r="L2536"/>
      <c r="M2536"/>
      <c r="N2536"/>
    </row>
    <row r="2537" spans="1:14" x14ac:dyDescent="0.25">
      <c r="A2537"/>
      <c r="B2537"/>
      <c r="C2537"/>
      <c r="D2537"/>
      <c r="E2537"/>
      <c r="F2537"/>
      <c r="G2537"/>
      <c r="H2537"/>
      <c r="I2537"/>
      <c r="J2537"/>
      <c r="K2537"/>
      <c r="L2537"/>
      <c r="M2537"/>
      <c r="N2537"/>
    </row>
    <row r="2538" spans="1:14" x14ac:dyDescent="0.25">
      <c r="A2538"/>
      <c r="B2538"/>
      <c r="C2538"/>
      <c r="D2538"/>
      <c r="E2538"/>
      <c r="F2538"/>
      <c r="G2538"/>
      <c r="H2538"/>
      <c r="I2538"/>
      <c r="J2538"/>
      <c r="K2538"/>
      <c r="L2538"/>
      <c r="M2538"/>
      <c r="N2538"/>
    </row>
    <row r="2539" spans="1:14" x14ac:dyDescent="0.25">
      <c r="A2539"/>
      <c r="B2539"/>
      <c r="C2539"/>
      <c r="D2539"/>
      <c r="E2539"/>
      <c r="F2539"/>
      <c r="G2539"/>
      <c r="H2539"/>
      <c r="I2539"/>
      <c r="J2539"/>
      <c r="K2539"/>
      <c r="L2539"/>
      <c r="M2539"/>
      <c r="N2539"/>
    </row>
    <row r="2540" spans="1:14" x14ac:dyDescent="0.25">
      <c r="A2540"/>
      <c r="B2540"/>
      <c r="C2540"/>
      <c r="D2540"/>
      <c r="E2540"/>
      <c r="F2540"/>
      <c r="G2540"/>
      <c r="H2540"/>
      <c r="I2540"/>
      <c r="J2540"/>
      <c r="K2540"/>
      <c r="L2540"/>
      <c r="M2540"/>
      <c r="N2540"/>
    </row>
    <row r="2541" spans="1:14" x14ac:dyDescent="0.25">
      <c r="A2541"/>
      <c r="B2541"/>
      <c r="C2541"/>
      <c r="D2541"/>
      <c r="E2541"/>
      <c r="F2541"/>
      <c r="G2541"/>
      <c r="H2541"/>
      <c r="I2541"/>
      <c r="J2541"/>
      <c r="K2541"/>
      <c r="L2541"/>
      <c r="M2541"/>
      <c r="N2541"/>
    </row>
    <row r="2542" spans="1:14" x14ac:dyDescent="0.25">
      <c r="A2542"/>
      <c r="B2542"/>
      <c r="C2542"/>
      <c r="D2542"/>
      <c r="E2542"/>
      <c r="F2542"/>
      <c r="G2542"/>
      <c r="H2542"/>
      <c r="I2542"/>
      <c r="J2542"/>
      <c r="K2542"/>
      <c r="L2542"/>
      <c r="M2542"/>
      <c r="N2542"/>
    </row>
    <row r="2543" spans="1:14" x14ac:dyDescent="0.25">
      <c r="A2543"/>
      <c r="B2543"/>
      <c r="C2543"/>
      <c r="D2543"/>
      <c r="E2543"/>
      <c r="F2543"/>
      <c r="G2543"/>
      <c r="H2543"/>
      <c r="I2543"/>
      <c r="J2543"/>
      <c r="K2543"/>
      <c r="L2543"/>
      <c r="M2543"/>
      <c r="N2543"/>
    </row>
    <row r="2544" spans="1:14" x14ac:dyDescent="0.25">
      <c r="A2544"/>
      <c r="B2544"/>
      <c r="C2544"/>
      <c r="D2544"/>
      <c r="E2544"/>
      <c r="F2544"/>
      <c r="G2544"/>
      <c r="H2544"/>
      <c r="I2544"/>
      <c r="J2544"/>
      <c r="K2544"/>
      <c r="L2544"/>
      <c r="M2544"/>
      <c r="N2544"/>
    </row>
    <row r="2545" spans="1:14" x14ac:dyDescent="0.25">
      <c r="A2545"/>
      <c r="B2545"/>
      <c r="C2545"/>
      <c r="D2545"/>
      <c r="E2545"/>
      <c r="F2545"/>
      <c r="G2545"/>
      <c r="H2545"/>
      <c r="I2545"/>
      <c r="J2545"/>
      <c r="K2545"/>
      <c r="L2545"/>
      <c r="M2545"/>
      <c r="N2545"/>
    </row>
    <row r="2546" spans="1:14" x14ac:dyDescent="0.25">
      <c r="A2546"/>
      <c r="B2546"/>
      <c r="C2546"/>
      <c r="D2546"/>
      <c r="E2546"/>
      <c r="F2546"/>
      <c r="G2546"/>
      <c r="H2546"/>
      <c r="I2546"/>
      <c r="J2546"/>
      <c r="K2546"/>
      <c r="L2546"/>
      <c r="M2546"/>
      <c r="N2546"/>
    </row>
    <row r="2547" spans="1:14" x14ac:dyDescent="0.25">
      <c r="A2547"/>
      <c r="B2547"/>
      <c r="C2547"/>
      <c r="D2547"/>
      <c r="E2547"/>
      <c r="F2547"/>
      <c r="G2547"/>
      <c r="H2547"/>
      <c r="I2547"/>
      <c r="J2547"/>
      <c r="K2547"/>
      <c r="L2547"/>
      <c r="M2547"/>
      <c r="N2547"/>
    </row>
    <row r="2548" spans="1:14" x14ac:dyDescent="0.25">
      <c r="A2548"/>
      <c r="B2548"/>
      <c r="C2548"/>
      <c r="D2548"/>
      <c r="E2548"/>
      <c r="F2548"/>
      <c r="G2548"/>
      <c r="H2548"/>
      <c r="I2548"/>
      <c r="J2548"/>
      <c r="K2548"/>
      <c r="L2548"/>
      <c r="M2548"/>
      <c r="N2548"/>
    </row>
    <row r="2549" spans="1:14" x14ac:dyDescent="0.25">
      <c r="A2549"/>
      <c r="B2549"/>
      <c r="C2549"/>
      <c r="D2549"/>
      <c r="E2549"/>
      <c r="F2549"/>
      <c r="G2549"/>
      <c r="H2549"/>
      <c r="I2549"/>
      <c r="J2549"/>
      <c r="K2549"/>
      <c r="L2549"/>
      <c r="M2549"/>
      <c r="N2549"/>
    </row>
    <row r="2550" spans="1:14" x14ac:dyDescent="0.25">
      <c r="A2550"/>
      <c r="B2550"/>
      <c r="C2550"/>
      <c r="D2550"/>
      <c r="E2550"/>
      <c r="F2550"/>
      <c r="G2550"/>
      <c r="H2550"/>
      <c r="I2550"/>
      <c r="J2550"/>
      <c r="K2550"/>
      <c r="L2550"/>
      <c r="M2550"/>
      <c r="N2550"/>
    </row>
    <row r="2551" spans="1:14" x14ac:dyDescent="0.25">
      <c r="A2551"/>
      <c r="B2551"/>
      <c r="C2551"/>
      <c r="D2551"/>
      <c r="E2551"/>
      <c r="F2551"/>
      <c r="G2551"/>
      <c r="H2551"/>
      <c r="I2551"/>
      <c r="J2551"/>
      <c r="K2551"/>
      <c r="L2551"/>
      <c r="M2551"/>
      <c r="N2551"/>
    </row>
    <row r="2552" spans="1:14" x14ac:dyDescent="0.25">
      <c r="A2552"/>
      <c r="B2552"/>
      <c r="C2552"/>
      <c r="D2552"/>
      <c r="E2552"/>
      <c r="F2552"/>
      <c r="G2552"/>
      <c r="H2552"/>
      <c r="I2552"/>
      <c r="J2552"/>
      <c r="K2552"/>
      <c r="L2552"/>
      <c r="M2552"/>
      <c r="N2552"/>
    </row>
    <row r="2553" spans="1:14" x14ac:dyDescent="0.25">
      <c r="A2553"/>
      <c r="B2553"/>
      <c r="C2553"/>
      <c r="D2553"/>
      <c r="E2553"/>
      <c r="F2553"/>
      <c r="G2553"/>
      <c r="H2553"/>
      <c r="I2553"/>
      <c r="J2553"/>
      <c r="K2553"/>
      <c r="L2553"/>
      <c r="M2553"/>
      <c r="N2553"/>
    </row>
    <row r="2554" spans="1:14" x14ac:dyDescent="0.25">
      <c r="A2554"/>
      <c r="B2554"/>
      <c r="C2554"/>
      <c r="D2554"/>
      <c r="E2554"/>
      <c r="F2554"/>
      <c r="G2554"/>
      <c r="H2554"/>
      <c r="I2554"/>
      <c r="J2554"/>
      <c r="K2554"/>
      <c r="L2554"/>
      <c r="M2554"/>
      <c r="N2554"/>
    </row>
    <row r="2555" spans="1:14" x14ac:dyDescent="0.25">
      <c r="A2555"/>
      <c r="B2555"/>
      <c r="C2555"/>
      <c r="D2555"/>
      <c r="E2555"/>
      <c r="F2555"/>
      <c r="G2555"/>
      <c r="H2555"/>
      <c r="I2555"/>
      <c r="J2555"/>
      <c r="K2555"/>
      <c r="L2555"/>
      <c r="M2555"/>
      <c r="N2555"/>
    </row>
    <row r="2556" spans="1:14" x14ac:dyDescent="0.25">
      <c r="A2556"/>
      <c r="B2556"/>
      <c r="C2556"/>
      <c r="D2556"/>
      <c r="E2556"/>
      <c r="F2556"/>
      <c r="G2556"/>
      <c r="H2556"/>
      <c r="I2556"/>
      <c r="J2556"/>
      <c r="K2556"/>
      <c r="L2556"/>
      <c r="M2556"/>
      <c r="N2556"/>
    </row>
    <row r="2557" spans="1:14" x14ac:dyDescent="0.25">
      <c r="A2557"/>
      <c r="B2557"/>
      <c r="C2557"/>
      <c r="D2557"/>
      <c r="E2557"/>
      <c r="F2557"/>
      <c r="G2557"/>
      <c r="H2557"/>
      <c r="I2557"/>
      <c r="J2557"/>
      <c r="K2557"/>
      <c r="L2557"/>
      <c r="M2557"/>
      <c r="N2557"/>
    </row>
    <row r="2558" spans="1:14" x14ac:dyDescent="0.25">
      <c r="A2558"/>
      <c r="B2558"/>
      <c r="C2558"/>
      <c r="D2558"/>
      <c r="E2558"/>
      <c r="F2558"/>
      <c r="G2558"/>
      <c r="H2558"/>
      <c r="I2558"/>
      <c r="J2558"/>
      <c r="K2558"/>
      <c r="L2558"/>
      <c r="M2558"/>
      <c r="N2558"/>
    </row>
    <row r="2559" spans="1:14" x14ac:dyDescent="0.25">
      <c r="A2559"/>
      <c r="B2559"/>
      <c r="C2559"/>
      <c r="D2559"/>
      <c r="E2559"/>
      <c r="F2559"/>
      <c r="G2559"/>
      <c r="H2559"/>
      <c r="I2559"/>
      <c r="J2559"/>
      <c r="K2559"/>
      <c r="L2559"/>
      <c r="M2559"/>
      <c r="N2559"/>
    </row>
    <row r="2560" spans="1:14" x14ac:dyDescent="0.25">
      <c r="A2560"/>
      <c r="B2560"/>
      <c r="C2560"/>
      <c r="D2560"/>
      <c r="E2560"/>
      <c r="F2560"/>
      <c r="G2560"/>
      <c r="H2560"/>
      <c r="I2560"/>
      <c r="J2560"/>
      <c r="K2560"/>
      <c r="L2560"/>
      <c r="M2560"/>
      <c r="N2560"/>
    </row>
    <row r="2561" spans="1:14" x14ac:dyDescent="0.25">
      <c r="A2561"/>
      <c r="B2561"/>
      <c r="C2561"/>
      <c r="D2561"/>
      <c r="E2561"/>
      <c r="F2561"/>
      <c r="G2561"/>
      <c r="H2561"/>
      <c r="I2561"/>
      <c r="J2561"/>
      <c r="K2561"/>
      <c r="L2561"/>
      <c r="M2561"/>
      <c r="N2561"/>
    </row>
    <row r="2562" spans="1:14" x14ac:dyDescent="0.25">
      <c r="A2562"/>
      <c r="B2562"/>
      <c r="C2562"/>
      <c r="D2562"/>
      <c r="E2562"/>
      <c r="F2562"/>
      <c r="G2562"/>
      <c r="H2562"/>
      <c r="I2562"/>
      <c r="J2562"/>
      <c r="K2562"/>
      <c r="L2562"/>
      <c r="M2562"/>
      <c r="N2562"/>
    </row>
    <row r="2563" spans="1:14" x14ac:dyDescent="0.25">
      <c r="A2563"/>
      <c r="B2563"/>
      <c r="C2563"/>
      <c r="D2563"/>
      <c r="E2563"/>
      <c r="F2563"/>
      <c r="G2563"/>
      <c r="H2563"/>
      <c r="I2563"/>
      <c r="J2563"/>
      <c r="K2563"/>
      <c r="L2563"/>
      <c r="M2563"/>
      <c r="N2563"/>
    </row>
    <row r="2564" spans="1:14" x14ac:dyDescent="0.25">
      <c r="A2564"/>
      <c r="B2564"/>
      <c r="C2564"/>
      <c r="D2564"/>
      <c r="E2564"/>
      <c r="F2564"/>
      <c r="G2564"/>
      <c r="H2564"/>
      <c r="I2564"/>
      <c r="J2564"/>
      <c r="K2564"/>
      <c r="L2564"/>
      <c r="M2564"/>
      <c r="N2564"/>
    </row>
    <row r="2565" spans="1:14" x14ac:dyDescent="0.25">
      <c r="A2565"/>
      <c r="B2565"/>
      <c r="C2565"/>
      <c r="D2565"/>
      <c r="E2565"/>
      <c r="F2565"/>
      <c r="G2565"/>
      <c r="H2565"/>
      <c r="I2565"/>
      <c r="J2565"/>
      <c r="K2565"/>
      <c r="L2565"/>
      <c r="M2565"/>
      <c r="N2565"/>
    </row>
    <row r="2566" spans="1:14" x14ac:dyDescent="0.25">
      <c r="A2566"/>
      <c r="B2566"/>
      <c r="C2566"/>
      <c r="D2566"/>
      <c r="E2566"/>
      <c r="F2566"/>
      <c r="G2566"/>
      <c r="H2566"/>
      <c r="I2566"/>
      <c r="J2566"/>
      <c r="K2566"/>
      <c r="L2566"/>
      <c r="M2566"/>
      <c r="N2566"/>
    </row>
    <row r="2567" spans="1:14" x14ac:dyDescent="0.25">
      <c r="A2567"/>
      <c r="B2567"/>
      <c r="C2567"/>
      <c r="D2567"/>
      <c r="E2567"/>
      <c r="F2567"/>
      <c r="G2567"/>
      <c r="H2567"/>
      <c r="I2567"/>
      <c r="J2567"/>
      <c r="K2567"/>
      <c r="L2567"/>
      <c r="M2567"/>
      <c r="N2567"/>
    </row>
    <row r="2568" spans="1:14" x14ac:dyDescent="0.25">
      <c r="A2568"/>
      <c r="B2568"/>
      <c r="C2568"/>
      <c r="D2568"/>
      <c r="E2568"/>
      <c r="F2568"/>
      <c r="G2568"/>
      <c r="H2568"/>
      <c r="I2568"/>
      <c r="J2568"/>
      <c r="K2568"/>
      <c r="L2568"/>
      <c r="M2568"/>
      <c r="N2568"/>
    </row>
    <row r="2569" spans="1:14" x14ac:dyDescent="0.25">
      <c r="A2569"/>
      <c r="B2569"/>
      <c r="C2569"/>
      <c r="D2569"/>
      <c r="E2569"/>
      <c r="F2569"/>
      <c r="G2569"/>
      <c r="H2569"/>
      <c r="I2569"/>
      <c r="J2569"/>
      <c r="K2569"/>
      <c r="L2569"/>
      <c r="M2569"/>
      <c r="N2569"/>
    </row>
    <row r="2570" spans="1:14" x14ac:dyDescent="0.25">
      <c r="A2570"/>
      <c r="B2570"/>
      <c r="C2570"/>
      <c r="D2570"/>
      <c r="E2570"/>
      <c r="F2570"/>
      <c r="G2570"/>
      <c r="H2570"/>
      <c r="I2570"/>
      <c r="J2570"/>
      <c r="K2570"/>
      <c r="L2570"/>
      <c r="M2570"/>
      <c r="N2570"/>
    </row>
    <row r="2571" spans="1:14" x14ac:dyDescent="0.25">
      <c r="A2571"/>
      <c r="B2571"/>
      <c r="C2571"/>
      <c r="D2571"/>
      <c r="E2571"/>
      <c r="F2571"/>
      <c r="G2571"/>
      <c r="H2571"/>
      <c r="I2571"/>
      <c r="J2571"/>
      <c r="K2571"/>
      <c r="L2571"/>
      <c r="M2571"/>
      <c r="N2571"/>
    </row>
    <row r="2572" spans="1:14" x14ac:dyDescent="0.25">
      <c r="A2572"/>
      <c r="B2572"/>
      <c r="C2572"/>
      <c r="D2572"/>
      <c r="E2572"/>
      <c r="F2572"/>
      <c r="G2572"/>
      <c r="H2572"/>
      <c r="I2572"/>
      <c r="J2572"/>
      <c r="K2572"/>
      <c r="L2572"/>
      <c r="M2572"/>
      <c r="N2572"/>
    </row>
    <row r="2573" spans="1:14" x14ac:dyDescent="0.25">
      <c r="A2573"/>
      <c r="B2573"/>
      <c r="C2573"/>
      <c r="D2573"/>
      <c r="E2573"/>
      <c r="F2573"/>
      <c r="G2573"/>
      <c r="H2573"/>
      <c r="I2573"/>
      <c r="J2573"/>
      <c r="K2573"/>
      <c r="L2573"/>
      <c r="M2573"/>
      <c r="N2573"/>
    </row>
    <row r="2574" spans="1:14" x14ac:dyDescent="0.25">
      <c r="A2574"/>
      <c r="B2574"/>
      <c r="C2574"/>
      <c r="D2574"/>
      <c r="E2574"/>
      <c r="F2574"/>
      <c r="G2574"/>
      <c r="H2574"/>
      <c r="I2574"/>
      <c r="J2574"/>
      <c r="K2574"/>
      <c r="L2574"/>
      <c r="M2574"/>
      <c r="N2574"/>
    </row>
    <row r="2575" spans="1:14" x14ac:dyDescent="0.25">
      <c r="A2575"/>
      <c r="B2575"/>
      <c r="C2575"/>
      <c r="D2575"/>
      <c r="E2575"/>
      <c r="F2575"/>
      <c r="G2575"/>
      <c r="H2575"/>
      <c r="I2575"/>
      <c r="J2575"/>
      <c r="K2575"/>
      <c r="L2575"/>
      <c r="M2575"/>
      <c r="N2575"/>
    </row>
    <row r="2576" spans="1:14" x14ac:dyDescent="0.25">
      <c r="A2576"/>
      <c r="B2576"/>
      <c r="C2576"/>
      <c r="D2576"/>
      <c r="E2576"/>
      <c r="F2576"/>
      <c r="G2576"/>
      <c r="H2576"/>
      <c r="I2576"/>
      <c r="J2576"/>
      <c r="K2576"/>
      <c r="L2576"/>
      <c r="M2576"/>
      <c r="N2576"/>
    </row>
    <row r="2577" spans="1:14" x14ac:dyDescent="0.25">
      <c r="A2577"/>
      <c r="B2577"/>
      <c r="C2577"/>
      <c r="D2577"/>
      <c r="E2577"/>
      <c r="F2577"/>
      <c r="G2577"/>
      <c r="H2577"/>
      <c r="I2577"/>
      <c r="J2577"/>
      <c r="K2577"/>
      <c r="L2577"/>
      <c r="M2577"/>
      <c r="N2577"/>
    </row>
    <row r="2578" spans="1:14" x14ac:dyDescent="0.25">
      <c r="A2578"/>
      <c r="B2578"/>
      <c r="C2578"/>
      <c r="D2578"/>
      <c r="E2578"/>
      <c r="F2578"/>
      <c r="G2578"/>
      <c r="H2578"/>
      <c r="I2578"/>
      <c r="J2578"/>
      <c r="K2578"/>
      <c r="L2578"/>
      <c r="M2578"/>
      <c r="N2578"/>
    </row>
    <row r="2579" spans="1:14" x14ac:dyDescent="0.25">
      <c r="A2579"/>
      <c r="B2579"/>
      <c r="C2579"/>
      <c r="D2579"/>
      <c r="E2579"/>
      <c r="F2579"/>
      <c r="G2579"/>
      <c r="H2579"/>
      <c r="I2579"/>
      <c r="J2579"/>
      <c r="K2579"/>
      <c r="L2579"/>
      <c r="M2579"/>
      <c r="N2579"/>
    </row>
    <row r="2580" spans="1:14" x14ac:dyDescent="0.25">
      <c r="A2580"/>
      <c r="B2580"/>
      <c r="C2580"/>
      <c r="D2580"/>
      <c r="E2580"/>
      <c r="F2580"/>
      <c r="G2580"/>
      <c r="H2580"/>
      <c r="I2580"/>
      <c r="J2580"/>
      <c r="K2580"/>
      <c r="L2580"/>
      <c r="M2580"/>
      <c r="N2580"/>
    </row>
    <row r="2581" spans="1:14" x14ac:dyDescent="0.25">
      <c r="A2581"/>
      <c r="B2581"/>
      <c r="C2581"/>
      <c r="D2581"/>
      <c r="E2581"/>
      <c r="F2581"/>
      <c r="G2581"/>
      <c r="H2581"/>
      <c r="I2581"/>
      <c r="J2581"/>
      <c r="K2581"/>
      <c r="L2581"/>
      <c r="M2581"/>
      <c r="N2581"/>
    </row>
    <row r="2582" spans="1:14" x14ac:dyDescent="0.25">
      <c r="A2582"/>
      <c r="B2582"/>
      <c r="C2582"/>
      <c r="D2582"/>
      <c r="E2582"/>
      <c r="F2582"/>
      <c r="G2582"/>
      <c r="H2582"/>
      <c r="I2582"/>
      <c r="J2582"/>
      <c r="K2582"/>
      <c r="L2582"/>
      <c r="M2582"/>
      <c r="N2582"/>
    </row>
    <row r="2583" spans="1:14" x14ac:dyDescent="0.25">
      <c r="A2583"/>
      <c r="B2583"/>
      <c r="C2583"/>
      <c r="D2583"/>
      <c r="E2583"/>
      <c r="F2583"/>
      <c r="G2583"/>
      <c r="H2583"/>
      <c r="I2583"/>
      <c r="J2583"/>
      <c r="K2583"/>
      <c r="L2583"/>
      <c r="M2583"/>
      <c r="N2583"/>
    </row>
    <row r="2584" spans="1:14" x14ac:dyDescent="0.25">
      <c r="A2584"/>
      <c r="B2584"/>
      <c r="C2584"/>
      <c r="D2584"/>
      <c r="E2584"/>
      <c r="F2584"/>
      <c r="G2584"/>
      <c r="H2584"/>
      <c r="I2584"/>
      <c r="J2584"/>
      <c r="K2584"/>
      <c r="L2584"/>
      <c r="M2584"/>
      <c r="N2584"/>
    </row>
    <row r="2585" spans="1:14" x14ac:dyDescent="0.25">
      <c r="A2585"/>
      <c r="B2585"/>
      <c r="C2585"/>
      <c r="D2585"/>
      <c r="E2585"/>
      <c r="F2585"/>
      <c r="G2585"/>
      <c r="H2585"/>
      <c r="I2585"/>
      <c r="J2585"/>
      <c r="K2585"/>
      <c r="L2585"/>
      <c r="M2585"/>
      <c r="N2585"/>
    </row>
    <row r="2586" spans="1:14" x14ac:dyDescent="0.25">
      <c r="A2586"/>
      <c r="B2586"/>
      <c r="C2586"/>
      <c r="D2586"/>
      <c r="E2586"/>
      <c r="F2586"/>
      <c r="G2586"/>
      <c r="H2586"/>
      <c r="I2586"/>
      <c r="J2586"/>
      <c r="K2586"/>
      <c r="L2586"/>
      <c r="M2586"/>
      <c r="N2586"/>
    </row>
    <row r="2587" spans="1:14" x14ac:dyDescent="0.25">
      <c r="A2587"/>
      <c r="B2587"/>
      <c r="C2587"/>
      <c r="D2587"/>
      <c r="E2587"/>
      <c r="F2587"/>
      <c r="G2587"/>
      <c r="H2587"/>
      <c r="I2587"/>
      <c r="J2587"/>
      <c r="K2587"/>
      <c r="L2587"/>
      <c r="M2587"/>
      <c r="N2587"/>
    </row>
    <row r="2588" spans="1:14" x14ac:dyDescent="0.25">
      <c r="A2588"/>
      <c r="B2588"/>
      <c r="C2588"/>
      <c r="D2588"/>
      <c r="E2588"/>
      <c r="F2588"/>
      <c r="G2588"/>
      <c r="H2588"/>
      <c r="I2588"/>
      <c r="J2588"/>
      <c r="K2588"/>
      <c r="L2588"/>
      <c r="M2588"/>
      <c r="N2588"/>
    </row>
    <row r="2589" spans="1:14" x14ac:dyDescent="0.25">
      <c r="A2589"/>
      <c r="B2589"/>
      <c r="C2589"/>
      <c r="D2589"/>
      <c r="E2589"/>
      <c r="F2589"/>
      <c r="G2589"/>
      <c r="H2589"/>
      <c r="I2589"/>
      <c r="J2589"/>
      <c r="K2589"/>
      <c r="L2589"/>
      <c r="M2589"/>
      <c r="N2589"/>
    </row>
    <row r="2590" spans="1:14" x14ac:dyDescent="0.25">
      <c r="A2590"/>
      <c r="B2590"/>
      <c r="C2590"/>
      <c r="D2590"/>
      <c r="E2590"/>
      <c r="F2590"/>
      <c r="G2590"/>
      <c r="H2590"/>
      <c r="I2590"/>
      <c r="J2590"/>
      <c r="K2590"/>
      <c r="L2590"/>
      <c r="M2590"/>
      <c r="N2590"/>
    </row>
    <row r="2591" spans="1:14" x14ac:dyDescent="0.25">
      <c r="A2591"/>
      <c r="B2591"/>
      <c r="C2591"/>
      <c r="D2591"/>
      <c r="E2591"/>
      <c r="F2591"/>
      <c r="G2591"/>
      <c r="H2591"/>
      <c r="I2591"/>
      <c r="J2591"/>
      <c r="K2591"/>
      <c r="L2591"/>
      <c r="M2591"/>
      <c r="N2591"/>
    </row>
    <row r="2592" spans="1:14" x14ac:dyDescent="0.25">
      <c r="A2592"/>
      <c r="B2592"/>
      <c r="C2592"/>
      <c r="D2592"/>
      <c r="E2592"/>
      <c r="F2592"/>
      <c r="G2592"/>
      <c r="H2592"/>
      <c r="I2592"/>
      <c r="J2592"/>
      <c r="K2592"/>
      <c r="L2592"/>
      <c r="M2592"/>
      <c r="N2592"/>
    </row>
    <row r="2593" spans="1:14" x14ac:dyDescent="0.25">
      <c r="A2593"/>
      <c r="B2593"/>
      <c r="C2593"/>
      <c r="D2593"/>
      <c r="E2593"/>
      <c r="F2593"/>
      <c r="G2593"/>
      <c r="H2593"/>
      <c r="I2593"/>
      <c r="J2593"/>
      <c r="K2593"/>
      <c r="L2593"/>
      <c r="M2593"/>
      <c r="N2593"/>
    </row>
    <row r="2594" spans="1:14" x14ac:dyDescent="0.25">
      <c r="A2594"/>
      <c r="B2594"/>
      <c r="C2594"/>
      <c r="D2594"/>
      <c r="E2594"/>
      <c r="F2594"/>
      <c r="G2594"/>
      <c r="H2594"/>
      <c r="I2594"/>
      <c r="J2594"/>
      <c r="K2594"/>
      <c r="L2594"/>
      <c r="M2594"/>
      <c r="N2594"/>
    </row>
    <row r="2595" spans="1:14" x14ac:dyDescent="0.25">
      <c r="A2595"/>
      <c r="B2595"/>
      <c r="C2595"/>
      <c r="D2595"/>
      <c r="E2595"/>
      <c r="F2595"/>
      <c r="G2595"/>
      <c r="H2595"/>
      <c r="I2595"/>
      <c r="J2595"/>
      <c r="K2595"/>
      <c r="L2595"/>
      <c r="M2595"/>
      <c r="N2595"/>
    </row>
    <row r="2596" spans="1:14" x14ac:dyDescent="0.25">
      <c r="A2596"/>
      <c r="B2596"/>
      <c r="C2596"/>
      <c r="D2596"/>
      <c r="E2596"/>
      <c r="F2596"/>
      <c r="G2596"/>
      <c r="H2596"/>
      <c r="I2596"/>
      <c r="J2596"/>
      <c r="K2596"/>
      <c r="L2596"/>
      <c r="M2596"/>
      <c r="N2596"/>
    </row>
    <row r="2597" spans="1:14" x14ac:dyDescent="0.25">
      <c r="A2597"/>
      <c r="B2597"/>
      <c r="C2597"/>
      <c r="D2597"/>
      <c r="E2597"/>
      <c r="F2597"/>
      <c r="G2597"/>
      <c r="H2597"/>
      <c r="I2597"/>
      <c r="J2597"/>
      <c r="K2597"/>
      <c r="L2597"/>
      <c r="M2597"/>
      <c r="N2597"/>
    </row>
    <row r="2598" spans="1:14" x14ac:dyDescent="0.25">
      <c r="A2598"/>
      <c r="B2598"/>
      <c r="C2598"/>
      <c r="D2598"/>
      <c r="E2598"/>
      <c r="F2598"/>
      <c r="G2598"/>
      <c r="H2598"/>
      <c r="I2598"/>
      <c r="J2598"/>
      <c r="K2598"/>
      <c r="L2598"/>
      <c r="M2598"/>
      <c r="N2598"/>
    </row>
    <row r="2599" spans="1:14" x14ac:dyDescent="0.25">
      <c r="A2599"/>
      <c r="B2599"/>
      <c r="C2599"/>
      <c r="D2599"/>
      <c r="E2599"/>
      <c r="F2599"/>
      <c r="G2599"/>
      <c r="H2599"/>
      <c r="I2599"/>
      <c r="J2599"/>
      <c r="K2599"/>
      <c r="L2599"/>
      <c r="M2599"/>
      <c r="N2599"/>
    </row>
    <row r="2600" spans="1:14" x14ac:dyDescent="0.25">
      <c r="A2600"/>
      <c r="B2600"/>
      <c r="C2600"/>
      <c r="D2600"/>
      <c r="E2600"/>
      <c r="F2600"/>
      <c r="G2600"/>
      <c r="H2600"/>
      <c r="I2600"/>
      <c r="J2600"/>
      <c r="K2600"/>
      <c r="L2600"/>
      <c r="M2600"/>
      <c r="N2600"/>
    </row>
    <row r="2601" spans="1:14" x14ac:dyDescent="0.25">
      <c r="A2601"/>
      <c r="B2601"/>
      <c r="C2601"/>
      <c r="D2601"/>
      <c r="E2601"/>
      <c r="F2601"/>
      <c r="G2601"/>
      <c r="H2601"/>
      <c r="I2601"/>
      <c r="J2601"/>
      <c r="K2601"/>
      <c r="L2601"/>
      <c r="M2601"/>
      <c r="N2601"/>
    </row>
    <row r="2602" spans="1:14" x14ac:dyDescent="0.25">
      <c r="A2602"/>
      <c r="B2602"/>
      <c r="C2602"/>
      <c r="D2602"/>
      <c r="E2602"/>
      <c r="F2602"/>
      <c r="G2602"/>
      <c r="H2602"/>
      <c r="I2602"/>
      <c r="J2602"/>
      <c r="K2602"/>
      <c r="L2602"/>
      <c r="M2602"/>
      <c r="N2602"/>
    </row>
    <row r="2603" spans="1:14" x14ac:dyDescent="0.25">
      <c r="A2603"/>
      <c r="B2603"/>
      <c r="C2603"/>
      <c r="D2603"/>
      <c r="E2603"/>
      <c r="F2603"/>
      <c r="G2603"/>
      <c r="H2603"/>
      <c r="I2603"/>
      <c r="J2603"/>
      <c r="K2603"/>
      <c r="L2603"/>
      <c r="M2603"/>
      <c r="N2603"/>
    </row>
    <row r="2604" spans="1:14" x14ac:dyDescent="0.25">
      <c r="A2604"/>
      <c r="B2604"/>
      <c r="C2604"/>
      <c r="D2604"/>
      <c r="E2604"/>
      <c r="F2604"/>
      <c r="G2604"/>
      <c r="H2604"/>
      <c r="I2604"/>
      <c r="J2604"/>
      <c r="K2604"/>
      <c r="L2604"/>
      <c r="M2604"/>
      <c r="N2604"/>
    </row>
    <row r="2605" spans="1:14" x14ac:dyDescent="0.25">
      <c r="A2605"/>
      <c r="B2605"/>
      <c r="C2605"/>
      <c r="D2605"/>
      <c r="E2605"/>
      <c r="F2605"/>
      <c r="G2605"/>
      <c r="H2605"/>
      <c r="I2605"/>
      <c r="J2605"/>
      <c r="K2605"/>
      <c r="L2605"/>
      <c r="M2605"/>
      <c r="N2605"/>
    </row>
    <row r="2606" spans="1:14" x14ac:dyDescent="0.25">
      <c r="A2606"/>
      <c r="B2606"/>
      <c r="C2606"/>
      <c r="D2606"/>
      <c r="E2606"/>
      <c r="F2606"/>
      <c r="G2606"/>
      <c r="H2606"/>
      <c r="I2606"/>
      <c r="J2606"/>
      <c r="K2606"/>
      <c r="L2606"/>
      <c r="M2606"/>
      <c r="N2606"/>
    </row>
    <row r="2607" spans="1:14" x14ac:dyDescent="0.25">
      <c r="A2607"/>
      <c r="B2607"/>
      <c r="C2607"/>
      <c r="D2607"/>
      <c r="E2607"/>
      <c r="F2607"/>
      <c r="G2607"/>
      <c r="H2607"/>
      <c r="I2607"/>
      <c r="J2607"/>
      <c r="K2607"/>
      <c r="L2607"/>
      <c r="M2607"/>
      <c r="N2607"/>
    </row>
    <row r="2608" spans="1:14" x14ac:dyDescent="0.25">
      <c r="A2608"/>
      <c r="B2608"/>
      <c r="C2608"/>
      <c r="D2608"/>
      <c r="E2608"/>
      <c r="F2608"/>
      <c r="G2608"/>
      <c r="H2608"/>
      <c r="I2608"/>
      <c r="J2608"/>
      <c r="K2608"/>
      <c r="L2608"/>
      <c r="M2608"/>
      <c r="N2608"/>
    </row>
    <row r="2609" spans="1:14" x14ac:dyDescent="0.25">
      <c r="A2609"/>
      <c r="B2609"/>
      <c r="C2609"/>
      <c r="D2609"/>
      <c r="E2609"/>
      <c r="F2609"/>
      <c r="G2609"/>
      <c r="H2609"/>
      <c r="I2609"/>
      <c r="J2609"/>
      <c r="K2609"/>
      <c r="L2609"/>
      <c r="M2609"/>
      <c r="N2609"/>
    </row>
    <row r="2610" spans="1:14" x14ac:dyDescent="0.25">
      <c r="A2610"/>
      <c r="B2610"/>
      <c r="C2610"/>
      <c r="D2610"/>
      <c r="E2610"/>
      <c r="F2610"/>
      <c r="G2610"/>
      <c r="H2610"/>
      <c r="I2610"/>
      <c r="J2610"/>
      <c r="K2610"/>
      <c r="L2610"/>
      <c r="M2610"/>
      <c r="N2610"/>
    </row>
    <row r="2611" spans="1:14" x14ac:dyDescent="0.25">
      <c r="A2611"/>
      <c r="B2611"/>
      <c r="C2611"/>
      <c r="D2611"/>
      <c r="E2611"/>
      <c r="F2611"/>
      <c r="G2611"/>
      <c r="H2611"/>
      <c r="I2611"/>
      <c r="J2611"/>
      <c r="K2611"/>
      <c r="L2611"/>
      <c r="M2611"/>
      <c r="N2611"/>
    </row>
    <row r="2612" spans="1:14" x14ac:dyDescent="0.25">
      <c r="A2612"/>
      <c r="B2612"/>
      <c r="C2612"/>
      <c r="D2612"/>
      <c r="E2612"/>
      <c r="F2612"/>
      <c r="G2612"/>
      <c r="H2612"/>
      <c r="I2612"/>
      <c r="J2612"/>
      <c r="K2612"/>
      <c r="L2612"/>
      <c r="M2612"/>
      <c r="N2612"/>
    </row>
    <row r="2613" spans="1:14" x14ac:dyDescent="0.25">
      <c r="A2613"/>
      <c r="B2613"/>
      <c r="C2613"/>
      <c r="D2613"/>
      <c r="E2613"/>
      <c r="F2613"/>
      <c r="G2613"/>
      <c r="H2613"/>
      <c r="I2613"/>
      <c r="J2613"/>
      <c r="K2613"/>
      <c r="L2613"/>
      <c r="M2613"/>
      <c r="N2613"/>
    </row>
    <row r="2614" spans="1:14" x14ac:dyDescent="0.25">
      <c r="A2614"/>
      <c r="B2614"/>
      <c r="C2614"/>
      <c r="D2614"/>
      <c r="E2614"/>
      <c r="F2614"/>
      <c r="G2614"/>
      <c r="H2614"/>
      <c r="I2614"/>
      <c r="J2614"/>
      <c r="K2614"/>
      <c r="L2614"/>
      <c r="M2614"/>
      <c r="N2614"/>
    </row>
    <row r="2615" spans="1:14" x14ac:dyDescent="0.25">
      <c r="A2615"/>
      <c r="B2615"/>
      <c r="C2615"/>
      <c r="D2615"/>
      <c r="E2615"/>
      <c r="F2615"/>
      <c r="G2615"/>
      <c r="H2615"/>
      <c r="I2615"/>
      <c r="J2615"/>
      <c r="K2615"/>
      <c r="L2615"/>
      <c r="M2615"/>
      <c r="N2615"/>
    </row>
    <row r="2616" spans="1:14" x14ac:dyDescent="0.25">
      <c r="A2616"/>
      <c r="B2616"/>
      <c r="C2616"/>
      <c r="D2616"/>
      <c r="E2616"/>
      <c r="F2616"/>
      <c r="G2616"/>
      <c r="H2616"/>
      <c r="I2616"/>
      <c r="J2616"/>
      <c r="K2616"/>
      <c r="L2616"/>
      <c r="M2616"/>
      <c r="N2616"/>
    </row>
    <row r="2617" spans="1:14" x14ac:dyDescent="0.25">
      <c r="A2617"/>
      <c r="B2617"/>
      <c r="C2617"/>
      <c r="D2617"/>
      <c r="E2617"/>
      <c r="F2617"/>
      <c r="G2617"/>
      <c r="H2617"/>
      <c r="I2617"/>
      <c r="J2617"/>
      <c r="K2617"/>
      <c r="L2617"/>
      <c r="M2617"/>
      <c r="N2617"/>
    </row>
    <row r="2618" spans="1:14" x14ac:dyDescent="0.25">
      <c r="A2618"/>
      <c r="B2618"/>
      <c r="C2618"/>
      <c r="D2618"/>
      <c r="E2618"/>
      <c r="F2618"/>
      <c r="G2618"/>
      <c r="H2618"/>
      <c r="I2618"/>
      <c r="J2618"/>
      <c r="K2618"/>
      <c r="L2618"/>
      <c r="M2618"/>
      <c r="N2618"/>
    </row>
    <row r="2619" spans="1:14" x14ac:dyDescent="0.25">
      <c r="A2619"/>
      <c r="B2619"/>
      <c r="C2619"/>
      <c r="D2619"/>
      <c r="E2619"/>
      <c r="F2619"/>
      <c r="G2619"/>
      <c r="H2619"/>
      <c r="I2619"/>
      <c r="J2619"/>
      <c r="K2619"/>
      <c r="L2619"/>
      <c r="M2619"/>
      <c r="N2619"/>
    </row>
    <row r="2620" spans="1:14" x14ac:dyDescent="0.25">
      <c r="A2620"/>
      <c r="B2620"/>
      <c r="C2620"/>
      <c r="D2620"/>
      <c r="E2620"/>
      <c r="F2620"/>
      <c r="G2620"/>
      <c r="H2620"/>
      <c r="I2620"/>
      <c r="J2620"/>
      <c r="K2620"/>
      <c r="L2620"/>
      <c r="M2620"/>
      <c r="N2620"/>
    </row>
    <row r="2621" spans="1:14" x14ac:dyDescent="0.25">
      <c r="A2621"/>
      <c r="B2621"/>
      <c r="C2621"/>
      <c r="D2621"/>
      <c r="E2621"/>
      <c r="F2621"/>
      <c r="G2621"/>
      <c r="H2621"/>
      <c r="I2621"/>
      <c r="J2621"/>
      <c r="K2621"/>
      <c r="L2621"/>
      <c r="M2621"/>
      <c r="N2621"/>
    </row>
    <row r="2622" spans="1:14" x14ac:dyDescent="0.25">
      <c r="A2622"/>
      <c r="B2622"/>
      <c r="C2622"/>
      <c r="D2622"/>
      <c r="E2622"/>
      <c r="F2622"/>
      <c r="G2622"/>
      <c r="H2622"/>
      <c r="I2622"/>
      <c r="J2622"/>
      <c r="K2622"/>
      <c r="L2622"/>
      <c r="M2622"/>
      <c r="N2622"/>
    </row>
    <row r="2623" spans="1:14" x14ac:dyDescent="0.25">
      <c r="A2623"/>
      <c r="B2623"/>
      <c r="C2623"/>
      <c r="D2623"/>
      <c r="E2623"/>
      <c r="F2623"/>
      <c r="G2623"/>
      <c r="H2623"/>
      <c r="I2623"/>
      <c r="J2623"/>
      <c r="K2623"/>
      <c r="L2623"/>
      <c r="M2623"/>
      <c r="N2623"/>
    </row>
    <row r="2624" spans="1:14" x14ac:dyDescent="0.25">
      <c r="A2624"/>
      <c r="B2624"/>
      <c r="C2624"/>
      <c r="D2624"/>
      <c r="E2624"/>
      <c r="F2624"/>
      <c r="G2624"/>
      <c r="H2624"/>
      <c r="I2624"/>
      <c r="J2624"/>
      <c r="K2624"/>
      <c r="L2624"/>
      <c r="M2624"/>
      <c r="N2624"/>
    </row>
    <row r="2625" spans="1:14" x14ac:dyDescent="0.25">
      <c r="A2625"/>
      <c r="B2625"/>
      <c r="C2625"/>
      <c r="D2625"/>
      <c r="E2625"/>
      <c r="F2625"/>
      <c r="G2625"/>
      <c r="H2625"/>
      <c r="I2625"/>
      <c r="J2625"/>
      <c r="K2625"/>
      <c r="L2625"/>
      <c r="M2625"/>
      <c r="N2625"/>
    </row>
    <row r="2626" spans="1:14" x14ac:dyDescent="0.25">
      <c r="A2626"/>
      <c r="B2626"/>
      <c r="C2626"/>
      <c r="D2626"/>
      <c r="E2626"/>
      <c r="F2626"/>
      <c r="G2626"/>
      <c r="H2626"/>
      <c r="I2626"/>
      <c r="J2626"/>
      <c r="K2626"/>
      <c r="L2626"/>
      <c r="M2626"/>
      <c r="N2626"/>
    </row>
    <row r="2627" spans="1:14" x14ac:dyDescent="0.25">
      <c r="A2627"/>
      <c r="B2627"/>
      <c r="C2627"/>
      <c r="D2627"/>
      <c r="E2627"/>
      <c r="F2627"/>
      <c r="G2627"/>
      <c r="H2627"/>
      <c r="I2627"/>
      <c r="J2627"/>
      <c r="K2627"/>
      <c r="L2627"/>
      <c r="M2627"/>
      <c r="N2627"/>
    </row>
    <row r="2628" spans="1:14" x14ac:dyDescent="0.25">
      <c r="A2628"/>
      <c r="B2628"/>
      <c r="C2628"/>
      <c r="D2628"/>
      <c r="E2628"/>
      <c r="F2628"/>
      <c r="G2628"/>
      <c r="H2628"/>
      <c r="I2628"/>
      <c r="J2628"/>
      <c r="K2628"/>
      <c r="L2628"/>
      <c r="M2628"/>
      <c r="N2628"/>
    </row>
    <row r="2629" spans="1:14" x14ac:dyDescent="0.25">
      <c r="A2629"/>
      <c r="B2629"/>
      <c r="C2629"/>
      <c r="D2629"/>
      <c r="E2629"/>
      <c r="F2629"/>
      <c r="G2629"/>
      <c r="H2629"/>
      <c r="I2629"/>
      <c r="J2629"/>
      <c r="K2629"/>
      <c r="L2629"/>
      <c r="M2629"/>
      <c r="N2629"/>
    </row>
    <row r="2630" spans="1:14" x14ac:dyDescent="0.25">
      <c r="A2630"/>
      <c r="B2630"/>
      <c r="C2630"/>
      <c r="D2630"/>
      <c r="E2630"/>
      <c r="F2630"/>
      <c r="G2630"/>
      <c r="H2630"/>
      <c r="I2630"/>
      <c r="J2630"/>
      <c r="K2630"/>
      <c r="L2630"/>
      <c r="M2630"/>
      <c r="N2630"/>
    </row>
    <row r="2631" spans="1:14" x14ac:dyDescent="0.25">
      <c r="A2631"/>
      <c r="B2631"/>
      <c r="C2631"/>
      <c r="D2631"/>
      <c r="E2631"/>
      <c r="F2631"/>
      <c r="G2631"/>
      <c r="H2631"/>
      <c r="I2631"/>
      <c r="J2631"/>
      <c r="K2631"/>
      <c r="L2631"/>
      <c r="M2631"/>
      <c r="N2631"/>
    </row>
    <row r="2632" spans="1:14" x14ac:dyDescent="0.25">
      <c r="A2632"/>
      <c r="B2632"/>
      <c r="C2632"/>
      <c r="D2632"/>
      <c r="E2632"/>
      <c r="F2632"/>
      <c r="G2632"/>
      <c r="H2632"/>
      <c r="I2632"/>
      <c r="J2632"/>
      <c r="K2632"/>
      <c r="L2632"/>
      <c r="M2632"/>
      <c r="N2632"/>
    </row>
    <row r="2633" spans="1:14" x14ac:dyDescent="0.25">
      <c r="A2633"/>
      <c r="B2633"/>
      <c r="C2633"/>
      <c r="D2633"/>
      <c r="E2633"/>
      <c r="F2633"/>
      <c r="G2633"/>
      <c r="H2633"/>
      <c r="I2633"/>
      <c r="J2633"/>
      <c r="K2633"/>
      <c r="L2633"/>
      <c r="M2633"/>
      <c r="N2633"/>
    </row>
    <row r="2634" spans="1:14" x14ac:dyDescent="0.25">
      <c r="A2634"/>
      <c r="B2634"/>
      <c r="C2634"/>
      <c r="D2634"/>
      <c r="E2634"/>
      <c r="F2634"/>
      <c r="G2634"/>
      <c r="H2634"/>
      <c r="I2634"/>
      <c r="J2634"/>
      <c r="K2634"/>
      <c r="L2634"/>
      <c r="M2634"/>
      <c r="N2634"/>
    </row>
    <row r="2635" spans="1:14" x14ac:dyDescent="0.25">
      <c r="A2635"/>
      <c r="B2635"/>
      <c r="C2635"/>
      <c r="D2635"/>
      <c r="E2635"/>
      <c r="F2635"/>
      <c r="G2635"/>
      <c r="H2635"/>
      <c r="I2635"/>
      <c r="J2635"/>
      <c r="K2635"/>
      <c r="L2635"/>
      <c r="M2635"/>
      <c r="N2635"/>
    </row>
    <row r="2636" spans="1:14" x14ac:dyDescent="0.25">
      <c r="A2636"/>
      <c r="B2636"/>
      <c r="C2636"/>
      <c r="D2636"/>
      <c r="E2636"/>
      <c r="F2636"/>
      <c r="G2636"/>
      <c r="H2636"/>
      <c r="I2636"/>
      <c r="J2636"/>
      <c r="K2636"/>
      <c r="L2636"/>
      <c r="M2636"/>
      <c r="N2636"/>
    </row>
    <row r="2637" spans="1:14" x14ac:dyDescent="0.25">
      <c r="A2637"/>
      <c r="B2637"/>
      <c r="C2637"/>
      <c r="D2637"/>
      <c r="E2637"/>
      <c r="F2637"/>
      <c r="G2637"/>
      <c r="H2637"/>
      <c r="I2637"/>
      <c r="J2637"/>
      <c r="K2637"/>
      <c r="L2637"/>
      <c r="M2637"/>
      <c r="N2637"/>
    </row>
    <row r="2638" spans="1:14" x14ac:dyDescent="0.25">
      <c r="A2638"/>
      <c r="B2638"/>
      <c r="C2638"/>
      <c r="D2638"/>
      <c r="E2638"/>
      <c r="F2638"/>
      <c r="G2638"/>
      <c r="H2638"/>
      <c r="I2638"/>
      <c r="J2638"/>
      <c r="K2638"/>
      <c r="L2638"/>
      <c r="M2638"/>
      <c r="N2638"/>
    </row>
    <row r="2639" spans="1:14" x14ac:dyDescent="0.25">
      <c r="A2639"/>
      <c r="B2639"/>
      <c r="C2639"/>
      <c r="D2639"/>
      <c r="E2639"/>
      <c r="F2639"/>
      <c r="G2639"/>
      <c r="H2639"/>
      <c r="I2639"/>
      <c r="J2639"/>
      <c r="K2639"/>
      <c r="L2639"/>
      <c r="M2639"/>
      <c r="N2639"/>
    </row>
    <row r="2640" spans="1:14" x14ac:dyDescent="0.25">
      <c r="A2640"/>
      <c r="B2640"/>
      <c r="C2640"/>
      <c r="D2640"/>
      <c r="E2640"/>
      <c r="F2640"/>
      <c r="G2640"/>
      <c r="H2640"/>
      <c r="I2640"/>
      <c r="J2640"/>
      <c r="K2640"/>
      <c r="L2640"/>
      <c r="M2640"/>
      <c r="N2640"/>
    </row>
    <row r="2641" spans="1:14" x14ac:dyDescent="0.25">
      <c r="A2641"/>
      <c r="B2641"/>
      <c r="C2641"/>
      <c r="D2641"/>
      <c r="E2641"/>
      <c r="F2641"/>
      <c r="G2641"/>
      <c r="H2641"/>
      <c r="I2641"/>
      <c r="J2641"/>
      <c r="K2641"/>
      <c r="L2641"/>
      <c r="M2641"/>
      <c r="N2641"/>
    </row>
    <row r="2642" spans="1:14" x14ac:dyDescent="0.25">
      <c r="A2642"/>
      <c r="B2642"/>
      <c r="C2642"/>
      <c r="D2642"/>
      <c r="E2642"/>
      <c r="F2642"/>
      <c r="G2642"/>
      <c r="H2642"/>
      <c r="I2642"/>
      <c r="J2642"/>
      <c r="K2642"/>
      <c r="L2642"/>
      <c r="M2642"/>
      <c r="N2642"/>
    </row>
    <row r="2643" spans="1:14" x14ac:dyDescent="0.25">
      <c r="A2643"/>
      <c r="B2643"/>
      <c r="C2643"/>
      <c r="D2643"/>
      <c r="E2643"/>
      <c r="F2643"/>
      <c r="G2643"/>
      <c r="H2643"/>
      <c r="I2643"/>
      <c r="J2643"/>
      <c r="K2643"/>
      <c r="L2643"/>
      <c r="M2643"/>
      <c r="N2643"/>
    </row>
    <row r="2644" spans="1:14" x14ac:dyDescent="0.25">
      <c r="A2644"/>
      <c r="B2644"/>
      <c r="C2644"/>
      <c r="D2644"/>
      <c r="E2644"/>
      <c r="F2644"/>
      <c r="G2644"/>
      <c r="H2644"/>
      <c r="I2644"/>
      <c r="J2644"/>
      <c r="K2644"/>
      <c r="L2644"/>
      <c r="M2644"/>
      <c r="N2644"/>
    </row>
    <row r="2645" spans="1:14" x14ac:dyDescent="0.25">
      <c r="A2645"/>
      <c r="B2645"/>
      <c r="C2645"/>
      <c r="D2645"/>
      <c r="E2645"/>
      <c r="F2645"/>
      <c r="G2645"/>
      <c r="H2645"/>
      <c r="I2645"/>
      <c r="J2645"/>
      <c r="K2645"/>
      <c r="L2645"/>
      <c r="M2645"/>
      <c r="N2645"/>
    </row>
    <row r="2646" spans="1:14" x14ac:dyDescent="0.25">
      <c r="A2646"/>
      <c r="B2646"/>
      <c r="C2646"/>
      <c r="D2646"/>
      <c r="E2646"/>
      <c r="F2646"/>
      <c r="G2646"/>
      <c r="H2646"/>
      <c r="I2646"/>
      <c r="J2646"/>
      <c r="K2646"/>
      <c r="L2646"/>
      <c r="M2646"/>
      <c r="N2646"/>
    </row>
    <row r="2647" spans="1:14" x14ac:dyDescent="0.25">
      <c r="A2647"/>
      <c r="B2647"/>
      <c r="C2647"/>
      <c r="D2647"/>
      <c r="E2647"/>
      <c r="F2647"/>
      <c r="G2647"/>
      <c r="H2647"/>
      <c r="I2647"/>
      <c r="J2647"/>
      <c r="K2647"/>
      <c r="L2647"/>
      <c r="M2647"/>
      <c r="N2647"/>
    </row>
    <row r="2648" spans="1:14" x14ac:dyDescent="0.25">
      <c r="A2648"/>
      <c r="B2648"/>
      <c r="C2648"/>
      <c r="D2648"/>
      <c r="E2648"/>
      <c r="F2648"/>
      <c r="G2648"/>
      <c r="H2648"/>
      <c r="I2648"/>
      <c r="J2648"/>
      <c r="K2648"/>
      <c r="L2648"/>
      <c r="M2648"/>
      <c r="N2648"/>
    </row>
    <row r="2649" spans="1:14" x14ac:dyDescent="0.25">
      <c r="A2649"/>
      <c r="B2649"/>
      <c r="C2649"/>
      <c r="D2649"/>
      <c r="E2649"/>
      <c r="F2649"/>
      <c r="G2649"/>
      <c r="H2649"/>
      <c r="I2649"/>
      <c r="J2649"/>
      <c r="K2649"/>
      <c r="L2649"/>
      <c r="M2649"/>
      <c r="N2649"/>
    </row>
    <row r="2650" spans="1:14" x14ac:dyDescent="0.25">
      <c r="A2650"/>
      <c r="B2650"/>
      <c r="C2650"/>
      <c r="D2650"/>
      <c r="E2650"/>
      <c r="F2650"/>
      <c r="G2650"/>
      <c r="H2650"/>
      <c r="I2650"/>
      <c r="J2650"/>
      <c r="K2650"/>
      <c r="L2650"/>
      <c r="M2650"/>
      <c r="N2650"/>
    </row>
    <row r="2651" spans="1:14" x14ac:dyDescent="0.25">
      <c r="A2651"/>
      <c r="B2651"/>
      <c r="C2651"/>
      <c r="D2651"/>
      <c r="E2651"/>
      <c r="F2651"/>
      <c r="G2651"/>
      <c r="H2651"/>
      <c r="I2651"/>
      <c r="J2651"/>
      <c r="K2651"/>
      <c r="L2651"/>
      <c r="M2651"/>
      <c r="N2651"/>
    </row>
    <row r="2652" spans="1:14" x14ac:dyDescent="0.25">
      <c r="A2652"/>
      <c r="B2652"/>
      <c r="C2652"/>
      <c r="D2652"/>
      <c r="E2652"/>
      <c r="F2652"/>
      <c r="G2652"/>
      <c r="H2652"/>
      <c r="I2652"/>
      <c r="J2652"/>
      <c r="K2652"/>
      <c r="L2652"/>
      <c r="M2652"/>
      <c r="N2652"/>
    </row>
    <row r="2653" spans="1:14" x14ac:dyDescent="0.25">
      <c r="A2653"/>
      <c r="B2653"/>
      <c r="C2653"/>
      <c r="D2653"/>
      <c r="E2653"/>
      <c r="F2653"/>
      <c r="G2653"/>
      <c r="H2653"/>
      <c r="I2653"/>
      <c r="J2653"/>
      <c r="K2653"/>
      <c r="L2653"/>
      <c r="M2653"/>
      <c r="N2653"/>
    </row>
    <row r="2654" spans="1:14" x14ac:dyDescent="0.25">
      <c r="A2654"/>
      <c r="B2654"/>
      <c r="C2654"/>
      <c r="D2654"/>
      <c r="E2654"/>
      <c r="F2654"/>
      <c r="G2654"/>
      <c r="H2654"/>
      <c r="I2654"/>
      <c r="J2654"/>
      <c r="K2654"/>
      <c r="L2654"/>
      <c r="M2654"/>
      <c r="N2654"/>
    </row>
    <row r="2655" spans="1:14" x14ac:dyDescent="0.25">
      <c r="A2655"/>
      <c r="B2655"/>
      <c r="C2655"/>
      <c r="D2655"/>
      <c r="E2655"/>
      <c r="F2655"/>
      <c r="G2655"/>
      <c r="H2655"/>
      <c r="I2655"/>
      <c r="J2655"/>
      <c r="K2655"/>
      <c r="L2655"/>
      <c r="M2655"/>
      <c r="N2655"/>
    </row>
    <row r="2656" spans="1:14" x14ac:dyDescent="0.25">
      <c r="A2656"/>
      <c r="B2656"/>
      <c r="C2656"/>
      <c r="D2656"/>
      <c r="E2656"/>
      <c r="F2656"/>
      <c r="G2656"/>
      <c r="H2656"/>
      <c r="I2656"/>
      <c r="J2656"/>
      <c r="K2656"/>
      <c r="L2656"/>
      <c r="M2656"/>
      <c r="N2656"/>
    </row>
    <row r="2657" spans="1:14" x14ac:dyDescent="0.25">
      <c r="A2657"/>
      <c r="B2657"/>
      <c r="C2657"/>
      <c r="D2657"/>
      <c r="E2657"/>
      <c r="F2657"/>
      <c r="G2657"/>
      <c r="H2657"/>
      <c r="I2657"/>
      <c r="J2657"/>
      <c r="K2657"/>
      <c r="L2657"/>
      <c r="M2657"/>
      <c r="N2657"/>
    </row>
    <row r="2658" spans="1:14" x14ac:dyDescent="0.25">
      <c r="A2658"/>
      <c r="B2658"/>
      <c r="C2658"/>
      <c r="D2658"/>
      <c r="E2658"/>
      <c r="F2658"/>
      <c r="G2658"/>
      <c r="H2658"/>
      <c r="I2658"/>
      <c r="J2658"/>
      <c r="K2658"/>
      <c r="L2658"/>
      <c r="M2658"/>
      <c r="N2658"/>
    </row>
    <row r="2659" spans="1:14" x14ac:dyDescent="0.25">
      <c r="A2659"/>
      <c r="B2659"/>
      <c r="C2659"/>
      <c r="D2659"/>
      <c r="E2659"/>
      <c r="F2659"/>
      <c r="G2659"/>
      <c r="H2659"/>
      <c r="I2659"/>
      <c r="J2659"/>
      <c r="K2659"/>
      <c r="L2659"/>
      <c r="M2659"/>
      <c r="N2659"/>
    </row>
    <row r="2660" spans="1:14" x14ac:dyDescent="0.25">
      <c r="A2660"/>
      <c r="B2660"/>
      <c r="C2660"/>
      <c r="D2660"/>
      <c r="E2660"/>
      <c r="F2660"/>
      <c r="G2660"/>
      <c r="H2660"/>
      <c r="I2660"/>
      <c r="J2660"/>
      <c r="K2660"/>
      <c r="L2660"/>
      <c r="M2660"/>
      <c r="N2660"/>
    </row>
    <row r="2661" spans="1:14" x14ac:dyDescent="0.25">
      <c r="A2661"/>
      <c r="B2661"/>
      <c r="C2661"/>
      <c r="D2661"/>
      <c r="E2661"/>
      <c r="F2661"/>
      <c r="G2661"/>
      <c r="H2661"/>
      <c r="I2661"/>
      <c r="J2661"/>
      <c r="K2661"/>
      <c r="L2661"/>
      <c r="M2661"/>
      <c r="N2661"/>
    </row>
    <row r="2662" spans="1:14" x14ac:dyDescent="0.25">
      <c r="A2662"/>
      <c r="B2662"/>
      <c r="C2662"/>
      <c r="D2662"/>
      <c r="E2662"/>
      <c r="F2662"/>
      <c r="G2662"/>
      <c r="H2662"/>
      <c r="I2662"/>
      <c r="J2662"/>
      <c r="K2662"/>
      <c r="L2662"/>
      <c r="M2662"/>
      <c r="N2662"/>
    </row>
    <row r="2663" spans="1:14" x14ac:dyDescent="0.25">
      <c r="A2663"/>
      <c r="B2663"/>
      <c r="C2663"/>
      <c r="D2663"/>
      <c r="E2663"/>
      <c r="F2663"/>
      <c r="G2663"/>
      <c r="H2663"/>
      <c r="I2663"/>
      <c r="J2663"/>
      <c r="K2663"/>
      <c r="L2663"/>
      <c r="M2663"/>
      <c r="N2663"/>
    </row>
    <row r="2664" spans="1:14" x14ac:dyDescent="0.25">
      <c r="A2664"/>
      <c r="B2664"/>
      <c r="C2664"/>
      <c r="D2664"/>
      <c r="E2664"/>
      <c r="F2664"/>
      <c r="G2664"/>
      <c r="H2664"/>
      <c r="I2664"/>
      <c r="J2664"/>
      <c r="K2664"/>
      <c r="L2664"/>
      <c r="M2664"/>
      <c r="N2664"/>
    </row>
    <row r="2665" spans="1:14" x14ac:dyDescent="0.25">
      <c r="A2665"/>
      <c r="B2665"/>
      <c r="C2665"/>
      <c r="D2665"/>
      <c r="E2665"/>
      <c r="F2665"/>
      <c r="G2665"/>
      <c r="H2665"/>
      <c r="I2665"/>
      <c r="J2665"/>
      <c r="K2665"/>
      <c r="L2665"/>
      <c r="M2665"/>
      <c r="N2665"/>
    </row>
    <row r="2666" spans="1:14" x14ac:dyDescent="0.25">
      <c r="A2666"/>
      <c r="B2666"/>
      <c r="C2666"/>
      <c r="D2666"/>
      <c r="E2666"/>
      <c r="F2666"/>
      <c r="G2666"/>
      <c r="H2666"/>
      <c r="I2666"/>
      <c r="J2666"/>
      <c r="K2666"/>
      <c r="L2666"/>
      <c r="M2666"/>
      <c r="N2666"/>
    </row>
    <row r="2667" spans="1:14" x14ac:dyDescent="0.25">
      <c r="A2667"/>
      <c r="B2667"/>
      <c r="C2667"/>
      <c r="D2667"/>
      <c r="E2667"/>
      <c r="F2667"/>
      <c r="G2667"/>
      <c r="H2667"/>
      <c r="I2667"/>
      <c r="J2667"/>
      <c r="K2667"/>
      <c r="L2667"/>
      <c r="M2667"/>
      <c r="N2667"/>
    </row>
    <row r="2668" spans="1:14" x14ac:dyDescent="0.25">
      <c r="A2668"/>
      <c r="B2668"/>
      <c r="C2668"/>
      <c r="D2668"/>
      <c r="E2668"/>
      <c r="F2668"/>
      <c r="G2668"/>
      <c r="H2668"/>
      <c r="I2668"/>
      <c r="J2668"/>
      <c r="K2668"/>
      <c r="L2668"/>
      <c r="M2668"/>
      <c r="N2668"/>
    </row>
    <row r="2669" spans="1:14" x14ac:dyDescent="0.25">
      <c r="A2669"/>
      <c r="B2669"/>
      <c r="C2669"/>
      <c r="D2669"/>
      <c r="E2669"/>
      <c r="F2669"/>
      <c r="G2669"/>
      <c r="H2669"/>
      <c r="I2669"/>
      <c r="J2669"/>
      <c r="K2669"/>
      <c r="L2669"/>
      <c r="M2669"/>
      <c r="N2669"/>
    </row>
    <row r="2670" spans="1:14" x14ac:dyDescent="0.25">
      <c r="A2670"/>
      <c r="B2670"/>
      <c r="C2670"/>
      <c r="D2670"/>
      <c r="E2670"/>
      <c r="F2670"/>
      <c r="G2670"/>
      <c r="H2670"/>
      <c r="I2670"/>
      <c r="J2670"/>
      <c r="K2670"/>
      <c r="L2670"/>
      <c r="M2670"/>
      <c r="N2670"/>
    </row>
    <row r="2671" spans="1:14" x14ac:dyDescent="0.25">
      <c r="A2671"/>
      <c r="B2671"/>
      <c r="C2671"/>
      <c r="D2671"/>
      <c r="E2671"/>
      <c r="F2671"/>
      <c r="G2671"/>
      <c r="H2671"/>
      <c r="I2671"/>
      <c r="J2671"/>
      <c r="K2671"/>
      <c r="L2671"/>
      <c r="M2671"/>
      <c r="N2671"/>
    </row>
    <row r="2672" spans="1:14" x14ac:dyDescent="0.25">
      <c r="A2672"/>
      <c r="B2672"/>
      <c r="C2672"/>
      <c r="D2672"/>
      <c r="E2672"/>
      <c r="F2672"/>
      <c r="G2672"/>
      <c r="H2672"/>
      <c r="I2672"/>
      <c r="J2672"/>
      <c r="K2672"/>
      <c r="L2672"/>
      <c r="M2672"/>
      <c r="N2672"/>
    </row>
    <row r="2673" spans="1:14" x14ac:dyDescent="0.25">
      <c r="A2673"/>
      <c r="B2673"/>
      <c r="C2673"/>
      <c r="D2673"/>
      <c r="E2673"/>
      <c r="F2673"/>
      <c r="G2673"/>
      <c r="H2673"/>
      <c r="I2673"/>
      <c r="J2673"/>
      <c r="K2673"/>
      <c r="L2673"/>
      <c r="M2673"/>
      <c r="N2673"/>
    </row>
    <row r="2674" spans="1:14" x14ac:dyDescent="0.25">
      <c r="A2674"/>
      <c r="B2674"/>
      <c r="C2674"/>
      <c r="D2674"/>
      <c r="E2674"/>
      <c r="F2674"/>
      <c r="G2674"/>
      <c r="H2674"/>
      <c r="I2674"/>
      <c r="J2674"/>
      <c r="K2674"/>
      <c r="L2674"/>
      <c r="M2674"/>
      <c r="N2674"/>
    </row>
    <row r="2675" spans="1:14" x14ac:dyDescent="0.25">
      <c r="A2675"/>
      <c r="B2675"/>
      <c r="C2675"/>
      <c r="D2675"/>
      <c r="E2675"/>
      <c r="F2675"/>
      <c r="G2675"/>
      <c r="H2675"/>
      <c r="I2675"/>
      <c r="J2675"/>
      <c r="K2675"/>
      <c r="L2675"/>
      <c r="M2675"/>
      <c r="N2675"/>
    </row>
    <row r="2676" spans="1:14" x14ac:dyDescent="0.25">
      <c r="A2676"/>
      <c r="B2676"/>
      <c r="C2676"/>
      <c r="D2676"/>
      <c r="E2676"/>
      <c r="F2676"/>
      <c r="G2676"/>
      <c r="H2676"/>
      <c r="I2676"/>
      <c r="J2676"/>
      <c r="K2676"/>
      <c r="L2676"/>
      <c r="M2676"/>
      <c r="N2676"/>
    </row>
    <row r="2677" spans="1:14" x14ac:dyDescent="0.25">
      <c r="A2677"/>
      <c r="B2677"/>
      <c r="C2677"/>
      <c r="D2677"/>
      <c r="E2677"/>
      <c r="F2677"/>
      <c r="G2677"/>
      <c r="H2677"/>
      <c r="I2677"/>
      <c r="J2677"/>
      <c r="K2677"/>
      <c r="L2677"/>
      <c r="M2677"/>
      <c r="N2677"/>
    </row>
    <row r="2678" spans="1:14" x14ac:dyDescent="0.25">
      <c r="A2678"/>
      <c r="B2678"/>
      <c r="C2678"/>
      <c r="D2678"/>
      <c r="E2678"/>
      <c r="F2678"/>
      <c r="G2678"/>
      <c r="H2678"/>
      <c r="I2678"/>
      <c r="J2678"/>
      <c r="K2678"/>
      <c r="L2678"/>
      <c r="M2678"/>
      <c r="N2678"/>
    </row>
    <row r="2679" spans="1:14" x14ac:dyDescent="0.25">
      <c r="A2679"/>
      <c r="B2679"/>
      <c r="C2679"/>
      <c r="D2679"/>
      <c r="E2679"/>
      <c r="F2679"/>
      <c r="G2679"/>
      <c r="H2679"/>
      <c r="I2679"/>
      <c r="J2679"/>
      <c r="K2679"/>
      <c r="L2679"/>
      <c r="M2679"/>
      <c r="N2679"/>
    </row>
    <row r="2680" spans="1:14" x14ac:dyDescent="0.25">
      <c r="A2680"/>
      <c r="B2680"/>
      <c r="C2680"/>
      <c r="D2680"/>
      <c r="E2680"/>
      <c r="F2680"/>
      <c r="G2680"/>
      <c r="H2680"/>
      <c r="I2680"/>
      <c r="J2680"/>
      <c r="K2680"/>
      <c r="L2680"/>
      <c r="M2680"/>
      <c r="N2680"/>
    </row>
    <row r="2681" spans="1:14" x14ac:dyDescent="0.25">
      <c r="A2681"/>
      <c r="B2681"/>
      <c r="C2681"/>
      <c r="D2681"/>
      <c r="E2681"/>
      <c r="F2681"/>
      <c r="G2681"/>
      <c r="H2681"/>
      <c r="I2681"/>
      <c r="J2681"/>
      <c r="K2681"/>
      <c r="L2681"/>
      <c r="M2681"/>
      <c r="N2681"/>
    </row>
    <row r="2682" spans="1:14" x14ac:dyDescent="0.25">
      <c r="A2682"/>
      <c r="B2682"/>
      <c r="C2682"/>
      <c r="D2682"/>
      <c r="E2682"/>
      <c r="F2682"/>
      <c r="G2682"/>
      <c r="H2682"/>
      <c r="I2682"/>
      <c r="J2682"/>
      <c r="K2682"/>
      <c r="L2682"/>
      <c r="M2682"/>
      <c r="N2682"/>
    </row>
    <row r="2683" spans="1:14" x14ac:dyDescent="0.25">
      <c r="A2683"/>
      <c r="B2683"/>
      <c r="C2683"/>
      <c r="D2683"/>
      <c r="E2683"/>
      <c r="F2683"/>
      <c r="G2683"/>
      <c r="H2683"/>
      <c r="I2683"/>
      <c r="J2683"/>
      <c r="K2683"/>
      <c r="L2683"/>
      <c r="M2683"/>
      <c r="N2683"/>
    </row>
    <row r="2684" spans="1:14" x14ac:dyDescent="0.25">
      <c r="A2684"/>
      <c r="B2684"/>
      <c r="C2684"/>
      <c r="D2684"/>
      <c r="E2684"/>
      <c r="F2684"/>
      <c r="G2684"/>
      <c r="H2684"/>
      <c r="I2684"/>
      <c r="J2684"/>
      <c r="K2684"/>
      <c r="L2684"/>
      <c r="M2684"/>
      <c r="N2684"/>
    </row>
    <row r="2685" spans="1:14" x14ac:dyDescent="0.25">
      <c r="A2685"/>
      <c r="B2685"/>
      <c r="C2685"/>
      <c r="D2685"/>
      <c r="E2685"/>
      <c r="F2685"/>
      <c r="G2685"/>
      <c r="H2685"/>
      <c r="I2685"/>
      <c r="J2685"/>
      <c r="K2685"/>
      <c r="L2685"/>
      <c r="M2685"/>
      <c r="N2685"/>
    </row>
    <row r="2686" spans="1:14" x14ac:dyDescent="0.25">
      <c r="A2686"/>
      <c r="B2686"/>
      <c r="C2686"/>
      <c r="D2686"/>
      <c r="E2686"/>
      <c r="F2686"/>
      <c r="G2686"/>
      <c r="H2686"/>
      <c r="I2686"/>
      <c r="J2686"/>
      <c r="K2686"/>
      <c r="L2686"/>
      <c r="M2686"/>
      <c r="N2686"/>
    </row>
    <row r="2687" spans="1:14" x14ac:dyDescent="0.25">
      <c r="A2687"/>
      <c r="B2687"/>
      <c r="C2687"/>
      <c r="D2687"/>
      <c r="E2687"/>
      <c r="F2687"/>
      <c r="G2687"/>
      <c r="H2687"/>
      <c r="I2687"/>
      <c r="J2687"/>
      <c r="K2687"/>
      <c r="L2687"/>
      <c r="M2687"/>
      <c r="N2687"/>
    </row>
    <row r="2688" spans="1:14" x14ac:dyDescent="0.25">
      <c r="A2688"/>
      <c r="B2688"/>
      <c r="C2688"/>
      <c r="D2688"/>
      <c r="E2688"/>
      <c r="F2688"/>
      <c r="G2688"/>
      <c r="H2688"/>
      <c r="I2688"/>
      <c r="J2688"/>
      <c r="K2688"/>
      <c r="L2688"/>
      <c r="M2688"/>
      <c r="N2688"/>
    </row>
    <row r="2689" spans="1:14" x14ac:dyDescent="0.25">
      <c r="A2689"/>
      <c r="B2689"/>
      <c r="C2689"/>
      <c r="D2689"/>
      <c r="E2689"/>
      <c r="F2689"/>
      <c r="G2689"/>
      <c r="H2689"/>
      <c r="I2689"/>
      <c r="J2689"/>
      <c r="K2689"/>
      <c r="L2689"/>
      <c r="M2689"/>
      <c r="N2689"/>
    </row>
    <row r="2690" spans="1:14" x14ac:dyDescent="0.25">
      <c r="A2690"/>
      <c r="B2690"/>
      <c r="C2690"/>
      <c r="D2690"/>
      <c r="E2690"/>
      <c r="F2690"/>
      <c r="G2690"/>
      <c r="H2690"/>
      <c r="I2690"/>
      <c r="J2690"/>
      <c r="K2690"/>
      <c r="L2690"/>
      <c r="M2690"/>
      <c r="N2690"/>
    </row>
    <row r="2691" spans="1:14" x14ac:dyDescent="0.25">
      <c r="A2691"/>
      <c r="B2691"/>
      <c r="C2691"/>
      <c r="D2691"/>
      <c r="E2691"/>
      <c r="F2691"/>
      <c r="G2691"/>
      <c r="H2691"/>
      <c r="I2691"/>
      <c r="J2691"/>
      <c r="K2691"/>
      <c r="L2691"/>
      <c r="M2691"/>
      <c r="N2691"/>
    </row>
    <row r="2692" spans="1:14" x14ac:dyDescent="0.25">
      <c r="A2692"/>
      <c r="B2692"/>
      <c r="C2692"/>
      <c r="D2692"/>
      <c r="E2692"/>
      <c r="F2692"/>
      <c r="G2692"/>
      <c r="H2692"/>
      <c r="I2692"/>
      <c r="J2692"/>
      <c r="K2692"/>
      <c r="L2692"/>
      <c r="M2692"/>
      <c r="N2692"/>
    </row>
    <row r="2693" spans="1:14" x14ac:dyDescent="0.25">
      <c r="A2693"/>
      <c r="B2693"/>
      <c r="C2693"/>
      <c r="D2693"/>
      <c r="E2693"/>
      <c r="F2693"/>
      <c r="G2693"/>
      <c r="H2693"/>
      <c r="I2693"/>
      <c r="J2693"/>
      <c r="K2693"/>
      <c r="L2693"/>
      <c r="M2693"/>
      <c r="N2693"/>
    </row>
    <row r="2694" spans="1:14" x14ac:dyDescent="0.25">
      <c r="A2694"/>
      <c r="B2694"/>
      <c r="C2694"/>
      <c r="D2694"/>
      <c r="E2694"/>
      <c r="F2694"/>
      <c r="G2694"/>
      <c r="H2694"/>
      <c r="I2694"/>
      <c r="J2694"/>
      <c r="K2694"/>
      <c r="L2694"/>
      <c r="M2694"/>
      <c r="N2694"/>
    </row>
    <row r="2695" spans="1:14" x14ac:dyDescent="0.25">
      <c r="A2695"/>
      <c r="B2695"/>
      <c r="C2695"/>
      <c r="D2695"/>
      <c r="E2695"/>
      <c r="F2695"/>
      <c r="G2695"/>
      <c r="H2695"/>
      <c r="I2695"/>
      <c r="J2695"/>
      <c r="K2695"/>
      <c r="L2695"/>
      <c r="M2695"/>
      <c r="N2695"/>
    </row>
    <row r="2696" spans="1:14" x14ac:dyDescent="0.25">
      <c r="A2696"/>
      <c r="B2696"/>
      <c r="C2696"/>
      <c r="D2696"/>
      <c r="E2696"/>
      <c r="F2696"/>
      <c r="G2696"/>
      <c r="H2696"/>
      <c r="I2696"/>
      <c r="J2696"/>
      <c r="K2696"/>
      <c r="L2696"/>
      <c r="M2696"/>
      <c r="N2696"/>
    </row>
    <row r="2697" spans="1:14" x14ac:dyDescent="0.25">
      <c r="A2697"/>
      <c r="B2697"/>
      <c r="C2697"/>
      <c r="D2697"/>
      <c r="E2697"/>
      <c r="F2697"/>
      <c r="G2697"/>
      <c r="H2697"/>
      <c r="I2697"/>
      <c r="J2697"/>
      <c r="K2697"/>
      <c r="L2697"/>
      <c r="M2697"/>
      <c r="N2697"/>
    </row>
    <row r="2698" spans="1:14" x14ac:dyDescent="0.25">
      <c r="A2698"/>
      <c r="B2698"/>
      <c r="C2698"/>
      <c r="D2698"/>
      <c r="E2698"/>
      <c r="F2698"/>
      <c r="G2698"/>
      <c r="H2698"/>
      <c r="I2698"/>
      <c r="J2698"/>
      <c r="K2698"/>
      <c r="L2698"/>
      <c r="M2698"/>
      <c r="N2698"/>
    </row>
    <row r="2699" spans="1:14" x14ac:dyDescent="0.25">
      <c r="A2699"/>
      <c r="B2699"/>
      <c r="C2699"/>
      <c r="D2699"/>
      <c r="E2699"/>
      <c r="F2699"/>
      <c r="G2699"/>
      <c r="H2699"/>
      <c r="I2699"/>
      <c r="J2699"/>
      <c r="K2699"/>
      <c r="L2699"/>
      <c r="M2699"/>
      <c r="N2699"/>
    </row>
    <row r="2700" spans="1:14" x14ac:dyDescent="0.25">
      <c r="A2700"/>
      <c r="B2700"/>
      <c r="C2700"/>
      <c r="D2700"/>
      <c r="E2700"/>
      <c r="F2700"/>
      <c r="G2700"/>
      <c r="H2700"/>
      <c r="I2700"/>
      <c r="J2700"/>
      <c r="K2700"/>
      <c r="L2700"/>
      <c r="M2700"/>
      <c r="N2700"/>
    </row>
    <row r="2701" spans="1:14" x14ac:dyDescent="0.25">
      <c r="A2701"/>
      <c r="B2701"/>
      <c r="C2701"/>
      <c r="D2701"/>
      <c r="E2701"/>
      <c r="F2701"/>
      <c r="G2701"/>
      <c r="H2701"/>
      <c r="I2701"/>
      <c r="J2701"/>
      <c r="K2701"/>
      <c r="L2701"/>
      <c r="M2701"/>
      <c r="N2701"/>
    </row>
    <row r="2702" spans="1:14" x14ac:dyDescent="0.25">
      <c r="A2702"/>
      <c r="B2702"/>
      <c r="C2702"/>
      <c r="D2702"/>
      <c r="E2702"/>
      <c r="F2702"/>
      <c r="G2702"/>
      <c r="H2702"/>
      <c r="I2702"/>
      <c r="J2702"/>
      <c r="K2702"/>
      <c r="L2702"/>
      <c r="M2702"/>
      <c r="N2702"/>
    </row>
    <row r="2703" spans="1:14" x14ac:dyDescent="0.25">
      <c r="A2703"/>
      <c r="B2703"/>
      <c r="C2703"/>
      <c r="D2703"/>
      <c r="E2703"/>
      <c r="F2703"/>
      <c r="G2703"/>
      <c r="H2703"/>
      <c r="I2703"/>
      <c r="J2703"/>
      <c r="K2703"/>
      <c r="L2703"/>
      <c r="M2703"/>
      <c r="N2703"/>
    </row>
    <row r="2704" spans="1:14" x14ac:dyDescent="0.25">
      <c r="A2704"/>
      <c r="B2704"/>
      <c r="C2704"/>
      <c r="D2704"/>
      <c r="E2704"/>
      <c r="F2704"/>
      <c r="G2704"/>
      <c r="H2704"/>
      <c r="I2704"/>
      <c r="J2704"/>
      <c r="K2704"/>
      <c r="L2704"/>
      <c r="M2704"/>
      <c r="N2704"/>
    </row>
    <row r="2705" spans="1:14" x14ac:dyDescent="0.25">
      <c r="A2705"/>
      <c r="B2705"/>
      <c r="C2705"/>
      <c r="D2705"/>
      <c r="E2705"/>
      <c r="F2705"/>
      <c r="G2705"/>
      <c r="H2705"/>
      <c r="I2705"/>
      <c r="J2705"/>
      <c r="K2705"/>
      <c r="L2705"/>
      <c r="M2705"/>
      <c r="N2705"/>
    </row>
    <row r="2706" spans="1:14" x14ac:dyDescent="0.25">
      <c r="A2706"/>
      <c r="B2706"/>
      <c r="C2706"/>
      <c r="D2706"/>
      <c r="E2706"/>
      <c r="F2706"/>
      <c r="G2706"/>
      <c r="H2706"/>
      <c r="I2706"/>
      <c r="J2706"/>
      <c r="K2706"/>
      <c r="L2706"/>
      <c r="M2706"/>
      <c r="N2706"/>
    </row>
    <row r="2707" spans="1:14" x14ac:dyDescent="0.25">
      <c r="A2707"/>
      <c r="B2707"/>
      <c r="C2707"/>
      <c r="D2707"/>
      <c r="E2707"/>
      <c r="F2707"/>
      <c r="G2707"/>
      <c r="H2707"/>
      <c r="I2707"/>
      <c r="J2707"/>
      <c r="K2707"/>
      <c r="L2707"/>
      <c r="M2707"/>
      <c r="N2707"/>
    </row>
    <row r="2708" spans="1:14" x14ac:dyDescent="0.25">
      <c r="A2708"/>
      <c r="B2708"/>
      <c r="C2708"/>
      <c r="D2708"/>
      <c r="E2708"/>
      <c r="F2708"/>
      <c r="G2708"/>
      <c r="H2708"/>
      <c r="I2708"/>
      <c r="J2708"/>
      <c r="K2708"/>
      <c r="L2708"/>
      <c r="M2708"/>
      <c r="N2708"/>
    </row>
    <row r="2709" spans="1:14" x14ac:dyDescent="0.25">
      <c r="A2709"/>
      <c r="B2709"/>
      <c r="C2709"/>
      <c r="D2709"/>
      <c r="E2709"/>
      <c r="F2709"/>
      <c r="G2709"/>
      <c r="H2709"/>
      <c r="I2709"/>
      <c r="J2709"/>
      <c r="K2709"/>
      <c r="L2709"/>
      <c r="M2709"/>
      <c r="N2709"/>
    </row>
    <row r="2710" spans="1:14" x14ac:dyDescent="0.25">
      <c r="A2710"/>
      <c r="B2710"/>
      <c r="C2710"/>
      <c r="D2710"/>
      <c r="E2710"/>
      <c r="F2710"/>
      <c r="G2710"/>
      <c r="H2710"/>
      <c r="I2710"/>
      <c r="J2710"/>
      <c r="K2710"/>
      <c r="L2710"/>
      <c r="M2710"/>
      <c r="N2710"/>
    </row>
    <row r="2711" spans="1:14" x14ac:dyDescent="0.25">
      <c r="A2711"/>
      <c r="B2711"/>
      <c r="C2711"/>
      <c r="D2711"/>
      <c r="E2711"/>
      <c r="F2711"/>
      <c r="G2711"/>
      <c r="H2711"/>
      <c r="I2711"/>
      <c r="J2711"/>
      <c r="K2711"/>
      <c r="L2711"/>
      <c r="M2711"/>
      <c r="N2711"/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2799"/>
  <mergeCells count="15">
    <mergeCell ref="A12:N12"/>
    <mergeCell ref="A4:N4"/>
    <mergeCell ref="A6:N6"/>
    <mergeCell ref="A7:N7"/>
    <mergeCell ref="A9:N9"/>
    <mergeCell ref="A11:N11"/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1" t="s">
        <v>41</v>
      </c>
      <c r="B2" s="22">
        <v>2016</v>
      </c>
      <c r="C2" s="22">
        <v>2017</v>
      </c>
      <c r="D2" s="22">
        <v>2018</v>
      </c>
      <c r="E2" s="22">
        <v>2019</v>
      </c>
      <c r="F2" s="22">
        <v>2020</v>
      </c>
      <c r="G2" s="22">
        <v>2021</v>
      </c>
      <c r="H2" s="22">
        <v>2022</v>
      </c>
      <c r="I2" s="22">
        <v>2023</v>
      </c>
      <c r="J2" s="22">
        <v>2024</v>
      </c>
      <c r="K2" s="23" t="s">
        <v>29</v>
      </c>
    </row>
    <row r="3" spans="1:11" x14ac:dyDescent="0.25">
      <c r="A3" s="24" t="s">
        <v>30</v>
      </c>
      <c r="B3" s="17"/>
      <c r="C3" s="17">
        <v>2.3490000000000002</v>
      </c>
      <c r="D3" s="17">
        <v>2.5619999999999998</v>
      </c>
      <c r="E3" s="17">
        <v>2.7530000000000001</v>
      </c>
      <c r="F3" s="17">
        <v>2.9609999999999999</v>
      </c>
      <c r="G3" s="17">
        <v>3.1859999999999999</v>
      </c>
      <c r="H3" s="17"/>
      <c r="I3" s="17"/>
      <c r="J3" s="17"/>
      <c r="K3" s="25">
        <v>2.76</v>
      </c>
    </row>
    <row r="4" spans="1:11" x14ac:dyDescent="0.25">
      <c r="A4" s="24" t="s">
        <v>31</v>
      </c>
      <c r="B4" s="17"/>
      <c r="C4" s="17">
        <v>2.234</v>
      </c>
      <c r="D4" s="17">
        <v>2.4569999999999999</v>
      </c>
      <c r="E4" s="17">
        <v>2.6659999999999999</v>
      </c>
      <c r="F4" s="17">
        <v>2.8929999999999998</v>
      </c>
      <c r="G4" s="17">
        <v>3.1389999999999998</v>
      </c>
      <c r="H4" s="17"/>
      <c r="I4" s="17"/>
      <c r="J4" s="17"/>
      <c r="K4" s="25">
        <v>2.68</v>
      </c>
    </row>
    <row r="5" spans="1:11" x14ac:dyDescent="0.25">
      <c r="A5" s="24" t="s">
        <v>32</v>
      </c>
      <c r="B5" s="17"/>
      <c r="C5" s="17">
        <v>2.2370000000000001</v>
      </c>
      <c r="D5" s="17">
        <v>2.4609999999999999</v>
      </c>
      <c r="E5" s="17">
        <v>2.67</v>
      </c>
      <c r="F5" s="17">
        <v>2.8969999999999998</v>
      </c>
      <c r="G5" s="17">
        <v>3.1429999999999998</v>
      </c>
      <c r="H5" s="17"/>
      <c r="I5" s="17"/>
      <c r="J5" s="17"/>
      <c r="K5" s="25">
        <v>2.68</v>
      </c>
    </row>
    <row r="6" spans="1:11" x14ac:dyDescent="0.25">
      <c r="A6" s="24" t="s">
        <v>33</v>
      </c>
      <c r="B6" s="17"/>
      <c r="C6" s="17">
        <v>2.032</v>
      </c>
      <c r="D6" s="17">
        <v>2.2349999999999999</v>
      </c>
      <c r="E6" s="17">
        <v>2.4249999999999998</v>
      </c>
      <c r="F6" s="17">
        <v>2.6309999999999998</v>
      </c>
      <c r="G6" s="17">
        <v>2.855</v>
      </c>
      <c r="H6" s="17"/>
      <c r="I6" s="17"/>
      <c r="J6" s="17"/>
      <c r="K6" s="25">
        <v>2.44</v>
      </c>
    </row>
    <row r="7" spans="1:11" x14ac:dyDescent="0.25">
      <c r="A7" s="24" t="s">
        <v>34</v>
      </c>
      <c r="B7" s="17"/>
      <c r="C7" s="17">
        <v>2.3239999999999998</v>
      </c>
      <c r="D7" s="17">
        <v>2.556</v>
      </c>
      <c r="E7" s="17">
        <v>2.7730000000000001</v>
      </c>
      <c r="F7" s="17">
        <v>3.0089999999999999</v>
      </c>
      <c r="G7" s="17">
        <v>3.2650000000000001</v>
      </c>
      <c r="H7" s="17"/>
      <c r="I7" s="17"/>
      <c r="J7" s="17"/>
      <c r="K7" s="25">
        <v>2.79</v>
      </c>
    </row>
    <row r="8" spans="1:11" x14ac:dyDescent="0.25">
      <c r="A8" s="24" t="s">
        <v>35</v>
      </c>
      <c r="B8" s="17"/>
      <c r="C8" s="17">
        <v>1.96</v>
      </c>
      <c r="D8" s="17">
        <v>2.1560000000000001</v>
      </c>
      <c r="E8" s="17">
        <v>2.339</v>
      </c>
      <c r="F8" s="17">
        <v>2.5379999999999998</v>
      </c>
      <c r="G8" s="17">
        <v>2.754</v>
      </c>
      <c r="H8" s="17"/>
      <c r="I8" s="17"/>
      <c r="J8" s="17"/>
      <c r="K8" s="25">
        <v>2.35</v>
      </c>
    </row>
    <row r="9" spans="1:11" x14ac:dyDescent="0.25">
      <c r="A9" s="24" t="s">
        <v>36</v>
      </c>
      <c r="B9" s="17"/>
      <c r="C9" s="17">
        <v>1.984</v>
      </c>
      <c r="D9" s="17">
        <v>2.1829999999999998</v>
      </c>
      <c r="E9" s="17">
        <v>2.3679999999999999</v>
      </c>
      <c r="F9" s="17">
        <v>2.57</v>
      </c>
      <c r="G9" s="17">
        <v>2.7879999999999998</v>
      </c>
      <c r="H9" s="17"/>
      <c r="I9" s="17"/>
      <c r="J9" s="17"/>
      <c r="K9" s="25">
        <v>2.38</v>
      </c>
    </row>
    <row r="10" spans="1:11" x14ac:dyDescent="0.25">
      <c r="A10" s="24" t="s">
        <v>37</v>
      </c>
      <c r="B10" s="17"/>
      <c r="C10" s="17">
        <v>2.0409999999999999</v>
      </c>
      <c r="D10" s="17">
        <v>2.2450000000000001</v>
      </c>
      <c r="E10" s="17">
        <v>2.4359999999999999</v>
      </c>
      <c r="F10" s="17">
        <v>2.6429999999999998</v>
      </c>
      <c r="G10" s="17">
        <v>2.8679999999999999</v>
      </c>
      <c r="H10" s="17"/>
      <c r="I10" s="17"/>
      <c r="J10" s="17"/>
      <c r="K10" s="25">
        <v>2.4500000000000002</v>
      </c>
    </row>
    <row r="11" spans="1:11" x14ac:dyDescent="0.25">
      <c r="A11" s="24" t="s">
        <v>38</v>
      </c>
      <c r="B11" s="17"/>
      <c r="C11" s="17">
        <v>1.9730000000000001</v>
      </c>
      <c r="D11" s="17">
        <v>2.17</v>
      </c>
      <c r="E11" s="17">
        <v>2.3540000000000001</v>
      </c>
      <c r="F11" s="17">
        <v>2.5539999999999998</v>
      </c>
      <c r="G11" s="17">
        <v>2.7719999999999998</v>
      </c>
      <c r="H11" s="17"/>
      <c r="I11" s="17"/>
      <c r="J11" s="17"/>
      <c r="K11" s="25">
        <v>2.36</v>
      </c>
    </row>
    <row r="12" spans="1:11" x14ac:dyDescent="0.25">
      <c r="A12" s="24" t="s">
        <v>39</v>
      </c>
      <c r="B12" s="17"/>
      <c r="C12" s="17">
        <v>2.0129999999999999</v>
      </c>
      <c r="D12" s="17">
        <v>2.3149999999999999</v>
      </c>
      <c r="E12" s="17">
        <v>2.528</v>
      </c>
      <c r="F12" s="17">
        <v>2.7610000000000001</v>
      </c>
      <c r="G12" s="17">
        <v>3.0150000000000001</v>
      </c>
      <c r="H12" s="17"/>
      <c r="I12" s="17"/>
      <c r="J12" s="17"/>
      <c r="K12" s="25">
        <v>2.5299999999999998</v>
      </c>
    </row>
    <row r="13" spans="1:11" x14ac:dyDescent="0.25">
      <c r="A13" s="24" t="s">
        <v>40</v>
      </c>
      <c r="B13" s="17"/>
      <c r="C13" s="17">
        <v>2.2869999999999999</v>
      </c>
      <c r="D13" s="17">
        <v>2.516</v>
      </c>
      <c r="E13" s="17">
        <v>2.73</v>
      </c>
      <c r="F13" s="17">
        <v>2.9620000000000002</v>
      </c>
      <c r="G13" s="17">
        <v>3.214</v>
      </c>
      <c r="H13" s="17"/>
      <c r="I13" s="17"/>
      <c r="J13" s="17"/>
      <c r="K13" s="25">
        <v>2.74</v>
      </c>
    </row>
    <row r="14" spans="1:11" x14ac:dyDescent="0.25">
      <c r="A14" s="24" t="s">
        <v>42</v>
      </c>
      <c r="B14" s="17">
        <v>1.9039999999999999</v>
      </c>
      <c r="C14" s="17">
        <v>2.1989999999999998</v>
      </c>
      <c r="D14" s="17">
        <v>2.33</v>
      </c>
      <c r="E14" s="20">
        <v>2.6337281791332563</v>
      </c>
      <c r="F14" s="20">
        <v>2.6871596004587155</v>
      </c>
      <c r="G14" s="20">
        <v>2.7953058647982489</v>
      </c>
      <c r="H14" s="20">
        <v>2.8830195189660222</v>
      </c>
      <c r="I14" s="20">
        <v>2.9744749473296959</v>
      </c>
      <c r="J14" s="20">
        <v>3.063709195749587</v>
      </c>
      <c r="K14" s="26">
        <v>2.8395662177392551</v>
      </c>
    </row>
    <row r="15" spans="1:11" x14ac:dyDescent="0.25">
      <c r="A15" s="24" t="s">
        <v>43</v>
      </c>
      <c r="B15" s="17">
        <v>2.0329999999999999</v>
      </c>
      <c r="C15" s="17">
        <v>2.4119999999999999</v>
      </c>
      <c r="D15" s="17">
        <v>2.4550000000000001</v>
      </c>
      <c r="E15" s="20">
        <v>2.7389700000000001</v>
      </c>
      <c r="F15" s="20">
        <v>2.8352499999999998</v>
      </c>
      <c r="G15" s="20">
        <v>2.9458899999999999</v>
      </c>
      <c r="H15" s="20">
        <v>3.0360999999999998</v>
      </c>
      <c r="I15" s="20">
        <v>3.1286700000000001</v>
      </c>
      <c r="J15" s="20">
        <v>3.2225301000000002</v>
      </c>
      <c r="K15" s="26">
        <v>2.98456835</v>
      </c>
    </row>
    <row r="16" spans="1:11" x14ac:dyDescent="0.25">
      <c r="A16" s="24" t="s">
        <v>44</v>
      </c>
      <c r="B16" s="17">
        <v>1.885</v>
      </c>
      <c r="C16" s="17">
        <v>2.1930000000000001</v>
      </c>
      <c r="D16" s="17">
        <v>2.254</v>
      </c>
      <c r="E16" s="20">
        <v>2.8423633496724339</v>
      </c>
      <c r="F16" s="20">
        <v>2.8790957777532618</v>
      </c>
      <c r="G16" s="20">
        <v>3.0004707495425667</v>
      </c>
      <c r="H16" s="20">
        <v>3.0860520644137521</v>
      </c>
      <c r="I16" s="20">
        <v>3.1915690772564353</v>
      </c>
      <c r="J16" s="20">
        <v>3.2873161495741283</v>
      </c>
      <c r="K16" s="26">
        <v>3.047811194702096</v>
      </c>
    </row>
    <row r="17" spans="1:11" x14ac:dyDescent="0.25">
      <c r="A17" s="24" t="s">
        <v>45</v>
      </c>
      <c r="B17" s="17">
        <v>2.02</v>
      </c>
      <c r="C17" s="17">
        <v>2.3079999999999998</v>
      </c>
      <c r="D17" s="17">
        <v>2.4470000000000001</v>
      </c>
      <c r="E17" s="20">
        <v>2.6975128088964899</v>
      </c>
      <c r="F17" s="20">
        <v>2.7769805153873568</v>
      </c>
      <c r="G17" s="20">
        <v>2.8843426991770067</v>
      </c>
      <c r="H17" s="20">
        <v>2.9725147215549059</v>
      </c>
      <c r="I17" s="20">
        <v>3.0631805259792504</v>
      </c>
      <c r="J17" s="20">
        <v>3.155075941758628</v>
      </c>
      <c r="K17" s="26">
        <v>2.9249345354589393</v>
      </c>
    </row>
    <row r="18" spans="1:11" x14ac:dyDescent="0.25">
      <c r="A18" s="24" t="s">
        <v>46</v>
      </c>
      <c r="B18" s="17">
        <v>2.3370000000000002</v>
      </c>
      <c r="C18" s="17">
        <v>2.6720000000000002</v>
      </c>
      <c r="D18" s="17">
        <v>2.7759999999999998</v>
      </c>
      <c r="E18" s="20">
        <v>2.9161719463892601</v>
      </c>
      <c r="F18" s="20">
        <v>3.0287893636138001</v>
      </c>
      <c r="G18" s="20">
        <v>3.14625253156533</v>
      </c>
      <c r="H18" s="20">
        <v>3.2442302947860502</v>
      </c>
      <c r="I18" s="20">
        <v>3.3444587366410499</v>
      </c>
      <c r="J18" s="20">
        <v>3.4447924987402816</v>
      </c>
      <c r="K18" s="26">
        <v>3.1874492286226288</v>
      </c>
    </row>
    <row r="19" spans="1:11" x14ac:dyDescent="0.25">
      <c r="A19" s="24" t="s">
        <v>47</v>
      </c>
      <c r="B19" s="17">
        <v>2.5089999999999999</v>
      </c>
      <c r="C19" s="17">
        <v>2.6469999999999998</v>
      </c>
      <c r="D19" s="17">
        <v>2.8559999999999999</v>
      </c>
      <c r="E19" s="20">
        <v>3.4082322698521166</v>
      </c>
      <c r="F19" s="20">
        <v>3.3824757152986922</v>
      </c>
      <c r="G19" s="20">
        <v>3.514444285298691</v>
      </c>
      <c r="H19" s="20">
        <v>3.623637769498691</v>
      </c>
      <c r="I19" s="20">
        <v>3.7359533233826916</v>
      </c>
      <c r="J19" s="20">
        <v>3.8480319230841724</v>
      </c>
      <c r="K19" s="26">
        <v>3.5854625477358422</v>
      </c>
    </row>
    <row r="20" spans="1:11" x14ac:dyDescent="0.25">
      <c r="A20" s="24" t="s">
        <v>48</v>
      </c>
      <c r="B20" s="17">
        <v>2.085</v>
      </c>
      <c r="C20" s="17">
        <v>2.3460000000000001</v>
      </c>
      <c r="D20" s="17">
        <v>2.399</v>
      </c>
      <c r="E20" s="20">
        <v>2.8639692199664664</v>
      </c>
      <c r="F20" s="20">
        <v>3.1126218265153081</v>
      </c>
      <c r="G20" s="20">
        <v>3.2326433690055034</v>
      </c>
      <c r="H20" s="20">
        <v>3.3338448354246144</v>
      </c>
      <c r="I20" s="20">
        <v>3.4359435797070161</v>
      </c>
      <c r="J20" s="20">
        <v>3.5390218870982268</v>
      </c>
      <c r="K20" s="26">
        <v>3.2530074529528559</v>
      </c>
    </row>
    <row r="21" spans="1:11" x14ac:dyDescent="0.25">
      <c r="A21" s="24" t="s">
        <v>49</v>
      </c>
      <c r="B21" s="17">
        <v>2.11</v>
      </c>
      <c r="C21" s="17">
        <v>2.306</v>
      </c>
      <c r="D21" s="17">
        <v>2.4550000000000001</v>
      </c>
      <c r="E21" s="20">
        <v>2.8459772828432182</v>
      </c>
      <c r="F21" s="20">
        <v>3.0781065197734967</v>
      </c>
      <c r="G21" s="20">
        <v>3.198629124708801</v>
      </c>
      <c r="H21" s="20">
        <v>3.2984995781017004</v>
      </c>
      <c r="I21" s="20">
        <v>3.4016178955547156</v>
      </c>
      <c r="J21" s="20">
        <v>3.5036664324213573</v>
      </c>
      <c r="K21" s="26">
        <v>3.2210828055672152</v>
      </c>
    </row>
    <row r="22" spans="1:11" ht="16.5" thickBot="1" x14ac:dyDescent="0.3">
      <c r="A22" s="27" t="s">
        <v>50</v>
      </c>
      <c r="B22" s="28">
        <v>1.9730000000000001</v>
      </c>
      <c r="C22" s="28">
        <v>2.2469999999999999</v>
      </c>
      <c r="D22" s="28">
        <v>2.3980000000000001</v>
      </c>
      <c r="E22" s="29">
        <v>2.8914032773255136</v>
      </c>
      <c r="F22" s="29">
        <v>2.9279311214338901</v>
      </c>
      <c r="G22" s="29">
        <v>2.9073836849334094</v>
      </c>
      <c r="H22" s="29">
        <v>2.9958238678568692</v>
      </c>
      <c r="I22" s="29">
        <v>3.0895150887612783</v>
      </c>
      <c r="J22" s="29">
        <v>3.1822005414241166</v>
      </c>
      <c r="K22" s="30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2020-02-21T11:23:01Z</dcterms:modified>
</cp:coreProperties>
</file>