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VLE (New)" sheetId="1" r:id="rId1"/>
  </sheets>
  <definedNames>
    <definedName name="ГодN">#REF!</definedName>
    <definedName name="ИПР">#REF!</definedName>
    <definedName name="_xlnm.Print_Area" localSheetId="0">'VLE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1" l="1"/>
  <c r="AA449" i="1"/>
  <c r="Y449" i="1"/>
  <c r="P449" i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AB434" i="1" s="1"/>
  <c r="I434" i="1"/>
  <c r="AA434" i="1" s="1"/>
  <c r="H434" i="1"/>
  <c r="G434" i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AA429" i="1" s="1"/>
  <c r="H429" i="1"/>
  <c r="AB429" i="1" s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AA422" i="1" s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AA413" i="1" s="1"/>
  <c r="F413" i="1"/>
  <c r="E413" i="1"/>
  <c r="D413" i="1"/>
  <c r="Y412" i="1"/>
  <c r="Y397" i="1" s="1"/>
  <c r="Y372" i="1" s="1"/>
  <c r="Y371" i="1" s="1"/>
  <c r="X412" i="1"/>
  <c r="X397" i="1" s="1"/>
  <c r="X372" i="1" s="1"/>
  <c r="X371" i="1" s="1"/>
  <c r="W412" i="1"/>
  <c r="V412" i="1"/>
  <c r="U412" i="1"/>
  <c r="U397" i="1" s="1"/>
  <c r="U372" i="1" s="1"/>
  <c r="U371" i="1" s="1"/>
  <c r="T412" i="1"/>
  <c r="T397" i="1" s="1"/>
  <c r="T372" i="1" s="1"/>
  <c r="T371" i="1" s="1"/>
  <c r="S412" i="1"/>
  <c r="R412" i="1"/>
  <c r="Q412" i="1"/>
  <c r="Q397" i="1" s="1"/>
  <c r="Q372" i="1" s="1"/>
  <c r="Q371" i="1" s="1"/>
  <c r="P412" i="1"/>
  <c r="P397" i="1" s="1"/>
  <c r="P372" i="1" s="1"/>
  <c r="P371" i="1" s="1"/>
  <c r="O412" i="1"/>
  <c r="N412" i="1"/>
  <c r="M412" i="1"/>
  <c r="M397" i="1" s="1"/>
  <c r="M372" i="1" s="1"/>
  <c r="M371" i="1" s="1"/>
  <c r="L412" i="1"/>
  <c r="L397" i="1" s="1"/>
  <c r="L372" i="1" s="1"/>
  <c r="L371" i="1" s="1"/>
  <c r="K412" i="1"/>
  <c r="J412" i="1"/>
  <c r="I412" i="1"/>
  <c r="I397" i="1" s="1"/>
  <c r="H412" i="1"/>
  <c r="AB412" i="1" s="1"/>
  <c r="G412" i="1"/>
  <c r="AA412" i="1" s="1"/>
  <c r="F412" i="1"/>
  <c r="E412" i="1"/>
  <c r="E397" i="1" s="1"/>
  <c r="E372" i="1" s="1"/>
  <c r="E371" i="1" s="1"/>
  <c r="D412" i="1"/>
  <c r="D397" i="1" s="1"/>
  <c r="D372" i="1" s="1"/>
  <c r="D371" i="1" s="1"/>
  <c r="AB411" i="1"/>
  <c r="AA411" i="1"/>
  <c r="AB410" i="1"/>
  <c r="AA410" i="1"/>
  <c r="AB409" i="1"/>
  <c r="AA409" i="1"/>
  <c r="AA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AB408" i="1" s="1"/>
  <c r="I408" i="1"/>
  <c r="H408" i="1"/>
  <c r="G408" i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A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AB399" i="1" s="1"/>
  <c r="I399" i="1"/>
  <c r="H399" i="1"/>
  <c r="G399" i="1"/>
  <c r="F399" i="1"/>
  <c r="E399" i="1"/>
  <c r="D399" i="1"/>
  <c r="AA398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AB398" i="1" s="1"/>
  <c r="I398" i="1"/>
  <c r="H398" i="1"/>
  <c r="G398" i="1"/>
  <c r="F398" i="1"/>
  <c r="E398" i="1"/>
  <c r="D398" i="1"/>
  <c r="W397" i="1"/>
  <c r="V397" i="1"/>
  <c r="S397" i="1"/>
  <c r="R397" i="1"/>
  <c r="O397" i="1"/>
  <c r="N397" i="1"/>
  <c r="K397" i="1"/>
  <c r="J397" i="1"/>
  <c r="G397" i="1"/>
  <c r="F397" i="1"/>
  <c r="AB396" i="1"/>
  <c r="AA396" i="1"/>
  <c r="AB395" i="1"/>
  <c r="AA395" i="1"/>
  <c r="AB394" i="1"/>
  <c r="AA394" i="1"/>
  <c r="AB393" i="1"/>
  <c r="AA393" i="1"/>
  <c r="AA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AB392" i="1" s="1"/>
  <c r="I392" i="1"/>
  <c r="H392" i="1"/>
  <c r="G392" i="1"/>
  <c r="F392" i="1"/>
  <c r="E392" i="1"/>
  <c r="D392" i="1"/>
  <c r="AB391" i="1"/>
  <c r="AA391" i="1"/>
  <c r="AB390" i="1"/>
  <c r="AA390" i="1"/>
  <c r="AA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AB389" i="1" s="1"/>
  <c r="I389" i="1"/>
  <c r="H389" i="1"/>
  <c r="G389" i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A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AB382" i="1" s="1"/>
  <c r="I382" i="1"/>
  <c r="H382" i="1"/>
  <c r="G382" i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A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AB375" i="1" s="1"/>
  <c r="I375" i="1"/>
  <c r="H375" i="1"/>
  <c r="G375" i="1"/>
  <c r="F375" i="1"/>
  <c r="E375" i="1"/>
  <c r="D375" i="1"/>
  <c r="AA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AB374" i="1" s="1"/>
  <c r="I374" i="1"/>
  <c r="H374" i="1"/>
  <c r="G374" i="1"/>
  <c r="F374" i="1"/>
  <c r="E374" i="1"/>
  <c r="D374" i="1"/>
  <c r="AA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AB373" i="1" s="1"/>
  <c r="I373" i="1"/>
  <c r="H373" i="1"/>
  <c r="G373" i="1"/>
  <c r="F373" i="1"/>
  <c r="E373" i="1"/>
  <c r="D373" i="1"/>
  <c r="W372" i="1"/>
  <c r="V372" i="1"/>
  <c r="S372" i="1"/>
  <c r="R372" i="1"/>
  <c r="O372" i="1"/>
  <c r="N372" i="1"/>
  <c r="K372" i="1"/>
  <c r="J372" i="1"/>
  <c r="G372" i="1"/>
  <c r="F372" i="1"/>
  <c r="W371" i="1"/>
  <c r="V371" i="1"/>
  <c r="S371" i="1"/>
  <c r="R371" i="1"/>
  <c r="O371" i="1"/>
  <c r="N371" i="1"/>
  <c r="K371" i="1"/>
  <c r="J371" i="1"/>
  <c r="G371" i="1"/>
  <c r="F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AB157" i="1"/>
  <c r="AA157" i="1"/>
  <c r="AA156" i="1"/>
  <c r="AB155" i="1"/>
  <c r="AA155" i="1"/>
  <c r="AB154" i="1"/>
  <c r="AA154" i="1"/>
  <c r="AA153" i="1"/>
  <c r="AA152" i="1"/>
  <c r="V152" i="1"/>
  <c r="V153" i="1" s="1"/>
  <c r="N152" i="1"/>
  <c r="N153" i="1" s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X152" i="1" s="1"/>
  <c r="V137" i="1"/>
  <c r="T137" i="1"/>
  <c r="T152" i="1" s="1"/>
  <c r="R137" i="1"/>
  <c r="R152" i="1" s="1"/>
  <c r="P137" i="1"/>
  <c r="P152" i="1" s="1"/>
  <c r="N137" i="1"/>
  <c r="L137" i="1"/>
  <c r="L152" i="1" s="1"/>
  <c r="AA136" i="1"/>
  <c r="Y136" i="1"/>
  <c r="X136" i="1"/>
  <c r="V136" i="1"/>
  <c r="T136" i="1"/>
  <c r="R136" i="1"/>
  <c r="P136" i="1"/>
  <c r="N136" i="1"/>
  <c r="AB136" i="1" s="1"/>
  <c r="L136" i="1"/>
  <c r="AB135" i="1"/>
  <c r="AA135" i="1"/>
  <c r="AB134" i="1"/>
  <c r="AA134" i="1"/>
  <c r="AB133" i="1"/>
  <c r="AA133" i="1"/>
  <c r="AB132" i="1"/>
  <c r="AA132" i="1"/>
  <c r="AA131" i="1"/>
  <c r="Y131" i="1"/>
  <c r="Y122" i="1" s="1"/>
  <c r="X131" i="1"/>
  <c r="V131" i="1"/>
  <c r="T131" i="1"/>
  <c r="R131" i="1"/>
  <c r="R122" i="1" s="1"/>
  <c r="P131" i="1"/>
  <c r="N131" i="1"/>
  <c r="L131" i="1"/>
  <c r="AB131" i="1" s="1"/>
  <c r="AA130" i="1"/>
  <c r="Y130" i="1"/>
  <c r="X130" i="1"/>
  <c r="V130" i="1"/>
  <c r="T130" i="1"/>
  <c r="R130" i="1"/>
  <c r="P130" i="1"/>
  <c r="N130" i="1"/>
  <c r="AB130" i="1" s="1"/>
  <c r="L130" i="1"/>
  <c r="AB129" i="1"/>
  <c r="AA129" i="1"/>
  <c r="AA128" i="1"/>
  <c r="Y128" i="1"/>
  <c r="X128" i="1"/>
  <c r="V128" i="1"/>
  <c r="T128" i="1"/>
  <c r="R128" i="1"/>
  <c r="P128" i="1"/>
  <c r="N128" i="1"/>
  <c r="AB128" i="1" s="1"/>
  <c r="L128" i="1"/>
  <c r="AB127" i="1"/>
  <c r="AA127" i="1"/>
  <c r="AB126" i="1"/>
  <c r="AA126" i="1"/>
  <c r="AB125" i="1"/>
  <c r="AA125" i="1"/>
  <c r="AB124" i="1"/>
  <c r="AA124" i="1"/>
  <c r="AB123" i="1"/>
  <c r="AA123" i="1"/>
  <c r="AA122" i="1"/>
  <c r="X122" i="1"/>
  <c r="V122" i="1"/>
  <c r="T122" i="1"/>
  <c r="P122" i="1"/>
  <c r="N122" i="1"/>
  <c r="AB122" i="1" s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V158" i="1" s="1"/>
  <c r="V163" i="1" s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A102" i="1"/>
  <c r="Y102" i="1"/>
  <c r="Y101" i="1" s="1"/>
  <c r="Y94" i="1" s="1"/>
  <c r="AA101" i="1"/>
  <c r="X101" i="1"/>
  <c r="V101" i="1"/>
  <c r="T101" i="1"/>
  <c r="R101" i="1"/>
  <c r="P101" i="1"/>
  <c r="N101" i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V95" i="1"/>
  <c r="V94" i="1" s="1"/>
  <c r="T95" i="1"/>
  <c r="R95" i="1"/>
  <c r="P95" i="1"/>
  <c r="N95" i="1"/>
  <c r="AB95" i="1" s="1"/>
  <c r="AA94" i="1"/>
  <c r="X94" i="1"/>
  <c r="T94" i="1"/>
  <c r="R94" i="1"/>
  <c r="P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V79" i="1" s="1"/>
  <c r="T87" i="1"/>
  <c r="R87" i="1"/>
  <c r="P87" i="1"/>
  <c r="N87" i="1"/>
  <c r="AB87" i="1" s="1"/>
  <c r="AB86" i="1"/>
  <c r="AA86" i="1"/>
  <c r="AA85" i="1"/>
  <c r="Y85" i="1"/>
  <c r="X85" i="1"/>
  <c r="V85" i="1"/>
  <c r="T85" i="1"/>
  <c r="T79" i="1" s="1"/>
  <c r="R85" i="1"/>
  <c r="P85" i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Y79" i="1"/>
  <c r="X79" i="1"/>
  <c r="R79" i="1"/>
  <c r="P79" i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A72" i="1"/>
  <c r="Y72" i="1"/>
  <c r="AB72" i="1" s="1"/>
  <c r="AA71" i="1"/>
  <c r="Y71" i="1"/>
  <c r="X71" i="1"/>
  <c r="V71" i="1"/>
  <c r="T71" i="1"/>
  <c r="R71" i="1"/>
  <c r="P71" i="1"/>
  <c r="N71" i="1"/>
  <c r="AB71" i="1" s="1"/>
  <c r="AA70" i="1"/>
  <c r="Y70" i="1"/>
  <c r="AB70" i="1" s="1"/>
  <c r="AA69" i="1"/>
  <c r="Y69" i="1"/>
  <c r="Y68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V54" i="1"/>
  <c r="T54" i="1"/>
  <c r="T53" i="1" s="1"/>
  <c r="T51" i="1" s="1"/>
  <c r="R54" i="1"/>
  <c r="R53" i="1" s="1"/>
  <c r="R51" i="1" s="1"/>
  <c r="P54" i="1"/>
  <c r="N54" i="1"/>
  <c r="AB54" i="1" s="1"/>
  <c r="AA53" i="1"/>
  <c r="X53" i="1"/>
  <c r="V53" i="1"/>
  <c r="V51" i="1" s="1"/>
  <c r="P53" i="1"/>
  <c r="N53" i="1"/>
  <c r="N51" i="1" s="1"/>
  <c r="AB52" i="1"/>
  <c r="AA52" i="1"/>
  <c r="AA51" i="1"/>
  <c r="X51" i="1"/>
  <c r="P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V303" i="1" s="1"/>
  <c r="T21" i="1"/>
  <c r="T303" i="1" s="1"/>
  <c r="R21" i="1"/>
  <c r="R303" i="1" s="1"/>
  <c r="P21" i="1"/>
  <c r="P303" i="1" s="1"/>
  <c r="N21" i="1"/>
  <c r="AB21" i="1" s="1"/>
  <c r="AA311" i="1" l="1"/>
  <c r="AA303" i="1"/>
  <c r="AA309" i="1"/>
  <c r="Y153" i="1"/>
  <c r="Y156" i="1" s="1"/>
  <c r="AB51" i="1"/>
  <c r="T153" i="1"/>
  <c r="T156" i="1" s="1"/>
  <c r="AB68" i="1"/>
  <c r="AB101" i="1"/>
  <c r="R153" i="1"/>
  <c r="R156" i="1" s="1"/>
  <c r="AB303" i="1"/>
  <c r="AA397" i="1"/>
  <c r="I372" i="1"/>
  <c r="AB152" i="1"/>
  <c r="L156" i="1"/>
  <c r="P156" i="1"/>
  <c r="P153" i="1"/>
  <c r="X153" i="1"/>
  <c r="X156" i="1" s="1"/>
  <c r="AB69" i="1"/>
  <c r="N79" i="1"/>
  <c r="AB79" i="1" s="1"/>
  <c r="AB102" i="1"/>
  <c r="AB137" i="1"/>
  <c r="N158" i="1"/>
  <c r="N303" i="1"/>
  <c r="H397" i="1"/>
  <c r="N94" i="1"/>
  <c r="AB94" i="1" s="1"/>
  <c r="N156" i="1"/>
  <c r="V156" i="1"/>
  <c r="AB53" i="1"/>
  <c r="N163" i="1" l="1"/>
  <c r="AB158" i="1"/>
  <c r="AB156" i="1"/>
  <c r="AB397" i="1"/>
  <c r="H372" i="1"/>
  <c r="AB153" i="1"/>
  <c r="AA372" i="1"/>
  <c r="I371" i="1"/>
  <c r="AA371" i="1" s="1"/>
  <c r="AB372" i="1" l="1"/>
  <c r="H371" i="1"/>
  <c r="AB371" i="1" s="1"/>
</calcChain>
</file>

<file path=xl/sharedStrings.xml><?xml version="1.0" encoding="utf-8"?>
<sst xmlns="http://schemas.openxmlformats.org/spreadsheetml/2006/main" count="4962" uniqueCount="704">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</sst>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7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4" fontId="2" fillId="2" borderId="0" xfId="3" applyNumberFormat="1" applyFont="1" applyFill="1" applyBorder="1"/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3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0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AB451"/>
  <sheetViews>
    <sheetView showGridLines="0" tabSelected="1" view="pageBreakPreview" zoomScale="55" zoomScaleNormal="55" zoomScaleSheetLayoutView="55" workbookViewId="0">
      <selection activeCell="K32" sqref="K3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32" width="12" style="4" customWidth="1"/>
    <col min="33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3" t="s">
        <v>1</v>
      </c>
      <c r="U2" s="173"/>
      <c r="V2" s="173"/>
      <c r="W2" s="173"/>
      <c r="X2" s="173"/>
      <c r="Y2" s="173"/>
      <c r="Z2" s="173"/>
      <c r="AA2" s="173"/>
      <c r="AB2" s="173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3" t="s">
        <v>2</v>
      </c>
      <c r="U3" s="173"/>
      <c r="V3" s="173"/>
      <c r="W3" s="173"/>
      <c r="X3" s="173"/>
      <c r="Y3" s="173"/>
      <c r="Z3" s="173"/>
      <c r="AA3" s="173"/>
      <c r="AB3" s="173"/>
    </row>
    <row r="4" spans="1:28" ht="18.75" outlineLevel="1" x14ac:dyDescent="0.3">
      <c r="A4" s="174" t="s">
        <v>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</row>
    <row r="5" spans="1:28" outlineLevel="1" x14ac:dyDescent="0.25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8" ht="18.75" outlineLevel="1" x14ac:dyDescent="0.25">
      <c r="A6" s="175" t="s">
        <v>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</row>
    <row r="7" spans="1:28" outlineLevel="1" x14ac:dyDescent="0.25">
      <c r="A7" s="176" t="s">
        <v>5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</row>
    <row r="8" spans="1:28" outlineLevel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8"/>
      <c r="U8" s="8"/>
      <c r="V8" s="8"/>
      <c r="W8" s="8"/>
      <c r="X8" s="8"/>
      <c r="Y8" s="8"/>
      <c r="Z8" s="8"/>
      <c r="AA8" s="7"/>
    </row>
    <row r="9" spans="1:28" ht="18.75" outlineLevel="1" x14ac:dyDescent="0.25">
      <c r="A9" s="172" t="s">
        <v>6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</row>
    <row r="10" spans="1:28" s="1" customFormat="1" outlineLevel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8.75" outlineLevel="1" x14ac:dyDescent="0.3">
      <c r="A11" s="169" t="s">
        <v>702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</row>
    <row r="12" spans="1:28" s="1" customFormat="1" ht="18.75" outlineLevel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8" ht="18.75" outlineLevel="1" x14ac:dyDescent="0.3">
      <c r="A13" s="170" t="s">
        <v>703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</row>
    <row r="14" spans="1:28" outlineLevel="1" x14ac:dyDescent="0.25">
      <c r="A14" s="171" t="s">
        <v>7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</row>
    <row r="15" spans="1:28" outlineLevel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8" ht="19.5" outlineLevel="1" thickBot="1" x14ac:dyDescent="0.35">
      <c r="A16" s="158" t="s">
        <v>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</row>
    <row r="17" spans="1:28" ht="31.5" customHeight="1" x14ac:dyDescent="0.25">
      <c r="A17" s="154" t="s">
        <v>9</v>
      </c>
      <c r="B17" s="150" t="s">
        <v>10</v>
      </c>
      <c r="C17" s="151" t="s">
        <v>11</v>
      </c>
      <c r="D17" s="11" t="s">
        <v>12</v>
      </c>
      <c r="E17" s="12" t="s">
        <v>13</v>
      </c>
      <c r="F17" s="12" t="s">
        <v>14</v>
      </c>
      <c r="G17" s="149" t="s">
        <v>15</v>
      </c>
      <c r="H17" s="149"/>
      <c r="I17" s="149" t="s">
        <v>16</v>
      </c>
      <c r="J17" s="149"/>
      <c r="K17" s="149" t="s">
        <v>17</v>
      </c>
      <c r="L17" s="149"/>
      <c r="M17" s="149" t="s">
        <v>18</v>
      </c>
      <c r="N17" s="149"/>
      <c r="O17" s="149" t="s">
        <v>19</v>
      </c>
      <c r="P17" s="149"/>
      <c r="Q17" s="149" t="s">
        <v>20</v>
      </c>
      <c r="R17" s="149"/>
      <c r="S17" s="149" t="s">
        <v>21</v>
      </c>
      <c r="T17" s="149"/>
      <c r="U17" s="149" t="s">
        <v>22</v>
      </c>
      <c r="V17" s="149"/>
      <c r="W17" s="149" t="s">
        <v>23</v>
      </c>
      <c r="X17" s="149"/>
      <c r="Y17" s="149" t="s">
        <v>24</v>
      </c>
      <c r="Z17" s="149"/>
      <c r="AA17" s="150" t="s">
        <v>25</v>
      </c>
      <c r="AB17" s="151"/>
    </row>
    <row r="18" spans="1:28" ht="47.25" customHeight="1" thickBot="1" x14ac:dyDescent="0.3">
      <c r="A18" s="155"/>
      <c r="B18" s="156"/>
      <c r="C18" s="157"/>
      <c r="D18" s="13" t="s">
        <v>26</v>
      </c>
      <c r="E18" s="14" t="s">
        <v>26</v>
      </c>
      <c r="F18" s="14" t="s">
        <v>27</v>
      </c>
      <c r="G18" s="14" t="s">
        <v>28</v>
      </c>
      <c r="H18" s="14" t="s">
        <v>27</v>
      </c>
      <c r="I18" s="14" t="s">
        <v>28</v>
      </c>
      <c r="J18" s="14" t="s">
        <v>27</v>
      </c>
      <c r="K18" s="14" t="s">
        <v>28</v>
      </c>
      <c r="L18" s="14" t="s">
        <v>27</v>
      </c>
      <c r="M18" s="14" t="s">
        <v>28</v>
      </c>
      <c r="N18" s="14" t="s">
        <v>27</v>
      </c>
      <c r="O18" s="14" t="s">
        <v>28</v>
      </c>
      <c r="P18" s="14" t="s">
        <v>29</v>
      </c>
      <c r="Q18" s="14" t="s">
        <v>28</v>
      </c>
      <c r="R18" s="14" t="s">
        <v>29</v>
      </c>
      <c r="S18" s="14" t="s">
        <v>28</v>
      </c>
      <c r="T18" s="14" t="s">
        <v>29</v>
      </c>
      <c r="U18" s="14" t="s">
        <v>28</v>
      </c>
      <c r="V18" s="14" t="s">
        <v>29</v>
      </c>
      <c r="W18" s="14" t="s">
        <v>28</v>
      </c>
      <c r="X18" s="14" t="s">
        <v>29</v>
      </c>
      <c r="Y18" s="14" t="s">
        <v>30</v>
      </c>
      <c r="Z18" s="14" t="s">
        <v>29</v>
      </c>
      <c r="AA18" s="13" t="s">
        <v>28</v>
      </c>
      <c r="AB18" s="15" t="s">
        <v>29</v>
      </c>
    </row>
    <row r="19" spans="1:28" ht="16.5" thickBot="1" x14ac:dyDescent="0.3">
      <c r="A19" s="16">
        <v>1</v>
      </c>
      <c r="B19" s="17">
        <v>2</v>
      </c>
      <c r="C19" s="18">
        <v>3</v>
      </c>
      <c r="D19" s="19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0">
        <v>18</v>
      </c>
      <c r="S19" s="20">
        <v>19</v>
      </c>
      <c r="T19" s="20">
        <v>20</v>
      </c>
      <c r="U19" s="20">
        <v>21</v>
      </c>
      <c r="V19" s="20">
        <v>22</v>
      </c>
      <c r="W19" s="20">
        <v>23</v>
      </c>
      <c r="X19" s="20">
        <v>24</v>
      </c>
      <c r="Y19" s="20">
        <v>23</v>
      </c>
      <c r="Z19" s="20">
        <v>24</v>
      </c>
      <c r="AA19" s="17">
        <v>25</v>
      </c>
      <c r="AB19" s="18">
        <v>26</v>
      </c>
    </row>
    <row r="20" spans="1:28" ht="16.5" thickBot="1" x14ac:dyDescent="0.3">
      <c r="A20" s="159" t="s">
        <v>31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1"/>
    </row>
    <row r="21" spans="1:28" ht="31.5" x14ac:dyDescent="0.25">
      <c r="A21" s="21" t="s">
        <v>32</v>
      </c>
      <c r="B21" s="22" t="s">
        <v>33</v>
      </c>
      <c r="C21" s="23" t="s">
        <v>34</v>
      </c>
      <c r="D21" s="24">
        <v>7436.0528517480179</v>
      </c>
      <c r="E21" s="25">
        <v>7701.86</v>
      </c>
      <c r="F21" s="26">
        <v>8430.6070706453957</v>
      </c>
      <c r="G21" s="26">
        <v>9607.0201418415072</v>
      </c>
      <c r="H21" s="25">
        <v>9607.0201418415072</v>
      </c>
      <c r="I21" s="25">
        <v>14419.632796562801</v>
      </c>
      <c r="J21" s="25">
        <v>14419.632796562801</v>
      </c>
      <c r="K21" s="25">
        <v>12836.028596946328</v>
      </c>
      <c r="L21" s="25">
        <v>12836.028596946328</v>
      </c>
      <c r="M21" s="25">
        <v>11392.535080050153</v>
      </c>
      <c r="N21" s="25">
        <f>N27+N29+N30+N35</f>
        <v>10952.094362408236</v>
      </c>
      <c r="O21" s="25">
        <v>11685.007185191627</v>
      </c>
      <c r="P21" s="25">
        <f>P27+P29+P30+P35</f>
        <v>11315.092084946409</v>
      </c>
      <c r="Q21" s="25">
        <v>12084.15172881907</v>
      </c>
      <c r="R21" s="25">
        <f>R27+R29+R30+R35</f>
        <v>12084.066377543319</v>
      </c>
      <c r="S21" s="25">
        <v>12587.218133361026</v>
      </c>
      <c r="T21" s="25">
        <f>T27+T29+T30+T35</f>
        <v>12741.628780344232</v>
      </c>
      <c r="U21" s="25">
        <v>13063.547568637594</v>
      </c>
      <c r="V21" s="25">
        <f>V27+V29+V30+V35</f>
        <v>13250.797795420542</v>
      </c>
      <c r="W21" s="25">
        <v>13583.479380560675</v>
      </c>
      <c r="X21" s="25">
        <f>X27+X29+X30+X35</f>
        <v>13726.310962277843</v>
      </c>
      <c r="Y21" s="25">
        <f>Y27+Y29+Y30+Y35</f>
        <v>14154.042530119465</v>
      </c>
      <c r="Z21" s="25" t="s">
        <v>35</v>
      </c>
      <c r="AA21" s="25">
        <f>IFERROR(G21+I21+K21+M21+O21+Q21+S21+U21+W21,"-")</f>
        <v>111258.62061197079</v>
      </c>
      <c r="AB21" s="27">
        <f>IFERROR(H21+J21+L21+N21+P21+R21+T21+V21+X21+Y21,"-")</f>
        <v>125086.71442841068</v>
      </c>
    </row>
    <row r="22" spans="1:28" x14ac:dyDescent="0.25">
      <c r="A22" s="28" t="s">
        <v>36</v>
      </c>
      <c r="B22" s="29" t="s">
        <v>37</v>
      </c>
      <c r="C22" s="30" t="s">
        <v>34</v>
      </c>
      <c r="D22" s="31" t="s">
        <v>38</v>
      </c>
      <c r="E22" s="32" t="s">
        <v>38</v>
      </c>
      <c r="F22" s="33" t="s">
        <v>38</v>
      </c>
      <c r="G22" s="33" t="s">
        <v>38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2" t="s">
        <v>38</v>
      </c>
      <c r="Q22" s="32" t="s">
        <v>38</v>
      </c>
      <c r="R22" s="32" t="s">
        <v>38</v>
      </c>
      <c r="S22" s="32" t="s">
        <v>38</v>
      </c>
      <c r="T22" s="32" t="s">
        <v>38</v>
      </c>
      <c r="U22" s="32" t="s">
        <v>38</v>
      </c>
      <c r="V22" s="32" t="s">
        <v>38</v>
      </c>
      <c r="W22" s="32" t="s">
        <v>38</v>
      </c>
      <c r="X22" s="32" t="s">
        <v>38</v>
      </c>
      <c r="Y22" s="32" t="s">
        <v>38</v>
      </c>
      <c r="Z22" s="32" t="s">
        <v>35</v>
      </c>
      <c r="AA22" s="32" t="str">
        <f t="shared" ref="AA22:AA85" si="0">IFERROR(G22+I22+K22+M22+O22+Q22+S22+U22+W22,"-")</f>
        <v>-</v>
      </c>
      <c r="AB22" s="34" t="str">
        <f t="shared" ref="AB22:AB85" si="1">IFERROR(H22+J22+L22+N22+P22+R22+T22+V22+X22+Y22,"-")</f>
        <v>-</v>
      </c>
    </row>
    <row r="23" spans="1:28" ht="31.5" x14ac:dyDescent="0.25">
      <c r="A23" s="28" t="s">
        <v>39</v>
      </c>
      <c r="B23" s="35" t="s">
        <v>40</v>
      </c>
      <c r="C23" s="30" t="s">
        <v>34</v>
      </c>
      <c r="D23" s="31" t="s">
        <v>38</v>
      </c>
      <c r="E23" s="32" t="s">
        <v>38</v>
      </c>
      <c r="F23" s="33" t="s">
        <v>38</v>
      </c>
      <c r="G23" s="33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32" t="s">
        <v>38</v>
      </c>
      <c r="P23" s="32" t="s">
        <v>38</v>
      </c>
      <c r="Q23" s="32" t="s">
        <v>38</v>
      </c>
      <c r="R23" s="32" t="s">
        <v>38</v>
      </c>
      <c r="S23" s="32" t="s">
        <v>38</v>
      </c>
      <c r="T23" s="32" t="s">
        <v>38</v>
      </c>
      <c r="U23" s="32" t="s">
        <v>38</v>
      </c>
      <c r="V23" s="32" t="s">
        <v>38</v>
      </c>
      <c r="W23" s="32" t="s">
        <v>38</v>
      </c>
      <c r="X23" s="32" t="s">
        <v>38</v>
      </c>
      <c r="Y23" s="32" t="s">
        <v>38</v>
      </c>
      <c r="Z23" s="32" t="s">
        <v>35</v>
      </c>
      <c r="AA23" s="32" t="str">
        <f t="shared" si="0"/>
        <v>-</v>
      </c>
      <c r="AB23" s="34" t="str">
        <f t="shared" si="1"/>
        <v>-</v>
      </c>
    </row>
    <row r="24" spans="1:28" ht="31.5" x14ac:dyDescent="0.25">
      <c r="A24" s="28" t="s">
        <v>41</v>
      </c>
      <c r="B24" s="35" t="s">
        <v>42</v>
      </c>
      <c r="C24" s="30" t="s">
        <v>34</v>
      </c>
      <c r="D24" s="31" t="s">
        <v>38</v>
      </c>
      <c r="E24" s="32" t="s">
        <v>38</v>
      </c>
      <c r="F24" s="33" t="s">
        <v>38</v>
      </c>
      <c r="G24" s="33" t="s">
        <v>38</v>
      </c>
      <c r="H24" s="32" t="s">
        <v>38</v>
      </c>
      <c r="I24" s="32" t="s">
        <v>38</v>
      </c>
      <c r="J24" s="32" t="s">
        <v>38</v>
      </c>
      <c r="K24" s="32" t="s">
        <v>38</v>
      </c>
      <c r="L24" s="32" t="s">
        <v>38</v>
      </c>
      <c r="M24" s="32" t="s">
        <v>38</v>
      </c>
      <c r="N24" s="32" t="s">
        <v>38</v>
      </c>
      <c r="O24" s="32" t="s">
        <v>38</v>
      </c>
      <c r="P24" s="32" t="s">
        <v>38</v>
      </c>
      <c r="Q24" s="32" t="s">
        <v>38</v>
      </c>
      <c r="R24" s="32" t="s">
        <v>38</v>
      </c>
      <c r="S24" s="32" t="s">
        <v>38</v>
      </c>
      <c r="T24" s="32" t="s">
        <v>38</v>
      </c>
      <c r="U24" s="32" t="s">
        <v>38</v>
      </c>
      <c r="V24" s="32" t="s">
        <v>38</v>
      </c>
      <c r="W24" s="32" t="s">
        <v>38</v>
      </c>
      <c r="X24" s="32" t="s">
        <v>38</v>
      </c>
      <c r="Y24" s="32" t="s">
        <v>38</v>
      </c>
      <c r="Z24" s="32" t="s">
        <v>35</v>
      </c>
      <c r="AA24" s="32" t="str">
        <f t="shared" si="0"/>
        <v>-</v>
      </c>
      <c r="AB24" s="34" t="str">
        <f t="shared" si="1"/>
        <v>-</v>
      </c>
    </row>
    <row r="25" spans="1:28" ht="31.5" x14ac:dyDescent="0.25">
      <c r="A25" s="28" t="s">
        <v>43</v>
      </c>
      <c r="B25" s="35" t="s">
        <v>44</v>
      </c>
      <c r="C25" s="30" t="s">
        <v>34</v>
      </c>
      <c r="D25" s="31" t="s">
        <v>38</v>
      </c>
      <c r="E25" s="32" t="s">
        <v>38</v>
      </c>
      <c r="F25" s="33" t="s">
        <v>38</v>
      </c>
      <c r="G25" s="33" t="s">
        <v>38</v>
      </c>
      <c r="H25" s="32" t="s">
        <v>38</v>
      </c>
      <c r="I25" s="32" t="s">
        <v>38</v>
      </c>
      <c r="J25" s="32" t="s">
        <v>38</v>
      </c>
      <c r="K25" s="32" t="s">
        <v>38</v>
      </c>
      <c r="L25" s="32" t="s">
        <v>38</v>
      </c>
      <c r="M25" s="32" t="s">
        <v>38</v>
      </c>
      <c r="N25" s="32" t="s">
        <v>38</v>
      </c>
      <c r="O25" s="32" t="s">
        <v>38</v>
      </c>
      <c r="P25" s="32" t="s">
        <v>38</v>
      </c>
      <c r="Q25" s="32" t="s">
        <v>38</v>
      </c>
      <c r="R25" s="32" t="s">
        <v>38</v>
      </c>
      <c r="S25" s="32" t="s">
        <v>38</v>
      </c>
      <c r="T25" s="32" t="s">
        <v>38</v>
      </c>
      <c r="U25" s="32" t="s">
        <v>38</v>
      </c>
      <c r="V25" s="32" t="s">
        <v>38</v>
      </c>
      <c r="W25" s="32" t="s">
        <v>38</v>
      </c>
      <c r="X25" s="32" t="s">
        <v>38</v>
      </c>
      <c r="Y25" s="32" t="s">
        <v>38</v>
      </c>
      <c r="Z25" s="32" t="s">
        <v>35</v>
      </c>
      <c r="AA25" s="32" t="str">
        <f t="shared" si="0"/>
        <v>-</v>
      </c>
      <c r="AB25" s="34" t="str">
        <f t="shared" si="1"/>
        <v>-</v>
      </c>
    </row>
    <row r="26" spans="1:28" x14ac:dyDescent="0.25">
      <c r="A26" s="28" t="s">
        <v>45</v>
      </c>
      <c r="B26" s="29" t="s">
        <v>46</v>
      </c>
      <c r="C26" s="30" t="s">
        <v>34</v>
      </c>
      <c r="D26" s="31" t="s">
        <v>38</v>
      </c>
      <c r="E26" s="32" t="s">
        <v>38</v>
      </c>
      <c r="F26" s="33" t="s">
        <v>38</v>
      </c>
      <c r="G26" s="33" t="s">
        <v>38</v>
      </c>
      <c r="H26" s="32" t="s">
        <v>38</v>
      </c>
      <c r="I26" s="32" t="s">
        <v>38</v>
      </c>
      <c r="J26" s="32" t="s">
        <v>38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2" t="s">
        <v>38</v>
      </c>
      <c r="Q26" s="32" t="s">
        <v>38</v>
      </c>
      <c r="R26" s="32" t="s">
        <v>38</v>
      </c>
      <c r="S26" s="32" t="s">
        <v>38</v>
      </c>
      <c r="T26" s="32" t="s">
        <v>38</v>
      </c>
      <c r="U26" s="32" t="s">
        <v>38</v>
      </c>
      <c r="V26" s="32" t="s">
        <v>38</v>
      </c>
      <c r="W26" s="32" t="s">
        <v>38</v>
      </c>
      <c r="X26" s="32" t="s">
        <v>38</v>
      </c>
      <c r="Y26" s="32" t="s">
        <v>38</v>
      </c>
      <c r="Z26" s="32" t="s">
        <v>35</v>
      </c>
      <c r="AA26" s="32" t="str">
        <f t="shared" si="0"/>
        <v>-</v>
      </c>
      <c r="AB26" s="34" t="str">
        <f t="shared" si="1"/>
        <v>-</v>
      </c>
    </row>
    <row r="27" spans="1:28" x14ac:dyDescent="0.25">
      <c r="A27" s="28" t="s">
        <v>47</v>
      </c>
      <c r="B27" s="29" t="s">
        <v>48</v>
      </c>
      <c r="C27" s="30" t="s">
        <v>34</v>
      </c>
      <c r="D27" s="31">
        <v>7371.518</v>
      </c>
      <c r="E27" s="32">
        <v>7638.4459999999999</v>
      </c>
      <c r="F27" s="33">
        <v>8363.9030000000002</v>
      </c>
      <c r="G27" s="33">
        <v>9557.1933100000006</v>
      </c>
      <c r="H27" s="32">
        <v>9557.1933100000006</v>
      </c>
      <c r="I27" s="32">
        <v>10668.690392170001</v>
      </c>
      <c r="J27" s="32">
        <v>10668.690392170001</v>
      </c>
      <c r="K27" s="32">
        <v>10842.745014970002</v>
      </c>
      <c r="L27" s="32">
        <v>10842.745014970002</v>
      </c>
      <c r="M27" s="32">
        <v>11270.568203700001</v>
      </c>
      <c r="N27" s="32">
        <v>10825.447</v>
      </c>
      <c r="O27" s="32">
        <v>11572.949141618574</v>
      </c>
      <c r="P27" s="32">
        <v>11224.54458213</v>
      </c>
      <c r="Q27" s="32">
        <v>11988.66070111987</v>
      </c>
      <c r="R27" s="32">
        <v>11695.699850938528</v>
      </c>
      <c r="S27" s="32">
        <v>12478.455963913857</v>
      </c>
      <c r="T27" s="32">
        <v>12186.46434399926</v>
      </c>
      <c r="U27" s="32">
        <v>12956.752943772541</v>
      </c>
      <c r="V27" s="32">
        <v>12682.081242042317</v>
      </c>
      <c r="W27" s="32">
        <v>13473.480916949669</v>
      </c>
      <c r="X27" s="32">
        <v>13142.00467266289</v>
      </c>
      <c r="Y27" s="32">
        <v>13552.207051816064</v>
      </c>
      <c r="Z27" s="32" t="s">
        <v>35</v>
      </c>
      <c r="AA27" s="32">
        <f t="shared" si="0"/>
        <v>104809.49658821452</v>
      </c>
      <c r="AB27" s="34">
        <f t="shared" si="1"/>
        <v>116377.07746072907</v>
      </c>
    </row>
    <row r="28" spans="1:28" x14ac:dyDescent="0.25">
      <c r="A28" s="28" t="s">
        <v>49</v>
      </c>
      <c r="B28" s="29" t="s">
        <v>50</v>
      </c>
      <c r="C28" s="30" t="s">
        <v>34</v>
      </c>
      <c r="D28" s="31" t="s">
        <v>38</v>
      </c>
      <c r="E28" s="32" t="s">
        <v>38</v>
      </c>
      <c r="F28" s="33" t="s">
        <v>38</v>
      </c>
      <c r="G28" s="33" t="s">
        <v>38</v>
      </c>
      <c r="H28" s="32" t="s">
        <v>38</v>
      </c>
      <c r="I28" s="32" t="s">
        <v>38</v>
      </c>
      <c r="J28" s="32" t="s">
        <v>38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2" t="s">
        <v>38</v>
      </c>
      <c r="Q28" s="32" t="s">
        <v>38</v>
      </c>
      <c r="R28" s="32" t="s">
        <v>38</v>
      </c>
      <c r="S28" s="32" t="s">
        <v>38</v>
      </c>
      <c r="T28" s="32" t="s">
        <v>38</v>
      </c>
      <c r="U28" s="32" t="s">
        <v>38</v>
      </c>
      <c r="V28" s="32" t="s">
        <v>38</v>
      </c>
      <c r="W28" s="32" t="s">
        <v>38</v>
      </c>
      <c r="X28" s="32" t="s">
        <v>38</v>
      </c>
      <c r="Y28" s="32" t="s">
        <v>38</v>
      </c>
      <c r="Z28" s="32" t="s">
        <v>35</v>
      </c>
      <c r="AA28" s="32" t="str">
        <f t="shared" si="0"/>
        <v>-</v>
      </c>
      <c r="AB28" s="34" t="str">
        <f t="shared" si="1"/>
        <v>-</v>
      </c>
    </row>
    <row r="29" spans="1:28" x14ac:dyDescent="0.25">
      <c r="A29" s="28" t="s">
        <v>51</v>
      </c>
      <c r="B29" s="29" t="s">
        <v>52</v>
      </c>
      <c r="C29" s="30" t="s">
        <v>34</v>
      </c>
      <c r="D29" s="31">
        <v>45.612000000000002</v>
      </c>
      <c r="E29" s="32">
        <v>39.362000000000002</v>
      </c>
      <c r="F29" s="33">
        <v>43.39</v>
      </c>
      <c r="G29" s="33">
        <v>34.554610000000004</v>
      </c>
      <c r="H29" s="32">
        <v>34.554610000000004</v>
      </c>
      <c r="I29" s="32">
        <v>144.68001000000001</v>
      </c>
      <c r="J29" s="32">
        <v>144.68001000000001</v>
      </c>
      <c r="K29" s="32">
        <v>54.311999999999998</v>
      </c>
      <c r="L29" s="32">
        <v>54.311999999999998</v>
      </c>
      <c r="M29" s="32">
        <v>55.037156350152202</v>
      </c>
      <c r="N29" s="32">
        <v>63.64</v>
      </c>
      <c r="O29" s="32">
        <v>42.852713093053389</v>
      </c>
      <c r="P29" s="32">
        <v>41.112841956408211</v>
      </c>
      <c r="Q29" s="32">
        <v>23.517483999999996</v>
      </c>
      <c r="R29" s="32">
        <v>101.75539936819082</v>
      </c>
      <c r="S29" s="32">
        <v>33.909683999999999</v>
      </c>
      <c r="T29" s="32">
        <v>94.292594274970838</v>
      </c>
      <c r="U29" s="32">
        <v>28.948039999999999</v>
      </c>
      <c r="V29" s="32">
        <v>93.804453880223463</v>
      </c>
      <c r="W29" s="32">
        <v>29.816481199999998</v>
      </c>
      <c r="X29" s="32">
        <v>91.999367674953291</v>
      </c>
      <c r="Y29" s="32">
        <v>94.759348705201887</v>
      </c>
      <c r="Z29" s="32" t="s">
        <v>35</v>
      </c>
      <c r="AA29" s="32">
        <f t="shared" si="0"/>
        <v>447.62817864320562</v>
      </c>
      <c r="AB29" s="34">
        <f t="shared" si="1"/>
        <v>814.9106258599486</v>
      </c>
    </row>
    <row r="30" spans="1:28" x14ac:dyDescent="0.25">
      <c r="A30" s="28" t="s">
        <v>53</v>
      </c>
      <c r="B30" s="29" t="s">
        <v>54</v>
      </c>
      <c r="C30" s="30" t="s">
        <v>34</v>
      </c>
      <c r="D30" s="31">
        <v>0</v>
      </c>
      <c r="E30" s="32">
        <v>0</v>
      </c>
      <c r="F30" s="33">
        <v>0</v>
      </c>
      <c r="G30" s="33">
        <v>0</v>
      </c>
      <c r="H30" s="32">
        <v>0</v>
      </c>
      <c r="I30" s="32">
        <v>3580.2595678299999</v>
      </c>
      <c r="J30" s="32">
        <v>3580.2595678299999</v>
      </c>
      <c r="K30" s="32">
        <v>1899.6999850299999</v>
      </c>
      <c r="L30" s="32">
        <v>1899.6999850299999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 t="s">
        <v>35</v>
      </c>
      <c r="AA30" s="32">
        <f t="shared" si="0"/>
        <v>5479.9595528600003</v>
      </c>
      <c r="AB30" s="34">
        <f t="shared" si="1"/>
        <v>5479.9595528600003</v>
      </c>
    </row>
    <row r="31" spans="1:28" x14ac:dyDescent="0.25">
      <c r="A31" s="28" t="s">
        <v>55</v>
      </c>
      <c r="B31" s="29" t="s">
        <v>56</v>
      </c>
      <c r="C31" s="30" t="s">
        <v>34</v>
      </c>
      <c r="D31" s="31" t="s">
        <v>38</v>
      </c>
      <c r="E31" s="32" t="s">
        <v>38</v>
      </c>
      <c r="F31" s="33" t="s">
        <v>38</v>
      </c>
      <c r="G31" s="33" t="s">
        <v>38</v>
      </c>
      <c r="H31" s="32" t="s">
        <v>38</v>
      </c>
      <c r="I31" s="32" t="s">
        <v>38</v>
      </c>
      <c r="J31" s="32" t="s">
        <v>38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2" t="s">
        <v>38</v>
      </c>
      <c r="Q31" s="32" t="s">
        <v>38</v>
      </c>
      <c r="R31" s="32" t="s">
        <v>38</v>
      </c>
      <c r="S31" s="32" t="s">
        <v>38</v>
      </c>
      <c r="T31" s="32" t="s">
        <v>38</v>
      </c>
      <c r="U31" s="32" t="s">
        <v>38</v>
      </c>
      <c r="V31" s="32" t="s">
        <v>38</v>
      </c>
      <c r="W31" s="32" t="s">
        <v>38</v>
      </c>
      <c r="X31" s="32" t="s">
        <v>38</v>
      </c>
      <c r="Y31" s="32" t="s">
        <v>38</v>
      </c>
      <c r="Z31" s="32" t="s">
        <v>35</v>
      </c>
      <c r="AA31" s="32" t="str">
        <f t="shared" si="0"/>
        <v>-</v>
      </c>
      <c r="AB31" s="34" t="str">
        <f t="shared" si="1"/>
        <v>-</v>
      </c>
    </row>
    <row r="32" spans="1:28" ht="31.5" x14ac:dyDescent="0.25">
      <c r="A32" s="28" t="s">
        <v>57</v>
      </c>
      <c r="B32" s="35" t="s">
        <v>58</v>
      </c>
      <c r="C32" s="30" t="s">
        <v>34</v>
      </c>
      <c r="D32" s="31" t="s">
        <v>38</v>
      </c>
      <c r="E32" s="32" t="s">
        <v>38</v>
      </c>
      <c r="F32" s="33" t="s">
        <v>38</v>
      </c>
      <c r="G32" s="33" t="s">
        <v>38</v>
      </c>
      <c r="H32" s="32" t="s">
        <v>38</v>
      </c>
      <c r="I32" s="32" t="s">
        <v>38</v>
      </c>
      <c r="J32" s="32" t="s">
        <v>38</v>
      </c>
      <c r="K32" s="32" t="s">
        <v>38</v>
      </c>
      <c r="L32" s="32" t="s">
        <v>38</v>
      </c>
      <c r="M32" s="32" t="s">
        <v>38</v>
      </c>
      <c r="N32" s="32" t="s">
        <v>38</v>
      </c>
      <c r="O32" s="32" t="s">
        <v>38</v>
      </c>
      <c r="P32" s="32" t="s">
        <v>38</v>
      </c>
      <c r="Q32" s="32" t="s">
        <v>38</v>
      </c>
      <c r="R32" s="32" t="s">
        <v>38</v>
      </c>
      <c r="S32" s="32" t="s">
        <v>38</v>
      </c>
      <c r="T32" s="32" t="s">
        <v>38</v>
      </c>
      <c r="U32" s="32" t="s">
        <v>38</v>
      </c>
      <c r="V32" s="32" t="s">
        <v>38</v>
      </c>
      <c r="W32" s="32" t="s">
        <v>38</v>
      </c>
      <c r="X32" s="32" t="s">
        <v>38</v>
      </c>
      <c r="Y32" s="32" t="s">
        <v>38</v>
      </c>
      <c r="Z32" s="32" t="s">
        <v>35</v>
      </c>
      <c r="AA32" s="32" t="str">
        <f t="shared" si="0"/>
        <v>-</v>
      </c>
      <c r="AB32" s="34" t="str">
        <f t="shared" si="1"/>
        <v>-</v>
      </c>
    </row>
    <row r="33" spans="1:28" x14ac:dyDescent="0.25">
      <c r="A33" s="28" t="s">
        <v>59</v>
      </c>
      <c r="B33" s="36" t="s">
        <v>60</v>
      </c>
      <c r="C33" s="30" t="s">
        <v>34</v>
      </c>
      <c r="D33" s="31" t="s">
        <v>38</v>
      </c>
      <c r="E33" s="32" t="s">
        <v>38</v>
      </c>
      <c r="F33" s="33" t="s">
        <v>38</v>
      </c>
      <c r="G33" s="33" t="s">
        <v>38</v>
      </c>
      <c r="H33" s="32" t="s">
        <v>38</v>
      </c>
      <c r="I33" s="32" t="s">
        <v>38</v>
      </c>
      <c r="J33" s="32" t="s">
        <v>38</v>
      </c>
      <c r="K33" s="32" t="s">
        <v>38</v>
      </c>
      <c r="L33" s="32" t="s">
        <v>38</v>
      </c>
      <c r="M33" s="32" t="s">
        <v>38</v>
      </c>
      <c r="N33" s="32" t="s">
        <v>38</v>
      </c>
      <c r="O33" s="32" t="s">
        <v>38</v>
      </c>
      <c r="P33" s="32" t="s">
        <v>38</v>
      </c>
      <c r="Q33" s="32" t="s">
        <v>38</v>
      </c>
      <c r="R33" s="32" t="s">
        <v>38</v>
      </c>
      <c r="S33" s="32" t="s">
        <v>38</v>
      </c>
      <c r="T33" s="32" t="s">
        <v>38</v>
      </c>
      <c r="U33" s="32" t="s">
        <v>38</v>
      </c>
      <c r="V33" s="32" t="s">
        <v>38</v>
      </c>
      <c r="W33" s="32" t="s">
        <v>38</v>
      </c>
      <c r="X33" s="32" t="s">
        <v>38</v>
      </c>
      <c r="Y33" s="32" t="s">
        <v>38</v>
      </c>
      <c r="Z33" s="32" t="s">
        <v>35</v>
      </c>
      <c r="AA33" s="32" t="str">
        <f t="shared" si="0"/>
        <v>-</v>
      </c>
      <c r="AB33" s="34" t="str">
        <f t="shared" si="1"/>
        <v>-</v>
      </c>
    </row>
    <row r="34" spans="1:28" x14ac:dyDescent="0.25">
      <c r="A34" s="28" t="s">
        <v>61</v>
      </c>
      <c r="B34" s="36" t="s">
        <v>62</v>
      </c>
      <c r="C34" s="30" t="s">
        <v>34</v>
      </c>
      <c r="D34" s="31" t="s">
        <v>38</v>
      </c>
      <c r="E34" s="32" t="s">
        <v>38</v>
      </c>
      <c r="F34" s="33" t="s">
        <v>38</v>
      </c>
      <c r="G34" s="33" t="s">
        <v>38</v>
      </c>
      <c r="H34" s="32" t="s">
        <v>38</v>
      </c>
      <c r="I34" s="32" t="s">
        <v>38</v>
      </c>
      <c r="J34" s="32" t="s">
        <v>38</v>
      </c>
      <c r="K34" s="32" t="s">
        <v>38</v>
      </c>
      <c r="L34" s="32" t="s">
        <v>38</v>
      </c>
      <c r="M34" s="32" t="s">
        <v>38</v>
      </c>
      <c r="N34" s="32" t="s">
        <v>38</v>
      </c>
      <c r="O34" s="32" t="s">
        <v>38</v>
      </c>
      <c r="P34" s="32" t="s">
        <v>38</v>
      </c>
      <c r="Q34" s="32" t="s">
        <v>38</v>
      </c>
      <c r="R34" s="32" t="s">
        <v>38</v>
      </c>
      <c r="S34" s="32" t="s">
        <v>38</v>
      </c>
      <c r="T34" s="32" t="s">
        <v>38</v>
      </c>
      <c r="U34" s="32" t="s">
        <v>38</v>
      </c>
      <c r="V34" s="32" t="s">
        <v>38</v>
      </c>
      <c r="W34" s="32" t="s">
        <v>38</v>
      </c>
      <c r="X34" s="32" t="s">
        <v>38</v>
      </c>
      <c r="Y34" s="32" t="s">
        <v>38</v>
      </c>
      <c r="Z34" s="32" t="s">
        <v>35</v>
      </c>
      <c r="AA34" s="32" t="str">
        <f t="shared" si="0"/>
        <v>-</v>
      </c>
      <c r="AB34" s="34" t="str">
        <f t="shared" si="1"/>
        <v>-</v>
      </c>
    </row>
    <row r="35" spans="1:28" x14ac:dyDescent="0.25">
      <c r="A35" s="28" t="s">
        <v>63</v>
      </c>
      <c r="B35" s="29" t="s">
        <v>64</v>
      </c>
      <c r="C35" s="30" t="s">
        <v>34</v>
      </c>
      <c r="D35" s="31">
        <v>18.92285174801815</v>
      </c>
      <c r="E35" s="32">
        <v>24.052</v>
      </c>
      <c r="F35" s="33">
        <v>23.314070645395987</v>
      </c>
      <c r="G35" s="33">
        <v>15.272221841506735</v>
      </c>
      <c r="H35" s="32">
        <v>15.272221841506735</v>
      </c>
      <c r="I35" s="32">
        <v>26.002826562798649</v>
      </c>
      <c r="J35" s="32">
        <v>26.002826562798649</v>
      </c>
      <c r="K35" s="32">
        <v>39.271596946325275</v>
      </c>
      <c r="L35" s="32">
        <v>39.271596946325275</v>
      </c>
      <c r="M35" s="32">
        <v>66.929720000000003</v>
      </c>
      <c r="N35" s="32">
        <v>63.007362408235672</v>
      </c>
      <c r="O35" s="32">
        <v>69.205330480000001</v>
      </c>
      <c r="P35" s="32">
        <v>49.434660860000001</v>
      </c>
      <c r="Q35" s="32">
        <v>71.973543699200007</v>
      </c>
      <c r="R35" s="32">
        <v>286.6111272366</v>
      </c>
      <c r="S35" s="32">
        <v>74.852485447168007</v>
      </c>
      <c r="T35" s="32">
        <v>460.87184206999996</v>
      </c>
      <c r="U35" s="32">
        <v>77.846584865054638</v>
      </c>
      <c r="V35" s="32">
        <v>474.91209949799998</v>
      </c>
      <c r="W35" s="32">
        <v>80.181982411006345</v>
      </c>
      <c r="X35" s="32">
        <v>492.30692194000005</v>
      </c>
      <c r="Y35" s="32">
        <v>507.07612959820005</v>
      </c>
      <c r="Z35" s="32" t="s">
        <v>35</v>
      </c>
      <c r="AA35" s="32">
        <f t="shared" si="0"/>
        <v>521.53629225305963</v>
      </c>
      <c r="AB35" s="34">
        <f t="shared" si="1"/>
        <v>2414.7667889616664</v>
      </c>
    </row>
    <row r="36" spans="1:28" ht="31.5" x14ac:dyDescent="0.25">
      <c r="A36" s="28" t="s">
        <v>65</v>
      </c>
      <c r="B36" s="37" t="s">
        <v>66</v>
      </c>
      <c r="C36" s="30" t="s">
        <v>34</v>
      </c>
      <c r="D36" s="31">
        <v>6921.7025615224211</v>
      </c>
      <c r="E36" s="32">
        <v>7235.2006076004891</v>
      </c>
      <c r="F36" s="32">
        <v>7478.6579999999994</v>
      </c>
      <c r="G36" s="32">
        <v>8052.8267135681808</v>
      </c>
      <c r="H36" s="32">
        <v>8052.8267135681808</v>
      </c>
      <c r="I36" s="32">
        <v>12260.883293089995</v>
      </c>
      <c r="J36" s="32">
        <v>12260.883293089995</v>
      </c>
      <c r="K36" s="32">
        <v>11229.639303634014</v>
      </c>
      <c r="L36" s="32">
        <v>11229.639303634014</v>
      </c>
      <c r="M36" s="32">
        <v>9969.7336364213625</v>
      </c>
      <c r="N36" s="32">
        <f>N42+N44+N45+N50</f>
        <v>9733.5655052111979</v>
      </c>
      <c r="O36" s="32">
        <v>10114.023269932955</v>
      </c>
      <c r="P36" s="32">
        <f>P42+P44+P45+P50</f>
        <v>10154.877347671962</v>
      </c>
      <c r="Q36" s="32">
        <v>10339.147118838966</v>
      </c>
      <c r="R36" s="32">
        <f>R42+R44+R45+R50</f>
        <v>10592.792058971288</v>
      </c>
      <c r="S36" s="32">
        <v>10577.659192200481</v>
      </c>
      <c r="T36" s="32">
        <f>T42+T44+T45+T50</f>
        <v>10916.488710103073</v>
      </c>
      <c r="U36" s="32">
        <v>10904.591630676416</v>
      </c>
      <c r="V36" s="32">
        <f>V42+V44+V45+V50</f>
        <v>11269.193132899991</v>
      </c>
      <c r="W36" s="32">
        <v>11299.902250939062</v>
      </c>
      <c r="X36" s="32">
        <f>X42+X44+X45+X50</f>
        <v>11621.901001233569</v>
      </c>
      <c r="Y36" s="32">
        <f>Y42+Y44+Y45+Y50</f>
        <v>12006.856357766539</v>
      </c>
      <c r="Z36" s="32" t="s">
        <v>35</v>
      </c>
      <c r="AA36" s="32">
        <f t="shared" si="0"/>
        <v>94748.406409301431</v>
      </c>
      <c r="AB36" s="34">
        <f t="shared" si="1"/>
        <v>107839.02342414981</v>
      </c>
    </row>
    <row r="37" spans="1:28" x14ac:dyDescent="0.25">
      <c r="A37" s="28" t="s">
        <v>67</v>
      </c>
      <c r="B37" s="29" t="s">
        <v>37</v>
      </c>
      <c r="C37" s="30" t="s">
        <v>34</v>
      </c>
      <c r="D37" s="31" t="s">
        <v>38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38</v>
      </c>
      <c r="J37" s="32" t="s">
        <v>38</v>
      </c>
      <c r="K37" s="32" t="s">
        <v>38</v>
      </c>
      <c r="L37" s="32" t="s">
        <v>38</v>
      </c>
      <c r="M37" s="32" t="s">
        <v>38</v>
      </c>
      <c r="N37" s="32" t="s">
        <v>38</v>
      </c>
      <c r="O37" s="32" t="s">
        <v>38</v>
      </c>
      <c r="P37" s="32" t="s">
        <v>38</v>
      </c>
      <c r="Q37" s="32" t="s">
        <v>38</v>
      </c>
      <c r="R37" s="32" t="s">
        <v>38</v>
      </c>
      <c r="S37" s="32" t="s">
        <v>38</v>
      </c>
      <c r="T37" s="32" t="s">
        <v>38</v>
      </c>
      <c r="U37" s="32" t="s">
        <v>38</v>
      </c>
      <c r="V37" s="32" t="s">
        <v>38</v>
      </c>
      <c r="W37" s="32" t="s">
        <v>38</v>
      </c>
      <c r="X37" s="32" t="s">
        <v>38</v>
      </c>
      <c r="Y37" s="32" t="s">
        <v>38</v>
      </c>
      <c r="Z37" s="32" t="s">
        <v>35</v>
      </c>
      <c r="AA37" s="32" t="str">
        <f t="shared" si="0"/>
        <v>-</v>
      </c>
      <c r="AB37" s="34" t="str">
        <f t="shared" si="1"/>
        <v>-</v>
      </c>
    </row>
    <row r="38" spans="1:28" ht="31.5" x14ac:dyDescent="0.25">
      <c r="A38" s="28" t="s">
        <v>68</v>
      </c>
      <c r="B38" s="38" t="s">
        <v>40</v>
      </c>
      <c r="C38" s="30" t="s">
        <v>34</v>
      </c>
      <c r="D38" s="31" t="s">
        <v>38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38</v>
      </c>
      <c r="J38" s="32" t="s">
        <v>38</v>
      </c>
      <c r="K38" s="32" t="s">
        <v>38</v>
      </c>
      <c r="L38" s="32" t="s">
        <v>38</v>
      </c>
      <c r="M38" s="32" t="s">
        <v>38</v>
      </c>
      <c r="N38" s="32" t="s">
        <v>38</v>
      </c>
      <c r="O38" s="32" t="s">
        <v>38</v>
      </c>
      <c r="P38" s="32" t="s">
        <v>38</v>
      </c>
      <c r="Q38" s="32" t="s">
        <v>38</v>
      </c>
      <c r="R38" s="32" t="s">
        <v>38</v>
      </c>
      <c r="S38" s="32" t="s">
        <v>38</v>
      </c>
      <c r="T38" s="32" t="s">
        <v>38</v>
      </c>
      <c r="U38" s="32" t="s">
        <v>38</v>
      </c>
      <c r="V38" s="32" t="s">
        <v>38</v>
      </c>
      <c r="W38" s="32" t="s">
        <v>38</v>
      </c>
      <c r="X38" s="32" t="s">
        <v>38</v>
      </c>
      <c r="Y38" s="32" t="s">
        <v>38</v>
      </c>
      <c r="Z38" s="32" t="s">
        <v>35</v>
      </c>
      <c r="AA38" s="32" t="str">
        <f t="shared" si="0"/>
        <v>-</v>
      </c>
      <c r="AB38" s="34" t="str">
        <f t="shared" si="1"/>
        <v>-</v>
      </c>
    </row>
    <row r="39" spans="1:28" ht="31.5" x14ac:dyDescent="0.25">
      <c r="A39" s="28" t="s">
        <v>69</v>
      </c>
      <c r="B39" s="38" t="s">
        <v>42</v>
      </c>
      <c r="C39" s="30" t="s">
        <v>34</v>
      </c>
      <c r="D39" s="31" t="s">
        <v>38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38</v>
      </c>
      <c r="J39" s="32" t="s">
        <v>38</v>
      </c>
      <c r="K39" s="32" t="s">
        <v>38</v>
      </c>
      <c r="L39" s="32" t="s">
        <v>38</v>
      </c>
      <c r="M39" s="32" t="s">
        <v>38</v>
      </c>
      <c r="N39" s="32" t="s">
        <v>38</v>
      </c>
      <c r="O39" s="32" t="s">
        <v>38</v>
      </c>
      <c r="P39" s="32" t="s">
        <v>38</v>
      </c>
      <c r="Q39" s="32" t="s">
        <v>38</v>
      </c>
      <c r="R39" s="32" t="s">
        <v>38</v>
      </c>
      <c r="S39" s="32" t="s">
        <v>38</v>
      </c>
      <c r="T39" s="32" t="s">
        <v>38</v>
      </c>
      <c r="U39" s="32" t="s">
        <v>38</v>
      </c>
      <c r="V39" s="32" t="s">
        <v>38</v>
      </c>
      <c r="W39" s="32" t="s">
        <v>38</v>
      </c>
      <c r="X39" s="32" t="s">
        <v>38</v>
      </c>
      <c r="Y39" s="32" t="s">
        <v>38</v>
      </c>
      <c r="Z39" s="32" t="s">
        <v>35</v>
      </c>
      <c r="AA39" s="32" t="str">
        <f t="shared" si="0"/>
        <v>-</v>
      </c>
      <c r="AB39" s="34" t="str">
        <f t="shared" si="1"/>
        <v>-</v>
      </c>
    </row>
    <row r="40" spans="1:28" ht="31.5" x14ac:dyDescent="0.25">
      <c r="A40" s="28" t="s">
        <v>70</v>
      </c>
      <c r="B40" s="38" t="s">
        <v>44</v>
      </c>
      <c r="C40" s="30" t="s">
        <v>34</v>
      </c>
      <c r="D40" s="31" t="s">
        <v>38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38</v>
      </c>
      <c r="J40" s="32" t="s">
        <v>38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2" t="s">
        <v>38</v>
      </c>
      <c r="Q40" s="32" t="s">
        <v>38</v>
      </c>
      <c r="R40" s="32" t="s">
        <v>38</v>
      </c>
      <c r="S40" s="32" t="s">
        <v>38</v>
      </c>
      <c r="T40" s="32" t="s">
        <v>38</v>
      </c>
      <c r="U40" s="32" t="s">
        <v>38</v>
      </c>
      <c r="V40" s="32" t="s">
        <v>38</v>
      </c>
      <c r="W40" s="32" t="s">
        <v>38</v>
      </c>
      <c r="X40" s="32" t="s">
        <v>38</v>
      </c>
      <c r="Y40" s="32" t="s">
        <v>38</v>
      </c>
      <c r="Z40" s="32" t="s">
        <v>35</v>
      </c>
      <c r="AA40" s="32" t="str">
        <f t="shared" si="0"/>
        <v>-</v>
      </c>
      <c r="AB40" s="34" t="str">
        <f t="shared" si="1"/>
        <v>-</v>
      </c>
    </row>
    <row r="41" spans="1:28" x14ac:dyDescent="0.25">
      <c r="A41" s="28" t="s">
        <v>71</v>
      </c>
      <c r="B41" s="29" t="s">
        <v>46</v>
      </c>
      <c r="C41" s="30" t="s">
        <v>34</v>
      </c>
      <c r="D41" s="31" t="s">
        <v>38</v>
      </c>
      <c r="E41" s="32" t="s">
        <v>38</v>
      </c>
      <c r="F41" s="32" t="s">
        <v>38</v>
      </c>
      <c r="G41" s="32" t="s">
        <v>38</v>
      </c>
      <c r="H41" s="32" t="s">
        <v>38</v>
      </c>
      <c r="I41" s="32" t="s">
        <v>38</v>
      </c>
      <c r="J41" s="32" t="s">
        <v>38</v>
      </c>
      <c r="K41" s="32" t="s">
        <v>38</v>
      </c>
      <c r="L41" s="32" t="s">
        <v>38</v>
      </c>
      <c r="M41" s="32" t="s">
        <v>38</v>
      </c>
      <c r="N41" s="32" t="s">
        <v>38</v>
      </c>
      <c r="O41" s="32" t="s">
        <v>38</v>
      </c>
      <c r="P41" s="32" t="s">
        <v>38</v>
      </c>
      <c r="Q41" s="32" t="s">
        <v>38</v>
      </c>
      <c r="R41" s="32" t="s">
        <v>38</v>
      </c>
      <c r="S41" s="32" t="s">
        <v>38</v>
      </c>
      <c r="T41" s="32" t="s">
        <v>38</v>
      </c>
      <c r="U41" s="32" t="s">
        <v>38</v>
      </c>
      <c r="V41" s="32" t="s">
        <v>38</v>
      </c>
      <c r="W41" s="32" t="s">
        <v>38</v>
      </c>
      <c r="X41" s="32" t="s">
        <v>38</v>
      </c>
      <c r="Y41" s="32" t="s">
        <v>38</v>
      </c>
      <c r="Z41" s="32" t="s">
        <v>35</v>
      </c>
      <c r="AA41" s="32" t="str">
        <f t="shared" si="0"/>
        <v>-</v>
      </c>
      <c r="AB41" s="34" t="str">
        <f t="shared" si="1"/>
        <v>-</v>
      </c>
    </row>
    <row r="42" spans="1:28" x14ac:dyDescent="0.25">
      <c r="A42" s="28" t="s">
        <v>72</v>
      </c>
      <c r="B42" s="29" t="s">
        <v>48</v>
      </c>
      <c r="C42" s="30" t="s">
        <v>34</v>
      </c>
      <c r="D42" s="31">
        <v>6851.2505615224209</v>
      </c>
      <c r="E42" s="32">
        <v>7148.195607600489</v>
      </c>
      <c r="F42" s="32">
        <v>7363.6549999999997</v>
      </c>
      <c r="G42" s="32">
        <v>7956.7138157538957</v>
      </c>
      <c r="H42" s="32">
        <v>7956.7138157538957</v>
      </c>
      <c r="I42" s="32">
        <v>8710.3567717399965</v>
      </c>
      <c r="J42" s="32">
        <v>8710.3567717399965</v>
      </c>
      <c r="K42" s="32">
        <v>9471.4430149700001</v>
      </c>
      <c r="L42" s="32">
        <v>9471.4430149700001</v>
      </c>
      <c r="M42" s="32">
        <v>9796.687986438299</v>
      </c>
      <c r="N42" s="32">
        <v>9588.141505211197</v>
      </c>
      <c r="O42" s="32">
        <v>9968.903952989891</v>
      </c>
      <c r="P42" s="32">
        <v>10025.285583881392</v>
      </c>
      <c r="Q42" s="32">
        <v>10194.027801895902</v>
      </c>
      <c r="R42" s="32">
        <v>10454.308958726213</v>
      </c>
      <c r="S42" s="32">
        <v>10432.539875257416</v>
      </c>
      <c r="T42" s="32">
        <v>10755.728762975539</v>
      </c>
      <c r="U42" s="32">
        <v>10759.472313733351</v>
      </c>
      <c r="V42" s="32">
        <v>11096.368081768846</v>
      </c>
      <c r="W42" s="32">
        <v>11150.429354543528</v>
      </c>
      <c r="X42" s="32">
        <v>11440.442176957606</v>
      </c>
      <c r="Y42" s="32">
        <v>11819.953768762296</v>
      </c>
      <c r="Z42" s="32" t="s">
        <v>35</v>
      </c>
      <c r="AA42" s="32">
        <f t="shared" si="0"/>
        <v>88440.574887322291</v>
      </c>
      <c r="AB42" s="34">
        <f t="shared" si="1"/>
        <v>101318.74244074698</v>
      </c>
    </row>
    <row r="43" spans="1:28" x14ac:dyDescent="0.25">
      <c r="A43" s="28" t="s">
        <v>73</v>
      </c>
      <c r="B43" s="29" t="s">
        <v>50</v>
      </c>
      <c r="C43" s="30" t="s">
        <v>34</v>
      </c>
      <c r="D43" s="31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32" t="s">
        <v>38</v>
      </c>
      <c r="J43" s="32" t="s">
        <v>38</v>
      </c>
      <c r="K43" s="32" t="s">
        <v>38</v>
      </c>
      <c r="L43" s="32" t="s">
        <v>38</v>
      </c>
      <c r="M43" s="32" t="s">
        <v>38</v>
      </c>
      <c r="N43" s="32" t="s">
        <v>38</v>
      </c>
      <c r="O43" s="32" t="s">
        <v>38</v>
      </c>
      <c r="P43" s="32" t="s">
        <v>38</v>
      </c>
      <c r="Q43" s="32" t="s">
        <v>38</v>
      </c>
      <c r="R43" s="32" t="s">
        <v>38</v>
      </c>
      <c r="S43" s="32" t="s">
        <v>38</v>
      </c>
      <c r="T43" s="32" t="s">
        <v>38</v>
      </c>
      <c r="U43" s="32" t="s">
        <v>38</v>
      </c>
      <c r="V43" s="32" t="s">
        <v>38</v>
      </c>
      <c r="W43" s="32" t="s">
        <v>38</v>
      </c>
      <c r="X43" s="32" t="s">
        <v>38</v>
      </c>
      <c r="Y43" s="32" t="s">
        <v>38</v>
      </c>
      <c r="Z43" s="32" t="s">
        <v>35</v>
      </c>
      <c r="AA43" s="32" t="str">
        <f t="shared" si="0"/>
        <v>-</v>
      </c>
      <c r="AB43" s="34" t="str">
        <f t="shared" si="1"/>
        <v>-</v>
      </c>
    </row>
    <row r="44" spans="1:28" x14ac:dyDescent="0.25">
      <c r="A44" s="28" t="s">
        <v>74</v>
      </c>
      <c r="B44" s="29" t="s">
        <v>52</v>
      </c>
      <c r="C44" s="30" t="s">
        <v>34</v>
      </c>
      <c r="D44" s="31">
        <v>61.585999999999999</v>
      </c>
      <c r="E44" s="32">
        <v>72.828999999999994</v>
      </c>
      <c r="F44" s="32">
        <v>98.328999999999994</v>
      </c>
      <c r="G44" s="32">
        <v>90.345366594285849</v>
      </c>
      <c r="H44" s="32">
        <v>90.345366594285849</v>
      </c>
      <c r="I44" s="32">
        <v>92.37655660999998</v>
      </c>
      <c r="J44" s="32">
        <v>92.37655660999998</v>
      </c>
      <c r="K44" s="32">
        <v>108.327</v>
      </c>
      <c r="L44" s="32">
        <v>108.327</v>
      </c>
      <c r="M44" s="32">
        <v>94.357574793065112</v>
      </c>
      <c r="N44" s="32">
        <v>111.36799999999999</v>
      </c>
      <c r="O44" s="32">
        <v>94.357574793065126</v>
      </c>
      <c r="P44" s="32">
        <v>79.387042330227075</v>
      </c>
      <c r="Q44" s="32">
        <v>94.357574793065126</v>
      </c>
      <c r="R44" s="32">
        <v>80.010984460302367</v>
      </c>
      <c r="S44" s="32">
        <v>94.357574793065126</v>
      </c>
      <c r="T44" s="32">
        <v>80.642925375509989</v>
      </c>
      <c r="U44" s="32">
        <v>94.357574793065126</v>
      </c>
      <c r="V44" s="32">
        <v>81.281186542970673</v>
      </c>
      <c r="W44" s="32">
        <v>97.188301981033604</v>
      </c>
      <c r="X44" s="32">
        <v>81.925831162602307</v>
      </c>
      <c r="Y44" s="32">
        <v>84.383606097480381</v>
      </c>
      <c r="Z44" s="32" t="s">
        <v>35</v>
      </c>
      <c r="AA44" s="32">
        <f t="shared" si="0"/>
        <v>860.02509915064513</v>
      </c>
      <c r="AB44" s="34">
        <f t="shared" si="1"/>
        <v>890.04849917337867</v>
      </c>
    </row>
    <row r="45" spans="1:28" x14ac:dyDescent="0.25">
      <c r="A45" s="28" t="s">
        <v>75</v>
      </c>
      <c r="B45" s="29" t="s">
        <v>54</v>
      </c>
      <c r="C45" s="30" t="s">
        <v>34</v>
      </c>
      <c r="D45" s="31">
        <v>0</v>
      </c>
      <c r="E45" s="32">
        <v>0</v>
      </c>
      <c r="F45" s="32">
        <v>0</v>
      </c>
      <c r="G45" s="32">
        <v>0</v>
      </c>
      <c r="H45" s="32">
        <v>0</v>
      </c>
      <c r="I45" s="32">
        <v>3444.6797057900003</v>
      </c>
      <c r="J45" s="32">
        <v>3444.6797057900003</v>
      </c>
      <c r="K45" s="32">
        <v>1619.8029850299999</v>
      </c>
      <c r="L45" s="32">
        <v>1619.8029850299999</v>
      </c>
      <c r="M45" s="32">
        <v>27.926278440000001</v>
      </c>
      <c r="N45" s="32">
        <v>2.2349999999999999</v>
      </c>
      <c r="O45" s="32">
        <v>0</v>
      </c>
      <c r="P45" s="32">
        <v>16.92594115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 t="s">
        <v>35</v>
      </c>
      <c r="AA45" s="32">
        <f t="shared" si="0"/>
        <v>5092.40896926</v>
      </c>
      <c r="AB45" s="34">
        <f t="shared" si="1"/>
        <v>5083.6436319699997</v>
      </c>
    </row>
    <row r="46" spans="1:28" x14ac:dyDescent="0.25">
      <c r="A46" s="28" t="s">
        <v>76</v>
      </c>
      <c r="B46" s="29" t="s">
        <v>56</v>
      </c>
      <c r="C46" s="30" t="s">
        <v>34</v>
      </c>
      <c r="D46" s="31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2" t="s">
        <v>38</v>
      </c>
      <c r="Q46" s="32" t="s">
        <v>38</v>
      </c>
      <c r="R46" s="32" t="s">
        <v>38</v>
      </c>
      <c r="S46" s="32" t="s">
        <v>38</v>
      </c>
      <c r="T46" s="32" t="s">
        <v>38</v>
      </c>
      <c r="U46" s="32" t="s">
        <v>38</v>
      </c>
      <c r="V46" s="32" t="s">
        <v>38</v>
      </c>
      <c r="W46" s="32" t="s">
        <v>38</v>
      </c>
      <c r="X46" s="32" t="s">
        <v>38</v>
      </c>
      <c r="Y46" s="32" t="s">
        <v>38</v>
      </c>
      <c r="Z46" s="32" t="s">
        <v>35</v>
      </c>
      <c r="AA46" s="32" t="str">
        <f t="shared" si="0"/>
        <v>-</v>
      </c>
      <c r="AB46" s="34" t="str">
        <f t="shared" si="1"/>
        <v>-</v>
      </c>
    </row>
    <row r="47" spans="1:28" ht="31.5" x14ac:dyDescent="0.25">
      <c r="A47" s="28" t="s">
        <v>77</v>
      </c>
      <c r="B47" s="35" t="s">
        <v>58</v>
      </c>
      <c r="C47" s="30" t="s">
        <v>34</v>
      </c>
      <c r="D47" s="31" t="s">
        <v>38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38</v>
      </c>
      <c r="J47" s="32" t="s">
        <v>38</v>
      </c>
      <c r="K47" s="32" t="s">
        <v>38</v>
      </c>
      <c r="L47" s="32" t="s">
        <v>38</v>
      </c>
      <c r="M47" s="32" t="s">
        <v>38</v>
      </c>
      <c r="N47" s="32" t="s">
        <v>38</v>
      </c>
      <c r="O47" s="32" t="s">
        <v>38</v>
      </c>
      <c r="P47" s="32" t="s">
        <v>38</v>
      </c>
      <c r="Q47" s="32" t="s">
        <v>38</v>
      </c>
      <c r="R47" s="32" t="s">
        <v>38</v>
      </c>
      <c r="S47" s="32" t="s">
        <v>38</v>
      </c>
      <c r="T47" s="32" t="s">
        <v>38</v>
      </c>
      <c r="U47" s="32" t="s">
        <v>38</v>
      </c>
      <c r="V47" s="32" t="s">
        <v>38</v>
      </c>
      <c r="W47" s="32" t="s">
        <v>38</v>
      </c>
      <c r="X47" s="32" t="s">
        <v>38</v>
      </c>
      <c r="Y47" s="32" t="s">
        <v>38</v>
      </c>
      <c r="Z47" s="32" t="s">
        <v>35</v>
      </c>
      <c r="AA47" s="32" t="str">
        <f t="shared" si="0"/>
        <v>-</v>
      </c>
      <c r="AB47" s="34" t="str">
        <f t="shared" si="1"/>
        <v>-</v>
      </c>
    </row>
    <row r="48" spans="1:28" x14ac:dyDescent="0.25">
      <c r="A48" s="28" t="s">
        <v>78</v>
      </c>
      <c r="B48" s="38" t="s">
        <v>60</v>
      </c>
      <c r="C48" s="30" t="s">
        <v>34</v>
      </c>
      <c r="D48" s="31" t="s">
        <v>38</v>
      </c>
      <c r="E48" s="32" t="s">
        <v>38</v>
      </c>
      <c r="F48" s="32" t="s">
        <v>38</v>
      </c>
      <c r="G48" s="32" t="s">
        <v>38</v>
      </c>
      <c r="H48" s="32" t="s">
        <v>38</v>
      </c>
      <c r="I48" s="32" t="s">
        <v>38</v>
      </c>
      <c r="J48" s="32" t="s">
        <v>38</v>
      </c>
      <c r="K48" s="32" t="s">
        <v>38</v>
      </c>
      <c r="L48" s="32" t="s">
        <v>38</v>
      </c>
      <c r="M48" s="32" t="s">
        <v>38</v>
      </c>
      <c r="N48" s="32" t="s">
        <v>38</v>
      </c>
      <c r="O48" s="32" t="s">
        <v>38</v>
      </c>
      <c r="P48" s="32" t="s">
        <v>38</v>
      </c>
      <c r="Q48" s="32" t="s">
        <v>38</v>
      </c>
      <c r="R48" s="32" t="s">
        <v>38</v>
      </c>
      <c r="S48" s="32" t="s">
        <v>38</v>
      </c>
      <c r="T48" s="32" t="s">
        <v>38</v>
      </c>
      <c r="U48" s="32" t="s">
        <v>38</v>
      </c>
      <c r="V48" s="32" t="s">
        <v>38</v>
      </c>
      <c r="W48" s="32" t="s">
        <v>38</v>
      </c>
      <c r="X48" s="32" t="s">
        <v>38</v>
      </c>
      <c r="Y48" s="32" t="s">
        <v>38</v>
      </c>
      <c r="Z48" s="32" t="s">
        <v>35</v>
      </c>
      <c r="AA48" s="32" t="str">
        <f t="shared" si="0"/>
        <v>-</v>
      </c>
      <c r="AB48" s="34" t="str">
        <f t="shared" si="1"/>
        <v>-</v>
      </c>
    </row>
    <row r="49" spans="1:28" x14ac:dyDescent="0.25">
      <c r="A49" s="28" t="s">
        <v>79</v>
      </c>
      <c r="B49" s="38" t="s">
        <v>62</v>
      </c>
      <c r="C49" s="30" t="s">
        <v>34</v>
      </c>
      <c r="D49" s="31" t="s">
        <v>38</v>
      </c>
      <c r="E49" s="32" t="s">
        <v>38</v>
      </c>
      <c r="F49" s="32" t="s">
        <v>38</v>
      </c>
      <c r="G49" s="32" t="s">
        <v>38</v>
      </c>
      <c r="H49" s="32" t="s">
        <v>38</v>
      </c>
      <c r="I49" s="32" t="s">
        <v>38</v>
      </c>
      <c r="J49" s="32" t="s">
        <v>38</v>
      </c>
      <c r="K49" s="32" t="s">
        <v>38</v>
      </c>
      <c r="L49" s="32" t="s">
        <v>38</v>
      </c>
      <c r="M49" s="32" t="s">
        <v>38</v>
      </c>
      <c r="N49" s="32" t="s">
        <v>38</v>
      </c>
      <c r="O49" s="32" t="s">
        <v>38</v>
      </c>
      <c r="P49" s="32" t="s">
        <v>38</v>
      </c>
      <c r="Q49" s="32" t="s">
        <v>38</v>
      </c>
      <c r="R49" s="32" t="s">
        <v>38</v>
      </c>
      <c r="S49" s="32" t="s">
        <v>38</v>
      </c>
      <c r="T49" s="32" t="s">
        <v>38</v>
      </c>
      <c r="U49" s="32" t="s">
        <v>38</v>
      </c>
      <c r="V49" s="32" t="s">
        <v>38</v>
      </c>
      <c r="W49" s="32" t="s">
        <v>38</v>
      </c>
      <c r="X49" s="32" t="s">
        <v>38</v>
      </c>
      <c r="Y49" s="32" t="s">
        <v>38</v>
      </c>
      <c r="Z49" s="32" t="s">
        <v>35</v>
      </c>
      <c r="AA49" s="32" t="str">
        <f t="shared" si="0"/>
        <v>-</v>
      </c>
      <c r="AB49" s="34" t="str">
        <f t="shared" si="1"/>
        <v>-</v>
      </c>
    </row>
    <row r="50" spans="1:28" x14ac:dyDescent="0.25">
      <c r="A50" s="28" t="s">
        <v>80</v>
      </c>
      <c r="B50" s="29" t="s">
        <v>64</v>
      </c>
      <c r="C50" s="30" t="s">
        <v>34</v>
      </c>
      <c r="D50" s="31">
        <v>8.8659999999999997</v>
      </c>
      <c r="E50" s="32">
        <v>14.176</v>
      </c>
      <c r="F50" s="32">
        <v>16.673999999999999</v>
      </c>
      <c r="G50" s="32">
        <v>5.7675312199994515</v>
      </c>
      <c r="H50" s="32">
        <v>5.7675312199994515</v>
      </c>
      <c r="I50" s="32">
        <v>13.470258950000002</v>
      </c>
      <c r="J50" s="32">
        <v>13.470258950000002</v>
      </c>
      <c r="K50" s="32">
        <v>30.066303634015863</v>
      </c>
      <c r="L50" s="32">
        <v>30.066303634015863</v>
      </c>
      <c r="M50" s="32">
        <v>50.761796750000016</v>
      </c>
      <c r="N50" s="32">
        <v>31.821000000000002</v>
      </c>
      <c r="O50" s="32">
        <v>50.761742150000011</v>
      </c>
      <c r="P50" s="32">
        <v>33.278780310342022</v>
      </c>
      <c r="Q50" s="32">
        <v>50.761742150000011</v>
      </c>
      <c r="R50" s="32">
        <v>58.472115784772413</v>
      </c>
      <c r="S50" s="32">
        <v>50.761742150000011</v>
      </c>
      <c r="T50" s="32">
        <v>80.117021752022922</v>
      </c>
      <c r="U50" s="32">
        <v>50.761742150000011</v>
      </c>
      <c r="V50" s="32">
        <v>91.543864588175566</v>
      </c>
      <c r="W50" s="32">
        <v>52.284594414500013</v>
      </c>
      <c r="X50" s="32">
        <v>99.5329931133613</v>
      </c>
      <c r="Y50" s="32">
        <v>102.51898290676215</v>
      </c>
      <c r="Z50" s="32" t="s">
        <v>35</v>
      </c>
      <c r="AA50" s="32">
        <f t="shared" si="0"/>
        <v>355.3974535685154</v>
      </c>
      <c r="AB50" s="34">
        <f t="shared" si="1"/>
        <v>546.58885225945176</v>
      </c>
    </row>
    <row r="51" spans="1:28" x14ac:dyDescent="0.25">
      <c r="A51" s="28" t="s">
        <v>81</v>
      </c>
      <c r="B51" s="39" t="s">
        <v>82</v>
      </c>
      <c r="C51" s="30" t="s">
        <v>34</v>
      </c>
      <c r="D51" s="31">
        <v>1221.7691842299998</v>
      </c>
      <c r="E51" s="32">
        <v>1133.5179026999999</v>
      </c>
      <c r="F51" s="32">
        <v>1105.6985960300001</v>
      </c>
      <c r="G51" s="32">
        <v>1261.0994166200003</v>
      </c>
      <c r="H51" s="32">
        <v>1261.0994166200003</v>
      </c>
      <c r="I51" s="32">
        <v>4668.5905588300002</v>
      </c>
      <c r="J51" s="32">
        <v>4668.5905588300002</v>
      </c>
      <c r="K51" s="32">
        <v>3260.5730000000003</v>
      </c>
      <c r="L51" s="32">
        <v>3260.5730000000003</v>
      </c>
      <c r="M51" s="32">
        <v>1443.4649399499997</v>
      </c>
      <c r="N51" s="32">
        <f>N52+N53+N58+N59</f>
        <v>1650.4590000000001</v>
      </c>
      <c r="O51" s="32">
        <v>1435.2711889391496</v>
      </c>
      <c r="P51" s="32">
        <f>P52+P53+P58+P59</f>
        <v>1400.5331369800001</v>
      </c>
      <c r="Q51" s="32">
        <v>1454.1454735734096</v>
      </c>
      <c r="R51" s="32">
        <f>R52+R53+R58+R59</f>
        <v>1419.2808700690257</v>
      </c>
      <c r="S51" s="32">
        <v>1465.2832332485696</v>
      </c>
      <c r="T51" s="32">
        <f>T52+T53+T58+T59</f>
        <v>1418.8440535556708</v>
      </c>
      <c r="U51" s="32">
        <v>1500.3772427467195</v>
      </c>
      <c r="V51" s="32">
        <f>V52+V53+V58+V59</f>
        <v>1453.6797987127832</v>
      </c>
      <c r="W51" s="32">
        <v>1535.9382735891186</v>
      </c>
      <c r="X51" s="32">
        <f>X52+X53+X58+X59</f>
        <v>1490.9838037885527</v>
      </c>
      <c r="Y51" s="32">
        <f>Y52+Y53+Y58+Y59</f>
        <v>1538.2757803998093</v>
      </c>
      <c r="Z51" s="32" t="s">
        <v>35</v>
      </c>
      <c r="AA51" s="32">
        <f t="shared" si="0"/>
        <v>18024.74332749697</v>
      </c>
      <c r="AB51" s="34">
        <f t="shared" si="1"/>
        <v>19562.319418955845</v>
      </c>
    </row>
    <row r="52" spans="1:28" x14ac:dyDescent="0.25">
      <c r="A52" s="28" t="s">
        <v>68</v>
      </c>
      <c r="B52" s="38" t="s">
        <v>83</v>
      </c>
      <c r="C52" s="30" t="s">
        <v>34</v>
      </c>
      <c r="D52" s="31" t="s">
        <v>38</v>
      </c>
      <c r="E52" s="32" t="s">
        <v>38</v>
      </c>
      <c r="F52" s="32" t="s">
        <v>38</v>
      </c>
      <c r="G52" s="32" t="s">
        <v>38</v>
      </c>
      <c r="H52" s="32" t="s">
        <v>38</v>
      </c>
      <c r="I52" s="32" t="s">
        <v>38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 t="s">
        <v>35</v>
      </c>
      <c r="AA52" s="32" t="str">
        <f t="shared" si="0"/>
        <v>-</v>
      </c>
      <c r="AB52" s="34" t="str">
        <f t="shared" si="1"/>
        <v>-</v>
      </c>
    </row>
    <row r="53" spans="1:28" x14ac:dyDescent="0.25">
      <c r="A53" s="28" t="s">
        <v>69</v>
      </c>
      <c r="B53" s="36" t="s">
        <v>84</v>
      </c>
      <c r="C53" s="30" t="s">
        <v>34</v>
      </c>
      <c r="D53" s="31">
        <v>1027.7330545499999</v>
      </c>
      <c r="E53" s="32">
        <v>951.33634309999979</v>
      </c>
      <c r="F53" s="32">
        <v>914.86206133000007</v>
      </c>
      <c r="G53" s="32">
        <v>1022.0648224200002</v>
      </c>
      <c r="H53" s="32">
        <v>1022.0648224200002</v>
      </c>
      <c r="I53" s="32">
        <v>4336.0723740399999</v>
      </c>
      <c r="J53" s="32">
        <v>4336.0723740399999</v>
      </c>
      <c r="K53" s="32">
        <v>2941.4650000000001</v>
      </c>
      <c r="L53" s="32">
        <v>2941.4650000000001</v>
      </c>
      <c r="M53" s="32">
        <v>1128.4553919500001</v>
      </c>
      <c r="N53" s="32">
        <f>N54+N57</f>
        <v>1346.2739999999999</v>
      </c>
      <c r="O53" s="32">
        <v>1120.2616409391501</v>
      </c>
      <c r="P53" s="32">
        <f>P54+P57</f>
        <v>1079.2338453</v>
      </c>
      <c r="Q53" s="32">
        <v>1139.1359255734101</v>
      </c>
      <c r="R53" s="32">
        <f>R54+R57</f>
        <v>1101.0409962700001</v>
      </c>
      <c r="S53" s="32">
        <v>1150.27368524857</v>
      </c>
      <c r="T53" s="32">
        <f>T54+T57</f>
        <v>1103.6024092800001</v>
      </c>
      <c r="U53" s="32">
        <v>1185.36769474672</v>
      </c>
      <c r="V53" s="32">
        <f>V54+V57</f>
        <v>1141.3764193700001</v>
      </c>
      <c r="W53" s="32">
        <v>1220.9287255891184</v>
      </c>
      <c r="X53" s="32">
        <f>X54+X57</f>
        <v>1181.55992408</v>
      </c>
      <c r="Y53" s="32">
        <f>Y54+Y57</f>
        <v>1219.5691843</v>
      </c>
      <c r="Z53" s="32" t="s">
        <v>35</v>
      </c>
      <c r="AA53" s="32">
        <f t="shared" si="0"/>
        <v>15244.025260506967</v>
      </c>
      <c r="AB53" s="34">
        <f t="shared" si="1"/>
        <v>16472.258975059998</v>
      </c>
    </row>
    <row r="54" spans="1:28" ht="31.5" x14ac:dyDescent="0.25">
      <c r="A54" s="28" t="s">
        <v>85</v>
      </c>
      <c r="B54" s="40" t="s">
        <v>86</v>
      </c>
      <c r="C54" s="30" t="s">
        <v>34</v>
      </c>
      <c r="D54" s="31">
        <v>1027.7330545499999</v>
      </c>
      <c r="E54" s="32">
        <v>951.33634309999979</v>
      </c>
      <c r="F54" s="32">
        <v>914.86206133000007</v>
      </c>
      <c r="G54" s="32">
        <v>1022.0648224200002</v>
      </c>
      <c r="H54" s="32">
        <v>1022.0648224200002</v>
      </c>
      <c r="I54" s="32">
        <v>4336.0723740399999</v>
      </c>
      <c r="J54" s="32">
        <v>4336.0723740399999</v>
      </c>
      <c r="K54" s="32">
        <v>2941.4650000000001</v>
      </c>
      <c r="L54" s="32">
        <v>2941.4650000000001</v>
      </c>
      <c r="M54" s="32">
        <v>1128.4553919500001</v>
      </c>
      <c r="N54" s="32">
        <f>N55+N56</f>
        <v>1346.2739999999999</v>
      </c>
      <c r="O54" s="32">
        <v>1120.2616409391501</v>
      </c>
      <c r="P54" s="32">
        <f>P55+P56</f>
        <v>1079.2338453</v>
      </c>
      <c r="Q54" s="32">
        <v>1139.1359255734101</v>
      </c>
      <c r="R54" s="32">
        <f>R55+R56</f>
        <v>1101.0409962700001</v>
      </c>
      <c r="S54" s="32">
        <v>1150.27368524857</v>
      </c>
      <c r="T54" s="32">
        <f>T55+T56</f>
        <v>1103.6024092800001</v>
      </c>
      <c r="U54" s="32">
        <v>1185.36769474672</v>
      </c>
      <c r="V54" s="32">
        <f>V55+V56</f>
        <v>1141.3764193700001</v>
      </c>
      <c r="W54" s="32">
        <v>1220.9287255891184</v>
      </c>
      <c r="X54" s="32">
        <f>X55+X56</f>
        <v>1181.55992408</v>
      </c>
      <c r="Y54" s="32">
        <f>Y55+Y56</f>
        <v>1219.5691843</v>
      </c>
      <c r="Z54" s="32" t="s">
        <v>35</v>
      </c>
      <c r="AA54" s="32">
        <f t="shared" si="0"/>
        <v>15244.025260506967</v>
      </c>
      <c r="AB54" s="34">
        <f t="shared" si="1"/>
        <v>16472.258975059998</v>
      </c>
    </row>
    <row r="55" spans="1:28" ht="31.5" x14ac:dyDescent="0.25">
      <c r="A55" s="28" t="s">
        <v>87</v>
      </c>
      <c r="B55" s="41" t="s">
        <v>88</v>
      </c>
      <c r="C55" s="30" t="s">
        <v>34</v>
      </c>
      <c r="D55" s="31">
        <v>1027.7330545499999</v>
      </c>
      <c r="E55" s="32">
        <v>951.33634309999979</v>
      </c>
      <c r="F55" s="32">
        <v>914.86206133000007</v>
      </c>
      <c r="G55" s="32">
        <v>1022.0648224200002</v>
      </c>
      <c r="H55" s="32">
        <v>1022.0648224200002</v>
      </c>
      <c r="I55" s="32">
        <v>1105.5135688299999</v>
      </c>
      <c r="J55" s="32">
        <v>1105.5135688299999</v>
      </c>
      <c r="K55" s="32">
        <v>1200.5409999999999</v>
      </c>
      <c r="L55" s="32">
        <v>1200.5409999999999</v>
      </c>
      <c r="M55" s="32">
        <v>1128.4553919500001</v>
      </c>
      <c r="N55" s="32">
        <v>1346.2739999999999</v>
      </c>
      <c r="O55" s="32">
        <v>1120.2616409391501</v>
      </c>
      <c r="P55" s="32">
        <v>1079.2338453</v>
      </c>
      <c r="Q55" s="32">
        <v>1139.1359255734101</v>
      </c>
      <c r="R55" s="32">
        <v>1101.0409962700001</v>
      </c>
      <c r="S55" s="32">
        <v>1150.27368524857</v>
      </c>
      <c r="T55" s="32">
        <v>1103.6024092800001</v>
      </c>
      <c r="U55" s="32">
        <v>1185.36769474672</v>
      </c>
      <c r="V55" s="32">
        <v>1141.3764193700001</v>
      </c>
      <c r="W55" s="32">
        <v>1220.9287255891184</v>
      </c>
      <c r="X55" s="32">
        <v>1181.55992408</v>
      </c>
      <c r="Y55" s="32">
        <v>1219.5691843</v>
      </c>
      <c r="Z55" s="32" t="s">
        <v>35</v>
      </c>
      <c r="AA55" s="32">
        <f t="shared" si="0"/>
        <v>10272.542455296969</v>
      </c>
      <c r="AB55" s="34">
        <f t="shared" si="1"/>
        <v>11500.776169850002</v>
      </c>
    </row>
    <row r="56" spans="1:28" x14ac:dyDescent="0.25">
      <c r="A56" s="28" t="s">
        <v>89</v>
      </c>
      <c r="B56" s="41" t="s">
        <v>90</v>
      </c>
      <c r="C56" s="30" t="s">
        <v>34</v>
      </c>
      <c r="D56" s="31" t="s">
        <v>38</v>
      </c>
      <c r="E56" s="32" t="s">
        <v>38</v>
      </c>
      <c r="F56" s="32" t="s">
        <v>38</v>
      </c>
      <c r="G56" s="32" t="s">
        <v>38</v>
      </c>
      <c r="H56" s="32" t="s">
        <v>38</v>
      </c>
      <c r="I56" s="32">
        <v>3230.5588052100002</v>
      </c>
      <c r="J56" s="32">
        <v>3230.5588052100002</v>
      </c>
      <c r="K56" s="32">
        <v>1740.924</v>
      </c>
      <c r="L56" s="32">
        <v>1740.924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 t="s">
        <v>35</v>
      </c>
      <c r="AA56" s="32" t="str">
        <f t="shared" si="0"/>
        <v>-</v>
      </c>
      <c r="AB56" s="34" t="str">
        <f t="shared" si="1"/>
        <v>-</v>
      </c>
    </row>
    <row r="57" spans="1:28" x14ac:dyDescent="0.25">
      <c r="A57" s="28" t="s">
        <v>91</v>
      </c>
      <c r="B57" s="40" t="s">
        <v>92</v>
      </c>
      <c r="C57" s="30" t="s">
        <v>34</v>
      </c>
      <c r="D57" s="31" t="s">
        <v>38</v>
      </c>
      <c r="E57" s="32" t="s">
        <v>38</v>
      </c>
      <c r="F57" s="32" t="s">
        <v>38</v>
      </c>
      <c r="G57" s="32" t="s">
        <v>38</v>
      </c>
      <c r="H57" s="32" t="s">
        <v>38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 t="s">
        <v>35</v>
      </c>
      <c r="AA57" s="32" t="str">
        <f t="shared" si="0"/>
        <v>-</v>
      </c>
      <c r="AB57" s="34" t="str">
        <f t="shared" si="1"/>
        <v>-</v>
      </c>
    </row>
    <row r="58" spans="1:28" x14ac:dyDescent="0.25">
      <c r="A58" s="28" t="s">
        <v>70</v>
      </c>
      <c r="B58" s="36" t="s">
        <v>93</v>
      </c>
      <c r="C58" s="30" t="s">
        <v>34</v>
      </c>
      <c r="D58" s="31">
        <v>105.43503505</v>
      </c>
      <c r="E58" s="32">
        <v>91.949502520000024</v>
      </c>
      <c r="F58" s="32">
        <v>97.117382459999959</v>
      </c>
      <c r="G58" s="32">
        <v>104.28790848999999</v>
      </c>
      <c r="H58" s="32">
        <v>104.28790848999999</v>
      </c>
      <c r="I58" s="32">
        <v>111.98786027514829</v>
      </c>
      <c r="J58" s="32">
        <v>111.98786027514829</v>
      </c>
      <c r="K58" s="32">
        <v>115.40269805999998</v>
      </c>
      <c r="L58" s="32">
        <v>115.40269805999998</v>
      </c>
      <c r="M58" s="32">
        <v>150.64053626999998</v>
      </c>
      <c r="N58" s="32">
        <v>136.88325</v>
      </c>
      <c r="O58" s="32">
        <v>150.64053626999998</v>
      </c>
      <c r="P58" s="32">
        <v>144.58468125600001</v>
      </c>
      <c r="Q58" s="32">
        <v>150.64053626999998</v>
      </c>
      <c r="R58" s="32">
        <v>143.20794320956151</v>
      </c>
      <c r="S58" s="32">
        <v>150.64053626999998</v>
      </c>
      <c r="T58" s="32">
        <v>141.8587399240518</v>
      </c>
      <c r="U58" s="32">
        <v>150.64053626999998</v>
      </c>
      <c r="V58" s="32">
        <v>140.53652070425235</v>
      </c>
      <c r="W58" s="32">
        <v>150.64053626999998</v>
      </c>
      <c r="X58" s="32">
        <v>139.24074586884873</v>
      </c>
      <c r="Y58" s="32">
        <v>143.41796824491422</v>
      </c>
      <c r="Z58" s="32" t="s">
        <v>35</v>
      </c>
      <c r="AA58" s="32">
        <f t="shared" si="0"/>
        <v>1235.5216844451481</v>
      </c>
      <c r="AB58" s="34">
        <f t="shared" si="1"/>
        <v>1321.4083160327768</v>
      </c>
    </row>
    <row r="59" spans="1:28" x14ac:dyDescent="0.25">
      <c r="A59" s="28" t="s">
        <v>94</v>
      </c>
      <c r="B59" s="36" t="s">
        <v>95</v>
      </c>
      <c r="C59" s="30" t="s">
        <v>34</v>
      </c>
      <c r="D59" s="31">
        <v>88.601094629999992</v>
      </c>
      <c r="E59" s="32">
        <v>90.23205707999999</v>
      </c>
      <c r="F59" s="32">
        <v>93.719152240000014</v>
      </c>
      <c r="G59" s="32">
        <v>134.74668570999995</v>
      </c>
      <c r="H59" s="32">
        <v>134.74668570999995</v>
      </c>
      <c r="I59" s="32">
        <v>220.53032451485177</v>
      </c>
      <c r="J59" s="32">
        <v>220.53032451485177</v>
      </c>
      <c r="K59" s="32">
        <v>203.70530194000003</v>
      </c>
      <c r="L59" s="32">
        <v>203.70530194000003</v>
      </c>
      <c r="M59" s="32">
        <v>164.3690117299995</v>
      </c>
      <c r="N59" s="32">
        <v>167.30175000000003</v>
      </c>
      <c r="O59" s="32">
        <v>164.3690117299995</v>
      </c>
      <c r="P59" s="32">
        <v>176.71461042400003</v>
      </c>
      <c r="Q59" s="32">
        <v>164.3690117299995</v>
      </c>
      <c r="R59" s="32">
        <v>175.03193058946405</v>
      </c>
      <c r="S59" s="32">
        <v>164.3690117299995</v>
      </c>
      <c r="T59" s="32">
        <v>173.38290435161886</v>
      </c>
      <c r="U59" s="32">
        <v>164.3690117299995</v>
      </c>
      <c r="V59" s="32">
        <v>171.76685863853066</v>
      </c>
      <c r="W59" s="32">
        <v>164.36901173000018</v>
      </c>
      <c r="X59" s="32">
        <v>170.18313383970403</v>
      </c>
      <c r="Y59" s="32">
        <v>175.28862785489517</v>
      </c>
      <c r="Z59" s="32" t="s">
        <v>35</v>
      </c>
      <c r="AA59" s="32">
        <f t="shared" si="0"/>
        <v>1545.1963825448497</v>
      </c>
      <c r="AB59" s="34">
        <f t="shared" si="1"/>
        <v>1768.6521278630646</v>
      </c>
    </row>
    <row r="60" spans="1:28" ht="31.5" x14ac:dyDescent="0.25">
      <c r="A60" s="28" t="s">
        <v>96</v>
      </c>
      <c r="B60" s="39" t="s">
        <v>97</v>
      </c>
      <c r="C60" s="30" t="s">
        <v>34</v>
      </c>
      <c r="D60" s="31">
        <v>3678.9428300400004</v>
      </c>
      <c r="E60" s="32">
        <v>3890.7483173099999</v>
      </c>
      <c r="F60" s="32">
        <v>4055.0637234800006</v>
      </c>
      <c r="G60" s="32">
        <v>4351.6127648000001</v>
      </c>
      <c r="H60" s="32">
        <v>4351.6127648000001</v>
      </c>
      <c r="I60" s="32">
        <v>4735.8390073199998</v>
      </c>
      <c r="J60" s="32">
        <v>4735.8390073199998</v>
      </c>
      <c r="K60" s="32">
        <v>5074.3519999999999</v>
      </c>
      <c r="L60" s="32">
        <v>5074.3519999999999</v>
      </c>
      <c r="M60" s="32">
        <v>5548.1453960515992</v>
      </c>
      <c r="N60" s="32">
        <f>N61+N62+N63+N64+N65</f>
        <v>5233.6260000000002</v>
      </c>
      <c r="O60" s="32">
        <v>5691.02646198825</v>
      </c>
      <c r="P60" s="32">
        <f>P61+P62+P63+P64+P65</f>
        <v>5665.5727155158493</v>
      </c>
      <c r="Q60" s="32">
        <v>5853.0310285100823</v>
      </c>
      <c r="R60" s="32">
        <f>R61+R62+R63+R64+R65</f>
        <v>5981.9039565044986</v>
      </c>
      <c r="S60" s="32">
        <v>6018.2014151259336</v>
      </c>
      <c r="T60" s="32">
        <f>T61+T62+T63+T64+T65</f>
        <v>6214.5744056861786</v>
      </c>
      <c r="U60" s="32">
        <v>6223.2846820458781</v>
      </c>
      <c r="V60" s="32">
        <f>V61+V62+V63+V64+V65</f>
        <v>6445.7359923779895</v>
      </c>
      <c r="W60" s="32">
        <v>6538.2362851990592</v>
      </c>
      <c r="X60" s="32">
        <f>X61+X62+X63+X64+X65</f>
        <v>6682.5065303660294</v>
      </c>
      <c r="Y60" s="32">
        <f>Y61+Y62+Y63+Y64+Y65</f>
        <v>6931.1605055202945</v>
      </c>
      <c r="Z60" s="32" t="s">
        <v>35</v>
      </c>
      <c r="AA60" s="32">
        <f t="shared" si="0"/>
        <v>50033.729041040802</v>
      </c>
      <c r="AB60" s="34">
        <f t="shared" si="1"/>
        <v>57316.883878090841</v>
      </c>
    </row>
    <row r="61" spans="1:28" ht="31.5" x14ac:dyDescent="0.25">
      <c r="A61" s="28" t="s">
        <v>98</v>
      </c>
      <c r="B61" s="38" t="s">
        <v>99</v>
      </c>
      <c r="C61" s="30" t="s">
        <v>34</v>
      </c>
      <c r="D61" s="31">
        <v>1183.8521628000001</v>
      </c>
      <c r="E61" s="32">
        <v>1101.2958935999998</v>
      </c>
      <c r="F61" s="32">
        <v>997.84624867999992</v>
      </c>
      <c r="G61" s="32">
        <v>1034.2743589999998</v>
      </c>
      <c r="H61" s="32">
        <v>1034.2743589999998</v>
      </c>
      <c r="I61" s="32">
        <v>1243.5122482499996</v>
      </c>
      <c r="J61" s="32">
        <v>1243.5122482499996</v>
      </c>
      <c r="K61" s="32">
        <v>1403.4760000000001</v>
      </c>
      <c r="L61" s="32">
        <v>1403.4760000000001</v>
      </c>
      <c r="M61" s="32">
        <v>1473.6617707082999</v>
      </c>
      <c r="N61" s="32">
        <v>1477.845</v>
      </c>
      <c r="O61" s="32">
        <v>1538.8417954577999</v>
      </c>
      <c r="P61" s="32">
        <v>1520.5045721050401</v>
      </c>
      <c r="Q61" s="32">
        <v>1594.1731207342002</v>
      </c>
      <c r="R61" s="32">
        <v>1600.3037953190249</v>
      </c>
      <c r="S61" s="32">
        <v>1651.500879895</v>
      </c>
      <c r="T61" s="32">
        <v>1684.0523916506249</v>
      </c>
      <c r="U61" s="32">
        <v>1710.5766904396999</v>
      </c>
      <c r="V61" s="32">
        <v>1772.2354035508749</v>
      </c>
      <c r="W61" s="32">
        <v>1761.8939911528912</v>
      </c>
      <c r="X61" s="32">
        <v>1865.0910101605248</v>
      </c>
      <c r="Y61" s="32">
        <v>1962.8694485455999</v>
      </c>
      <c r="Z61" s="32" t="s">
        <v>35</v>
      </c>
      <c r="AA61" s="32">
        <f t="shared" si="0"/>
        <v>13411.910855637891</v>
      </c>
      <c r="AB61" s="34">
        <f t="shared" si="1"/>
        <v>15564.164228581687</v>
      </c>
    </row>
    <row r="62" spans="1:28" ht="31.5" x14ac:dyDescent="0.25">
      <c r="A62" s="28" t="s">
        <v>100</v>
      </c>
      <c r="B62" s="38" t="s">
        <v>101</v>
      </c>
      <c r="C62" s="30" t="s">
        <v>34</v>
      </c>
      <c r="D62" s="31">
        <v>2389.9237388800002</v>
      </c>
      <c r="E62" s="32">
        <v>2658.4910025700005</v>
      </c>
      <c r="F62" s="32">
        <v>2887.1865969999999</v>
      </c>
      <c r="G62" s="32">
        <v>3175.0358337500002</v>
      </c>
      <c r="H62" s="32">
        <v>3175.0358337500002</v>
      </c>
      <c r="I62" s="32">
        <v>3331.3214892999999</v>
      </c>
      <c r="J62" s="32">
        <v>3331.3214892999999</v>
      </c>
      <c r="K62" s="32">
        <v>3400.105</v>
      </c>
      <c r="L62" s="32">
        <v>3400.105</v>
      </c>
      <c r="M62" s="32">
        <v>3676.1669640499999</v>
      </c>
      <c r="N62" s="32">
        <v>3597.239</v>
      </c>
      <c r="O62" s="32">
        <v>3733.7614892443062</v>
      </c>
      <c r="P62" s="32">
        <v>3686.8288842000002</v>
      </c>
      <c r="Q62" s="32">
        <v>3816.7656776633785</v>
      </c>
      <c r="R62" s="32">
        <v>3856.94876401998</v>
      </c>
      <c r="S62" s="32">
        <v>3901.6797801525922</v>
      </c>
      <c r="T62" s="32">
        <v>3976.5233055282097</v>
      </c>
      <c r="U62" s="32">
        <v>4018.7301785053387</v>
      </c>
      <c r="V62" s="32">
        <v>4099.8977176039998</v>
      </c>
      <c r="W62" s="32">
        <v>4267.5451465523038</v>
      </c>
      <c r="X62" s="32">
        <v>4227.1976912521086</v>
      </c>
      <c r="Y62" s="32">
        <v>4358.5533314262593</v>
      </c>
      <c r="Z62" s="32" t="s">
        <v>35</v>
      </c>
      <c r="AA62" s="32">
        <f t="shared" si="0"/>
        <v>33321.111559217919</v>
      </c>
      <c r="AB62" s="34">
        <f t="shared" si="1"/>
        <v>37709.651017080549</v>
      </c>
    </row>
    <row r="63" spans="1:28" x14ac:dyDescent="0.25">
      <c r="A63" s="28" t="s">
        <v>102</v>
      </c>
      <c r="B63" s="36" t="s">
        <v>103</v>
      </c>
      <c r="C63" s="30" t="s">
        <v>34</v>
      </c>
      <c r="D63" s="31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 t="s">
        <v>35</v>
      </c>
      <c r="AA63" s="32">
        <f t="shared" si="0"/>
        <v>0</v>
      </c>
      <c r="AB63" s="34">
        <f t="shared" si="1"/>
        <v>0</v>
      </c>
    </row>
    <row r="64" spans="1:28" x14ac:dyDescent="0.25">
      <c r="A64" s="28" t="s">
        <v>104</v>
      </c>
      <c r="B64" s="36" t="s">
        <v>105</v>
      </c>
      <c r="C64" s="30" t="s">
        <v>34</v>
      </c>
      <c r="D64" s="31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 t="s">
        <v>35</v>
      </c>
      <c r="AA64" s="32">
        <f t="shared" si="0"/>
        <v>0</v>
      </c>
      <c r="AB64" s="34">
        <f t="shared" si="1"/>
        <v>0</v>
      </c>
    </row>
    <row r="65" spans="1:28" x14ac:dyDescent="0.25">
      <c r="A65" s="28" t="s">
        <v>106</v>
      </c>
      <c r="B65" s="36" t="s">
        <v>107</v>
      </c>
      <c r="C65" s="30" t="s">
        <v>34</v>
      </c>
      <c r="D65" s="31">
        <v>105.16692836000026</v>
      </c>
      <c r="E65" s="32">
        <v>130.96142113999929</v>
      </c>
      <c r="F65" s="32">
        <v>170.03087780000084</v>
      </c>
      <c r="G65" s="32">
        <v>142.30257204999995</v>
      </c>
      <c r="H65" s="32">
        <v>142.30257204999995</v>
      </c>
      <c r="I65" s="32">
        <v>161.00526977000013</v>
      </c>
      <c r="J65" s="32">
        <v>161.00526977000013</v>
      </c>
      <c r="K65" s="32">
        <v>270.77100000000002</v>
      </c>
      <c r="L65" s="32">
        <v>270.77100000000002</v>
      </c>
      <c r="M65" s="32">
        <v>398.31666129329938</v>
      </c>
      <c r="N65" s="32">
        <v>158.542</v>
      </c>
      <c r="O65" s="32">
        <v>418.42317728614387</v>
      </c>
      <c r="P65" s="32">
        <v>458.23925921080871</v>
      </c>
      <c r="Q65" s="32">
        <v>442.09223011250424</v>
      </c>
      <c r="R65" s="32">
        <v>524.65139716549356</v>
      </c>
      <c r="S65" s="32">
        <v>465.02075507834132</v>
      </c>
      <c r="T65" s="32">
        <v>553.99870850734465</v>
      </c>
      <c r="U65" s="32">
        <v>493.97781310083997</v>
      </c>
      <c r="V65" s="32">
        <v>573.60287122311468</v>
      </c>
      <c r="W65" s="32">
        <v>508.7971474938642</v>
      </c>
      <c r="X65" s="32">
        <v>590.21782895339561</v>
      </c>
      <c r="Y65" s="32">
        <v>609.73772554843492</v>
      </c>
      <c r="Z65" s="32" t="s">
        <v>35</v>
      </c>
      <c r="AA65" s="32">
        <f t="shared" si="0"/>
        <v>3300.7066261849932</v>
      </c>
      <c r="AB65" s="34">
        <f t="shared" si="1"/>
        <v>4043.0686324285921</v>
      </c>
    </row>
    <row r="66" spans="1:28" x14ac:dyDescent="0.25">
      <c r="A66" s="28" t="s">
        <v>108</v>
      </c>
      <c r="B66" s="39" t="s">
        <v>109</v>
      </c>
      <c r="C66" s="30" t="s">
        <v>34</v>
      </c>
      <c r="D66" s="31">
        <v>1215.9899012399999</v>
      </c>
      <c r="E66" s="32">
        <v>1320.1976322700002</v>
      </c>
      <c r="F66" s="32">
        <v>1370.2401024300004</v>
      </c>
      <c r="G66" s="32">
        <v>1444.8624170200003</v>
      </c>
      <c r="H66" s="32">
        <v>1444.8624170200003</v>
      </c>
      <c r="I66" s="32">
        <v>1657.4484297999998</v>
      </c>
      <c r="J66" s="32">
        <v>1657.4484297999998</v>
      </c>
      <c r="K66" s="32">
        <v>1675.49</v>
      </c>
      <c r="L66" s="32">
        <v>1675.49</v>
      </c>
      <c r="M66" s="32">
        <v>1687.6634950759997</v>
      </c>
      <c r="N66" s="32">
        <v>1564.0329999999999</v>
      </c>
      <c r="O66" s="32">
        <v>1687.6634950759997</v>
      </c>
      <c r="P66" s="32">
        <v>1657.9524626403418</v>
      </c>
      <c r="Q66" s="32">
        <v>1687.6634950759997</v>
      </c>
      <c r="R66" s="32">
        <v>1674.5319872667451</v>
      </c>
      <c r="S66" s="32">
        <v>1687.6634950759997</v>
      </c>
      <c r="T66" s="32">
        <v>1691.2773071394126</v>
      </c>
      <c r="U66" s="32">
        <v>1687.6634950759997</v>
      </c>
      <c r="V66" s="32">
        <v>1708.1900802108071</v>
      </c>
      <c r="W66" s="32">
        <v>1687.6634950759999</v>
      </c>
      <c r="X66" s="32">
        <v>1725.2719810129149</v>
      </c>
      <c r="Y66" s="32">
        <v>1777.0301404433026</v>
      </c>
      <c r="Z66" s="32" t="s">
        <v>35</v>
      </c>
      <c r="AA66" s="32">
        <f t="shared" si="0"/>
        <v>14903.781817275998</v>
      </c>
      <c r="AB66" s="34">
        <f t="shared" si="1"/>
        <v>16576.087805533523</v>
      </c>
    </row>
    <row r="67" spans="1:28" x14ac:dyDescent="0.25">
      <c r="A67" s="28" t="s">
        <v>110</v>
      </c>
      <c r="B67" s="39" t="s">
        <v>111</v>
      </c>
      <c r="C67" s="30" t="s">
        <v>34</v>
      </c>
      <c r="D67" s="31">
        <v>473.06356366000006</v>
      </c>
      <c r="E67" s="32">
        <v>543.37018641000009</v>
      </c>
      <c r="F67" s="32">
        <v>576.21683104999988</v>
      </c>
      <c r="G67" s="32">
        <v>638.44729512000004</v>
      </c>
      <c r="H67" s="32">
        <v>638.44729512000004</v>
      </c>
      <c r="I67" s="32">
        <v>755.5332176500001</v>
      </c>
      <c r="J67" s="32">
        <v>755.5332176500001</v>
      </c>
      <c r="K67" s="32">
        <v>738.81500000000005</v>
      </c>
      <c r="L67" s="32">
        <v>738.81500000000005</v>
      </c>
      <c r="M67" s="32">
        <v>826.30684880198396</v>
      </c>
      <c r="N67" s="32">
        <v>868.84299999999996</v>
      </c>
      <c r="O67" s="32">
        <v>843.70874120023791</v>
      </c>
      <c r="P67" s="32">
        <v>933.46645973</v>
      </c>
      <c r="Q67" s="32">
        <v>880.05017151833295</v>
      </c>
      <c r="R67" s="32">
        <v>1012.7160598391483</v>
      </c>
      <c r="S67" s="32">
        <v>933.64901695309493</v>
      </c>
      <c r="T67" s="32">
        <v>1059.9065795227195</v>
      </c>
      <c r="U67" s="32">
        <v>1002.8781123004799</v>
      </c>
      <c r="V67" s="32">
        <v>1118.5162347030473</v>
      </c>
      <c r="W67" s="32">
        <v>1032.9644556694905</v>
      </c>
      <c r="X67" s="32">
        <v>1165.444426160577</v>
      </c>
      <c r="Y67" s="32">
        <v>1188.7533149999999</v>
      </c>
      <c r="Z67" s="32" t="s">
        <v>35</v>
      </c>
      <c r="AA67" s="32">
        <f t="shared" si="0"/>
        <v>7652.3528592136208</v>
      </c>
      <c r="AB67" s="34">
        <f t="shared" si="1"/>
        <v>9480.4415877254924</v>
      </c>
    </row>
    <row r="68" spans="1:28" x14ac:dyDescent="0.25">
      <c r="A68" s="28" t="s">
        <v>112</v>
      </c>
      <c r="B68" s="39" t="s">
        <v>113</v>
      </c>
      <c r="C68" s="30" t="s">
        <v>34</v>
      </c>
      <c r="D68" s="31">
        <v>39.537951</v>
      </c>
      <c r="E68" s="32">
        <v>53.355508</v>
      </c>
      <c r="F68" s="32">
        <v>63.976776000000001</v>
      </c>
      <c r="G68" s="32">
        <v>74.492878999999988</v>
      </c>
      <c r="H68" s="32">
        <v>74.492878999999988</v>
      </c>
      <c r="I68" s="32">
        <v>90.83105900000001</v>
      </c>
      <c r="J68" s="32">
        <v>90.83105900000001</v>
      </c>
      <c r="K68" s="32">
        <v>136.96901915000001</v>
      </c>
      <c r="L68" s="32">
        <v>136.96901915000001</v>
      </c>
      <c r="M68" s="32">
        <v>162.60210600000002</v>
      </c>
      <c r="N68" s="32">
        <f>N69+N70</f>
        <v>168.70543399999997</v>
      </c>
      <c r="O68" s="32">
        <v>178.335812</v>
      </c>
      <c r="P68" s="32">
        <f>P69+P70</f>
        <v>172.42272300000002</v>
      </c>
      <c r="Q68" s="32">
        <v>193.726812</v>
      </c>
      <c r="R68" s="32">
        <f>R69+R70</f>
        <v>199.436431</v>
      </c>
      <c r="S68" s="32">
        <v>207.972812</v>
      </c>
      <c r="T68" s="32">
        <f>T69+T70</f>
        <v>225.77243100000001</v>
      </c>
      <c r="U68" s="32">
        <v>225.13381200000001</v>
      </c>
      <c r="V68" s="32">
        <f>V69+V70</f>
        <v>254.99943100000002</v>
      </c>
      <c r="W68" s="32">
        <v>243.76059830372893</v>
      </c>
      <c r="X68" s="32">
        <f>X69+X70</f>
        <v>273.17243099999996</v>
      </c>
      <c r="Y68" s="32">
        <f>Y69+Y70</f>
        <v>292.67883672109161</v>
      </c>
      <c r="Z68" s="32" t="s">
        <v>35</v>
      </c>
      <c r="AA68" s="32">
        <f t="shared" si="0"/>
        <v>1513.8249094537291</v>
      </c>
      <c r="AB68" s="34">
        <f t="shared" si="1"/>
        <v>1889.4806748710914</v>
      </c>
    </row>
    <row r="69" spans="1:28" x14ac:dyDescent="0.25">
      <c r="A69" s="28" t="s">
        <v>114</v>
      </c>
      <c r="B69" s="36" t="s">
        <v>115</v>
      </c>
      <c r="C69" s="30" t="s">
        <v>34</v>
      </c>
      <c r="D69" s="31">
        <v>33.702092999999998</v>
      </c>
      <c r="E69" s="32">
        <v>47.798946999999998</v>
      </c>
      <c r="F69" s="32">
        <v>58.422972000000001</v>
      </c>
      <c r="G69" s="32">
        <v>69.018160999999992</v>
      </c>
      <c r="H69" s="32">
        <v>69.018160999999992</v>
      </c>
      <c r="I69" s="32">
        <v>84.307718000000008</v>
      </c>
      <c r="J69" s="32">
        <v>84.307718000000008</v>
      </c>
      <c r="K69" s="32">
        <v>130.24265400000002</v>
      </c>
      <c r="L69" s="32">
        <v>130.24265400000002</v>
      </c>
      <c r="M69" s="32">
        <v>155.54529400000001</v>
      </c>
      <c r="N69" s="32">
        <v>161.35358499999998</v>
      </c>
      <c r="O69" s="32">
        <v>171.279</v>
      </c>
      <c r="P69" s="32">
        <v>165.10329200000001</v>
      </c>
      <c r="Q69" s="32">
        <v>186.67</v>
      </c>
      <c r="R69" s="32">
        <v>192.11699999999999</v>
      </c>
      <c r="S69" s="32">
        <v>200.916</v>
      </c>
      <c r="T69" s="32">
        <v>218.453</v>
      </c>
      <c r="U69" s="32">
        <v>218.077</v>
      </c>
      <c r="V69" s="32">
        <v>247.68</v>
      </c>
      <c r="W69" s="32">
        <v>236.70378630372892</v>
      </c>
      <c r="X69" s="32">
        <v>265.85300000000001</v>
      </c>
      <c r="Y69" s="32">
        <f>X69*(X69/V69)</f>
        <v>285.35940572109172</v>
      </c>
      <c r="Z69" s="32" t="s">
        <v>35</v>
      </c>
      <c r="AA69" s="32">
        <f t="shared" si="0"/>
        <v>1452.7596133037289</v>
      </c>
      <c r="AB69" s="34">
        <f t="shared" si="1"/>
        <v>1819.4878157210917</v>
      </c>
    </row>
    <row r="70" spans="1:28" x14ac:dyDescent="0.25">
      <c r="A70" s="28" t="s">
        <v>116</v>
      </c>
      <c r="B70" s="36" t="s">
        <v>117</v>
      </c>
      <c r="C70" s="30" t="s">
        <v>34</v>
      </c>
      <c r="D70" s="31">
        <v>5.8358580000000018</v>
      </c>
      <c r="E70" s="32">
        <v>5.5565610000000021</v>
      </c>
      <c r="F70" s="32">
        <v>5.5538039999999995</v>
      </c>
      <c r="G70" s="32">
        <v>5.4747179999999958</v>
      </c>
      <c r="H70" s="32">
        <v>5.4747179999999958</v>
      </c>
      <c r="I70" s="32">
        <v>6.5233410000000021</v>
      </c>
      <c r="J70" s="32">
        <v>6.5233410000000021</v>
      </c>
      <c r="K70" s="32">
        <v>6.7263651499999924</v>
      </c>
      <c r="L70" s="32">
        <v>6.7263651499999924</v>
      </c>
      <c r="M70" s="32">
        <v>7.0568120000000079</v>
      </c>
      <c r="N70" s="32">
        <v>7.3518489999999872</v>
      </c>
      <c r="O70" s="32">
        <v>7.0568120000000079</v>
      </c>
      <c r="P70" s="32">
        <v>7.3194310000000087</v>
      </c>
      <c r="Q70" s="32">
        <v>7.0568120000000079</v>
      </c>
      <c r="R70" s="32">
        <v>7.3194310000000087</v>
      </c>
      <c r="S70" s="32">
        <v>7.0568120000000079</v>
      </c>
      <c r="T70" s="32">
        <v>7.3194310000000087</v>
      </c>
      <c r="U70" s="32">
        <v>7.0568120000000079</v>
      </c>
      <c r="V70" s="32">
        <v>7.3194310000000087</v>
      </c>
      <c r="W70" s="32">
        <v>7.0568120000000079</v>
      </c>
      <c r="X70" s="32">
        <v>7.3194309999999518</v>
      </c>
      <c r="Y70" s="32">
        <f>X70*(X70/V70)</f>
        <v>7.319430999999895</v>
      </c>
      <c r="Z70" s="32" t="s">
        <v>35</v>
      </c>
      <c r="AA70" s="32">
        <f t="shared" si="0"/>
        <v>61.065296150000037</v>
      </c>
      <c r="AB70" s="34">
        <f t="shared" si="1"/>
        <v>69.992859149999859</v>
      </c>
    </row>
    <row r="71" spans="1:28" x14ac:dyDescent="0.25">
      <c r="A71" s="28" t="s">
        <v>118</v>
      </c>
      <c r="B71" s="39" t="s">
        <v>119</v>
      </c>
      <c r="C71" s="30" t="s">
        <v>34</v>
      </c>
      <c r="D71" s="31">
        <v>292.39913135242011</v>
      </c>
      <c r="E71" s="32">
        <v>294.01106091048905</v>
      </c>
      <c r="F71" s="32">
        <v>307.46197100999734</v>
      </c>
      <c r="G71" s="32">
        <v>282.31194100817959</v>
      </c>
      <c r="H71" s="32">
        <v>282.31194100817959</v>
      </c>
      <c r="I71" s="32">
        <v>352.64102048999644</v>
      </c>
      <c r="J71" s="32">
        <v>352.64102048999644</v>
      </c>
      <c r="K71" s="32">
        <v>343.44028448401514</v>
      </c>
      <c r="L71" s="32">
        <v>343.44028448401514</v>
      </c>
      <c r="M71" s="32">
        <v>301.55085054178056</v>
      </c>
      <c r="N71" s="32">
        <f>N72+N73+N74</f>
        <v>247.89907121119541</v>
      </c>
      <c r="O71" s="32">
        <v>278.01757072931821</v>
      </c>
      <c r="P71" s="32">
        <f>P72+P73+P74</f>
        <v>324.92984980577</v>
      </c>
      <c r="Q71" s="32">
        <v>270.53013816114105</v>
      </c>
      <c r="R71" s="32">
        <f>R72+R73+R74</f>
        <v>304.92275429187055</v>
      </c>
      <c r="S71" s="32">
        <v>264.88921979688183</v>
      </c>
      <c r="T71" s="32">
        <f>T72+T73+T74</f>
        <v>306.11393319909024</v>
      </c>
      <c r="U71" s="32">
        <v>265.25428650733681</v>
      </c>
      <c r="V71" s="32">
        <f>V72+V73+V74</f>
        <v>288.0715958953661</v>
      </c>
      <c r="W71" s="32">
        <v>261.33914310166409</v>
      </c>
      <c r="X71" s="32">
        <f>X72+X73+X74</f>
        <v>284.52182890549545</v>
      </c>
      <c r="Y71" s="32">
        <f>Y72+Y73+Y74</f>
        <v>278.95777968204067</v>
      </c>
      <c r="Z71" s="32" t="s">
        <v>35</v>
      </c>
      <c r="AA71" s="32">
        <f t="shared" si="0"/>
        <v>2619.9744548203134</v>
      </c>
      <c r="AB71" s="34">
        <f t="shared" si="1"/>
        <v>3013.8100589730202</v>
      </c>
    </row>
    <row r="72" spans="1:28" x14ac:dyDescent="0.25">
      <c r="A72" s="28" t="s">
        <v>120</v>
      </c>
      <c r="B72" s="36" t="s">
        <v>121</v>
      </c>
      <c r="C72" s="30" t="s">
        <v>34</v>
      </c>
      <c r="D72" s="31">
        <v>122.66956299036639</v>
      </c>
      <c r="E72" s="32">
        <v>118.50800284000002</v>
      </c>
      <c r="F72" s="32">
        <v>135.96380847999998</v>
      </c>
      <c r="G72" s="32">
        <v>95.593560240000002</v>
      </c>
      <c r="H72" s="32">
        <v>95.593560240000002</v>
      </c>
      <c r="I72" s="32">
        <v>159.12749159000003</v>
      </c>
      <c r="J72" s="32">
        <v>159.12749159000003</v>
      </c>
      <c r="K72" s="32">
        <v>171.29392082000001</v>
      </c>
      <c r="L72" s="32">
        <v>171.29392082000001</v>
      </c>
      <c r="M72" s="32">
        <v>157.87485090062953</v>
      </c>
      <c r="N72" s="32">
        <v>134.75961905</v>
      </c>
      <c r="O72" s="32">
        <v>140.75394235442954</v>
      </c>
      <c r="P72" s="32">
        <v>159.77492211000001</v>
      </c>
      <c r="Q72" s="32">
        <v>141.25394235442954</v>
      </c>
      <c r="R72" s="32">
        <v>142.57940709000002</v>
      </c>
      <c r="S72" s="32">
        <v>135.35582440062953</v>
      </c>
      <c r="T72" s="32">
        <v>143.15840709000003</v>
      </c>
      <c r="U72" s="32">
        <v>135.35582440062953</v>
      </c>
      <c r="V72" s="32">
        <v>124.29134009000001</v>
      </c>
      <c r="W72" s="32">
        <v>135.35582440062953</v>
      </c>
      <c r="X72" s="32">
        <v>119.63327309</v>
      </c>
      <c r="Y72" s="32">
        <f>X72*(X72/V72)</f>
        <v>115.14977648372798</v>
      </c>
      <c r="Z72" s="32" t="s">
        <v>35</v>
      </c>
      <c r="AA72" s="32">
        <f t="shared" si="0"/>
        <v>1271.9651814613771</v>
      </c>
      <c r="AB72" s="34">
        <f t="shared" si="1"/>
        <v>1365.361717653728</v>
      </c>
    </row>
    <row r="73" spans="1:28" x14ac:dyDescent="0.25">
      <c r="A73" s="28" t="s">
        <v>122</v>
      </c>
      <c r="B73" s="36" t="s">
        <v>123</v>
      </c>
      <c r="C73" s="30" t="s">
        <v>34</v>
      </c>
      <c r="D73" s="31">
        <v>18.0828697</v>
      </c>
      <c r="E73" s="32">
        <v>18.763741279999998</v>
      </c>
      <c r="F73" s="32">
        <v>20.191641600000001</v>
      </c>
      <c r="G73" s="32">
        <v>21.238473080000002</v>
      </c>
      <c r="H73" s="32">
        <v>21.238473080000002</v>
      </c>
      <c r="I73" s="32">
        <v>40.819586829999999</v>
      </c>
      <c r="J73" s="32">
        <v>40.819586829999999</v>
      </c>
      <c r="K73" s="32">
        <v>59.513900729999996</v>
      </c>
      <c r="L73" s="32">
        <v>59.513900729999996</v>
      </c>
      <c r="M73" s="32">
        <v>23.390875439999999</v>
      </c>
      <c r="N73" s="32">
        <v>23.454988390000004</v>
      </c>
      <c r="O73" s="32">
        <v>22.994218499999999</v>
      </c>
      <c r="P73" s="32">
        <v>36.409295310000005</v>
      </c>
      <c r="Q73" s="32">
        <v>22.994218499999999</v>
      </c>
      <c r="R73" s="32">
        <v>35.959295310000002</v>
      </c>
      <c r="S73" s="32">
        <v>22.994218499999999</v>
      </c>
      <c r="T73" s="32">
        <v>35.959295310000002</v>
      </c>
      <c r="U73" s="32">
        <v>22.994218499999999</v>
      </c>
      <c r="V73" s="32">
        <v>35.959295310000002</v>
      </c>
      <c r="W73" s="32">
        <v>22.994218499999999</v>
      </c>
      <c r="X73" s="32">
        <v>35.959295310000002</v>
      </c>
      <c r="Y73" s="32">
        <f>X73*(X73/V73)</f>
        <v>35.959295310000002</v>
      </c>
      <c r="Z73" s="32" t="s">
        <v>35</v>
      </c>
      <c r="AA73" s="32">
        <f t="shared" si="0"/>
        <v>259.93392857999993</v>
      </c>
      <c r="AB73" s="34">
        <f t="shared" si="1"/>
        <v>361.23272089000005</v>
      </c>
    </row>
    <row r="74" spans="1:28" ht="16.5" thickBot="1" x14ac:dyDescent="0.3">
      <c r="A74" s="42" t="s">
        <v>124</v>
      </c>
      <c r="B74" s="43" t="s">
        <v>125</v>
      </c>
      <c r="C74" s="44" t="s">
        <v>34</v>
      </c>
      <c r="D74" s="45">
        <v>151.64669866205375</v>
      </c>
      <c r="E74" s="46">
        <v>156.73931679048903</v>
      </c>
      <c r="F74" s="46">
        <v>151.30652092999736</v>
      </c>
      <c r="G74" s="46">
        <v>165.47990768817959</v>
      </c>
      <c r="H74" s="46">
        <v>165.47990768817959</v>
      </c>
      <c r="I74" s="46">
        <v>152.69394206999641</v>
      </c>
      <c r="J74" s="46">
        <v>152.69394206999641</v>
      </c>
      <c r="K74" s="46">
        <v>112.63246293401517</v>
      </c>
      <c r="L74" s="46">
        <v>112.63246293401517</v>
      </c>
      <c r="M74" s="46">
        <v>120.28512420115104</v>
      </c>
      <c r="N74" s="46">
        <v>89.684463771195396</v>
      </c>
      <c r="O74" s="46">
        <v>114.26940987488868</v>
      </c>
      <c r="P74" s="46">
        <v>128.74563238577002</v>
      </c>
      <c r="Q74" s="46">
        <v>106.2819773067115</v>
      </c>
      <c r="R74" s="46">
        <v>126.38405189187051</v>
      </c>
      <c r="S74" s="46">
        <v>106.53917689625231</v>
      </c>
      <c r="T74" s="46">
        <v>126.9962307990902</v>
      </c>
      <c r="U74" s="46">
        <v>106.9042436067073</v>
      </c>
      <c r="V74" s="46">
        <v>127.82096049536608</v>
      </c>
      <c r="W74" s="46">
        <v>102.98910020103457</v>
      </c>
      <c r="X74" s="46">
        <v>128.92926050549545</v>
      </c>
      <c r="Y74" s="46">
        <v>127.84870788831267</v>
      </c>
      <c r="Z74" s="46" t="s">
        <v>35</v>
      </c>
      <c r="AA74" s="46">
        <f t="shared" si="0"/>
        <v>1088.0753447789366</v>
      </c>
      <c r="AB74" s="47">
        <f t="shared" si="1"/>
        <v>1287.2156204292914</v>
      </c>
    </row>
    <row r="75" spans="1:28" x14ac:dyDescent="0.25">
      <c r="A75" s="21" t="s">
        <v>126</v>
      </c>
      <c r="B75" s="48" t="s">
        <v>127</v>
      </c>
      <c r="C75" s="23" t="s">
        <v>34</v>
      </c>
      <c r="D75" s="24" t="s">
        <v>38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38</v>
      </c>
      <c r="J75" s="25" t="s">
        <v>38</v>
      </c>
      <c r="K75" s="25">
        <v>0</v>
      </c>
      <c r="L75" s="25">
        <v>0</v>
      </c>
      <c r="M75" s="25" t="s">
        <v>38</v>
      </c>
      <c r="N75" s="25" t="s">
        <v>38</v>
      </c>
      <c r="O75" s="25" t="s">
        <v>38</v>
      </c>
      <c r="P75" s="25" t="s">
        <v>38</v>
      </c>
      <c r="Q75" s="25" t="s">
        <v>38</v>
      </c>
      <c r="R75" s="25" t="s">
        <v>38</v>
      </c>
      <c r="S75" s="25" t="s">
        <v>38</v>
      </c>
      <c r="T75" s="25" t="s">
        <v>38</v>
      </c>
      <c r="U75" s="25" t="s">
        <v>38</v>
      </c>
      <c r="V75" s="25" t="s">
        <v>38</v>
      </c>
      <c r="W75" s="25" t="s">
        <v>38</v>
      </c>
      <c r="X75" s="25" t="s">
        <v>38</v>
      </c>
      <c r="Y75" s="25" t="s">
        <v>38</v>
      </c>
      <c r="Z75" s="25" t="s">
        <v>35</v>
      </c>
      <c r="AA75" s="25" t="str">
        <f t="shared" si="0"/>
        <v>-</v>
      </c>
      <c r="AB75" s="27" t="str">
        <f t="shared" si="1"/>
        <v>-</v>
      </c>
    </row>
    <row r="76" spans="1:28" x14ac:dyDescent="0.25">
      <c r="A76" s="28" t="s">
        <v>128</v>
      </c>
      <c r="B76" s="36" t="s">
        <v>129</v>
      </c>
      <c r="C76" s="30" t="s">
        <v>34</v>
      </c>
      <c r="D76" s="31">
        <v>309.97224999999997</v>
      </c>
      <c r="E76" s="32">
        <v>314.57143300000001</v>
      </c>
      <c r="F76" s="32">
        <v>356.34954979000003</v>
      </c>
      <c r="G76" s="32">
        <v>347.41252986000001</v>
      </c>
      <c r="H76" s="32">
        <v>347.41252986000001</v>
      </c>
      <c r="I76" s="32">
        <v>462.49282417000006</v>
      </c>
      <c r="J76" s="32">
        <v>462.49282417000006</v>
      </c>
      <c r="K76" s="32">
        <v>514.89311138999994</v>
      </c>
      <c r="L76" s="32">
        <v>514.89311138999994</v>
      </c>
      <c r="M76" s="32">
        <v>405.03105357000101</v>
      </c>
      <c r="N76" s="32">
        <f>M76</f>
        <v>405.03105357000101</v>
      </c>
      <c r="O76" s="32">
        <v>405.03105357000101</v>
      </c>
      <c r="P76" s="32">
        <f>O76</f>
        <v>405.03105357000101</v>
      </c>
      <c r="Q76" s="32">
        <v>405.03105357000101</v>
      </c>
      <c r="R76" s="32">
        <f>Q76</f>
        <v>405.03105357000101</v>
      </c>
      <c r="S76" s="32">
        <v>405.03105357000101</v>
      </c>
      <c r="T76" s="32">
        <f>S76</f>
        <v>405.03105357000101</v>
      </c>
      <c r="U76" s="32">
        <v>405.03105357000101</v>
      </c>
      <c r="V76" s="32">
        <f>U76</f>
        <v>405.03105357000101</v>
      </c>
      <c r="W76" s="32">
        <v>405.03105357000101</v>
      </c>
      <c r="X76" s="32">
        <f>W76</f>
        <v>405.03105357000101</v>
      </c>
      <c r="Y76" s="32">
        <f>X76</f>
        <v>405.03105357000101</v>
      </c>
      <c r="Z76" s="32" t="s">
        <v>35</v>
      </c>
      <c r="AA76" s="32">
        <f t="shared" si="0"/>
        <v>3754.9847868400057</v>
      </c>
      <c r="AB76" s="34">
        <f t="shared" si="1"/>
        <v>4160.0158404100066</v>
      </c>
    </row>
    <row r="77" spans="1:28" x14ac:dyDescent="0.25">
      <c r="A77" s="28" t="s">
        <v>130</v>
      </c>
      <c r="B77" s="36" t="s">
        <v>131</v>
      </c>
      <c r="C77" s="30" t="s">
        <v>34</v>
      </c>
      <c r="D77" s="31">
        <v>0</v>
      </c>
      <c r="E77" s="32">
        <v>0</v>
      </c>
      <c r="F77" s="32">
        <v>0</v>
      </c>
      <c r="G77" s="32">
        <v>0</v>
      </c>
      <c r="H77" s="32">
        <v>0</v>
      </c>
      <c r="I77" s="32">
        <v>227.25700000000001</v>
      </c>
      <c r="J77" s="32">
        <v>227.25700000000001</v>
      </c>
      <c r="K77" s="32">
        <v>147.154</v>
      </c>
      <c r="L77" s="32">
        <v>147.154</v>
      </c>
      <c r="M77" s="32">
        <v>27.926278440000001</v>
      </c>
      <c r="N77" s="32">
        <v>2.2349999999999999</v>
      </c>
      <c r="O77" s="32">
        <v>0</v>
      </c>
      <c r="P77" s="32">
        <v>16.92594115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 t="s">
        <v>35</v>
      </c>
      <c r="AA77" s="32">
        <f t="shared" si="0"/>
        <v>402.33727843999998</v>
      </c>
      <c r="AB77" s="34">
        <f t="shared" si="1"/>
        <v>393.57194115000004</v>
      </c>
    </row>
    <row r="78" spans="1:28" ht="16.5" thickBot="1" x14ac:dyDescent="0.3">
      <c r="A78" s="49" t="s">
        <v>132</v>
      </c>
      <c r="B78" s="50" t="s">
        <v>133</v>
      </c>
      <c r="C78" s="51" t="s">
        <v>34</v>
      </c>
      <c r="D78" s="52">
        <v>96.457999999999998</v>
      </c>
      <c r="E78" s="53">
        <v>103.315</v>
      </c>
      <c r="F78" s="53">
        <v>103.41200000000001</v>
      </c>
      <c r="G78" s="53">
        <v>110.7834596738948</v>
      </c>
      <c r="H78" s="53">
        <v>110.7834596738948</v>
      </c>
      <c r="I78" s="53">
        <v>116.947</v>
      </c>
      <c r="J78" s="53">
        <v>116.947</v>
      </c>
      <c r="K78" s="53">
        <v>94.647000000000006</v>
      </c>
      <c r="L78" s="53">
        <v>94.647000000000006</v>
      </c>
      <c r="M78" s="53">
        <v>103.85557281871399</v>
      </c>
      <c r="N78" s="53">
        <v>90.280505211197578</v>
      </c>
      <c r="O78" s="53">
        <v>97.839858492454326</v>
      </c>
      <c r="P78" s="53">
        <v>109.83926901134507</v>
      </c>
      <c r="Q78" s="53">
        <v>89.852425924273405</v>
      </c>
      <c r="R78" s="53">
        <v>108.4772979637674</v>
      </c>
      <c r="S78" s="53">
        <v>90.109625513812944</v>
      </c>
      <c r="T78" s="53">
        <v>109.21109675600096</v>
      </c>
      <c r="U78" s="53">
        <v>90.474692224271649</v>
      </c>
      <c r="V78" s="53">
        <v>105.50059469303993</v>
      </c>
      <c r="W78" s="53">
        <v>93.188932989659349</v>
      </c>
      <c r="X78" s="53">
        <v>102.07489045584539</v>
      </c>
      <c r="Y78" s="53">
        <v>105.13713716952077</v>
      </c>
      <c r="Z78" s="53" t="s">
        <v>35</v>
      </c>
      <c r="AA78" s="53">
        <f t="shared" si="0"/>
        <v>887.69856763708049</v>
      </c>
      <c r="AB78" s="54">
        <f t="shared" si="1"/>
        <v>1052.898250934612</v>
      </c>
    </row>
    <row r="79" spans="1:28" ht="31.5" x14ac:dyDescent="0.25">
      <c r="A79" s="55" t="s">
        <v>134</v>
      </c>
      <c r="B79" s="22" t="s">
        <v>135</v>
      </c>
      <c r="C79" s="56" t="s">
        <v>34</v>
      </c>
      <c r="D79" s="57">
        <v>514.35029022559729</v>
      </c>
      <c r="E79" s="58">
        <v>466.65939239951092</v>
      </c>
      <c r="F79" s="58">
        <v>951.94907064539655</v>
      </c>
      <c r="G79" s="58">
        <v>1554.1934282733262</v>
      </c>
      <c r="H79" s="58">
        <v>1554.1934282733262</v>
      </c>
      <c r="I79" s="58">
        <v>2158.7495034728017</v>
      </c>
      <c r="J79" s="58">
        <v>2158.7495034728017</v>
      </c>
      <c r="K79" s="58">
        <v>1606.3892933123107</v>
      </c>
      <c r="L79" s="58">
        <v>1606.3892933123107</v>
      </c>
      <c r="M79" s="58">
        <v>1422.8014436287888</v>
      </c>
      <c r="N79" s="58">
        <f>N85+N87+N88+N93</f>
        <v>1218.5288571970389</v>
      </c>
      <c r="O79" s="58">
        <v>1570.983915258671</v>
      </c>
      <c r="P79" s="58">
        <f>P85+P87+P88+P93</f>
        <v>1160.2147372744471</v>
      </c>
      <c r="Q79" s="58">
        <v>1745.0046099801034</v>
      </c>
      <c r="R79" s="58">
        <f>R85+R87+R88+R93</f>
        <v>1491.2743185720317</v>
      </c>
      <c r="S79" s="58">
        <v>2009.5589411605433</v>
      </c>
      <c r="T79" s="58">
        <f>T85+T87+T88+T93</f>
        <v>1825.1400702411584</v>
      </c>
      <c r="U79" s="58">
        <v>2158.9559379611787</v>
      </c>
      <c r="V79" s="58">
        <f>V85+V87+V88+V93</f>
        <v>1981.6046625205488</v>
      </c>
      <c r="W79" s="58">
        <v>2283.5771296216139</v>
      </c>
      <c r="X79" s="58">
        <f>X85+X87+X88+X93</f>
        <v>2104.409961044274</v>
      </c>
      <c r="Y79" s="58">
        <f>Y85+Y87+Y88+Y93</f>
        <v>2147.1861723529269</v>
      </c>
      <c r="Z79" s="58" t="s">
        <v>35</v>
      </c>
      <c r="AA79" s="58">
        <f t="shared" si="0"/>
        <v>16510.21420266934</v>
      </c>
      <c r="AB79" s="59">
        <f t="shared" si="1"/>
        <v>17247.691004260865</v>
      </c>
    </row>
    <row r="80" spans="1:28" x14ac:dyDescent="0.25">
      <c r="A80" s="28" t="s">
        <v>136</v>
      </c>
      <c r="B80" s="29" t="s">
        <v>37</v>
      </c>
      <c r="C80" s="30" t="s">
        <v>34</v>
      </c>
      <c r="D80" s="31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2" t="s">
        <v>38</v>
      </c>
      <c r="Q80" s="32" t="s">
        <v>38</v>
      </c>
      <c r="R80" s="32" t="s">
        <v>38</v>
      </c>
      <c r="S80" s="32" t="s">
        <v>38</v>
      </c>
      <c r="T80" s="32" t="s">
        <v>38</v>
      </c>
      <c r="U80" s="32" t="s">
        <v>38</v>
      </c>
      <c r="V80" s="32" t="s">
        <v>38</v>
      </c>
      <c r="W80" s="32" t="s">
        <v>38</v>
      </c>
      <c r="X80" s="32" t="s">
        <v>38</v>
      </c>
      <c r="Y80" s="32" t="s">
        <v>38</v>
      </c>
      <c r="Z80" s="32" t="s">
        <v>35</v>
      </c>
      <c r="AA80" s="32" t="str">
        <f t="shared" si="0"/>
        <v>-</v>
      </c>
      <c r="AB80" s="34" t="str">
        <f t="shared" si="1"/>
        <v>-</v>
      </c>
    </row>
    <row r="81" spans="1:28" ht="31.5" x14ac:dyDescent="0.25">
      <c r="A81" s="28" t="s">
        <v>137</v>
      </c>
      <c r="B81" s="38" t="s">
        <v>40</v>
      </c>
      <c r="C81" s="30" t="s">
        <v>34</v>
      </c>
      <c r="D81" s="31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2" t="s">
        <v>38</v>
      </c>
      <c r="Q81" s="32" t="s">
        <v>38</v>
      </c>
      <c r="R81" s="32" t="s">
        <v>38</v>
      </c>
      <c r="S81" s="32" t="s">
        <v>38</v>
      </c>
      <c r="T81" s="32" t="s">
        <v>38</v>
      </c>
      <c r="U81" s="32" t="s">
        <v>38</v>
      </c>
      <c r="V81" s="32" t="s">
        <v>38</v>
      </c>
      <c r="W81" s="32" t="s">
        <v>38</v>
      </c>
      <c r="X81" s="32" t="s">
        <v>38</v>
      </c>
      <c r="Y81" s="32" t="s">
        <v>38</v>
      </c>
      <c r="Z81" s="32" t="s">
        <v>35</v>
      </c>
      <c r="AA81" s="32" t="str">
        <f t="shared" si="0"/>
        <v>-</v>
      </c>
      <c r="AB81" s="34" t="str">
        <f t="shared" si="1"/>
        <v>-</v>
      </c>
    </row>
    <row r="82" spans="1:28" ht="31.5" x14ac:dyDescent="0.25">
      <c r="A82" s="28" t="s">
        <v>138</v>
      </c>
      <c r="B82" s="38" t="s">
        <v>42</v>
      </c>
      <c r="C82" s="30" t="s">
        <v>34</v>
      </c>
      <c r="D82" s="31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2" t="s">
        <v>38</v>
      </c>
      <c r="Q82" s="32" t="s">
        <v>38</v>
      </c>
      <c r="R82" s="32" t="s">
        <v>38</v>
      </c>
      <c r="S82" s="32" t="s">
        <v>38</v>
      </c>
      <c r="T82" s="32" t="s">
        <v>38</v>
      </c>
      <c r="U82" s="32" t="s">
        <v>38</v>
      </c>
      <c r="V82" s="32" t="s">
        <v>38</v>
      </c>
      <c r="W82" s="32" t="s">
        <v>38</v>
      </c>
      <c r="X82" s="32" t="s">
        <v>38</v>
      </c>
      <c r="Y82" s="32" t="s">
        <v>38</v>
      </c>
      <c r="Z82" s="32" t="s">
        <v>35</v>
      </c>
      <c r="AA82" s="32" t="str">
        <f t="shared" si="0"/>
        <v>-</v>
      </c>
      <c r="AB82" s="34" t="str">
        <f t="shared" si="1"/>
        <v>-</v>
      </c>
    </row>
    <row r="83" spans="1:28" ht="31.5" x14ac:dyDescent="0.25">
      <c r="A83" s="28" t="s">
        <v>139</v>
      </c>
      <c r="B83" s="38" t="s">
        <v>44</v>
      </c>
      <c r="C83" s="30" t="s">
        <v>34</v>
      </c>
      <c r="D83" s="31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2" t="s">
        <v>38</v>
      </c>
      <c r="Q83" s="32" t="s">
        <v>38</v>
      </c>
      <c r="R83" s="32" t="s">
        <v>38</v>
      </c>
      <c r="S83" s="32" t="s">
        <v>38</v>
      </c>
      <c r="T83" s="32" t="s">
        <v>38</v>
      </c>
      <c r="U83" s="32" t="s">
        <v>38</v>
      </c>
      <c r="V83" s="32" t="s">
        <v>38</v>
      </c>
      <c r="W83" s="32" t="s">
        <v>38</v>
      </c>
      <c r="X83" s="32" t="s">
        <v>38</v>
      </c>
      <c r="Y83" s="32" t="s">
        <v>38</v>
      </c>
      <c r="Z83" s="32" t="s">
        <v>35</v>
      </c>
      <c r="AA83" s="32" t="str">
        <f t="shared" si="0"/>
        <v>-</v>
      </c>
      <c r="AB83" s="34" t="str">
        <f t="shared" si="1"/>
        <v>-</v>
      </c>
    </row>
    <row r="84" spans="1:28" x14ac:dyDescent="0.25">
      <c r="A84" s="28" t="s">
        <v>140</v>
      </c>
      <c r="B84" s="29" t="s">
        <v>46</v>
      </c>
      <c r="C84" s="30" t="s">
        <v>34</v>
      </c>
      <c r="D84" s="31" t="s">
        <v>38</v>
      </c>
      <c r="E84" s="32" t="s">
        <v>38</v>
      </c>
      <c r="F84" s="32" t="s">
        <v>38</v>
      </c>
      <c r="G84" s="32" t="s">
        <v>38</v>
      </c>
      <c r="H84" s="32" t="s">
        <v>38</v>
      </c>
      <c r="I84" s="32" t="s">
        <v>38</v>
      </c>
      <c r="J84" s="32" t="s">
        <v>38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2" t="s">
        <v>38</v>
      </c>
      <c r="Q84" s="32" t="s">
        <v>38</v>
      </c>
      <c r="R84" s="32" t="s">
        <v>38</v>
      </c>
      <c r="S84" s="32" t="s">
        <v>38</v>
      </c>
      <c r="T84" s="32" t="s">
        <v>38</v>
      </c>
      <c r="U84" s="32" t="s">
        <v>38</v>
      </c>
      <c r="V84" s="32" t="s">
        <v>38</v>
      </c>
      <c r="W84" s="32" t="s">
        <v>38</v>
      </c>
      <c r="X84" s="32" t="s">
        <v>38</v>
      </c>
      <c r="Y84" s="32" t="s">
        <v>38</v>
      </c>
      <c r="Z84" s="32" t="s">
        <v>35</v>
      </c>
      <c r="AA84" s="32" t="str">
        <f t="shared" si="0"/>
        <v>-</v>
      </c>
      <c r="AB84" s="34" t="str">
        <f t="shared" si="1"/>
        <v>-</v>
      </c>
    </row>
    <row r="85" spans="1:28" x14ac:dyDescent="0.25">
      <c r="A85" s="28" t="s">
        <v>141</v>
      </c>
      <c r="B85" s="29" t="s">
        <v>48</v>
      </c>
      <c r="C85" s="30" t="s">
        <v>34</v>
      </c>
      <c r="D85" s="31">
        <v>520.26743847757916</v>
      </c>
      <c r="E85" s="32">
        <v>490.25039239951093</v>
      </c>
      <c r="F85" s="32">
        <v>1000.2480000000005</v>
      </c>
      <c r="G85" s="32">
        <v>1600.4794942461047</v>
      </c>
      <c r="H85" s="32">
        <v>1600.4794942461047</v>
      </c>
      <c r="I85" s="32">
        <v>1958.3336204300037</v>
      </c>
      <c r="J85" s="32">
        <v>1958.3336204300037</v>
      </c>
      <c r="K85" s="32">
        <v>1371.3020000000015</v>
      </c>
      <c r="L85" s="32">
        <v>1371.3020000000015</v>
      </c>
      <c r="M85" s="32">
        <v>1473.8802172617015</v>
      </c>
      <c r="N85" s="32">
        <f>N27-N42</f>
        <v>1237.3054947888031</v>
      </c>
      <c r="O85" s="32">
        <v>1604.0451886286828</v>
      </c>
      <c r="P85" s="32">
        <f>P27-P42</f>
        <v>1199.2589982486079</v>
      </c>
      <c r="Q85" s="32">
        <v>1794.6328992239687</v>
      </c>
      <c r="R85" s="32">
        <f>R27-R42</f>
        <v>1241.3908922123155</v>
      </c>
      <c r="S85" s="32">
        <v>2045.9160886564405</v>
      </c>
      <c r="T85" s="32">
        <f>T27-T42</f>
        <v>1430.7355810237204</v>
      </c>
      <c r="U85" s="32">
        <v>2197.2806300391894</v>
      </c>
      <c r="V85" s="32">
        <f>V27-V42</f>
        <v>1585.7131602734717</v>
      </c>
      <c r="W85" s="32">
        <v>2323.0515624061409</v>
      </c>
      <c r="X85" s="32">
        <f>X27-X42</f>
        <v>1701.5624957052842</v>
      </c>
      <c r="Y85" s="32">
        <f>Y27-Y42</f>
        <v>1732.2532830537675</v>
      </c>
      <c r="Z85" s="32" t="s">
        <v>35</v>
      </c>
      <c r="AA85" s="32">
        <f t="shared" si="0"/>
        <v>16368.921700892233</v>
      </c>
      <c r="AB85" s="34">
        <f t="shared" si="1"/>
        <v>15058.33501998208</v>
      </c>
    </row>
    <row r="86" spans="1:28" x14ac:dyDescent="0.25">
      <c r="A86" s="28" t="s">
        <v>142</v>
      </c>
      <c r="B86" s="29" t="s">
        <v>50</v>
      </c>
      <c r="C86" s="30" t="s">
        <v>34</v>
      </c>
      <c r="D86" s="31" t="s">
        <v>38</v>
      </c>
      <c r="E86" s="32" t="s">
        <v>38</v>
      </c>
      <c r="F86" s="32" t="s">
        <v>38</v>
      </c>
      <c r="G86" s="32" t="s">
        <v>38</v>
      </c>
      <c r="H86" s="32" t="s">
        <v>38</v>
      </c>
      <c r="I86" s="32" t="s">
        <v>38</v>
      </c>
      <c r="J86" s="32" t="s">
        <v>38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2" t="s">
        <v>38</v>
      </c>
      <c r="Q86" s="32" t="s">
        <v>38</v>
      </c>
      <c r="R86" s="32" t="s">
        <v>38</v>
      </c>
      <c r="S86" s="32" t="s">
        <v>38</v>
      </c>
      <c r="T86" s="32" t="s">
        <v>38</v>
      </c>
      <c r="U86" s="32" t="s">
        <v>38</v>
      </c>
      <c r="V86" s="32" t="s">
        <v>38</v>
      </c>
      <c r="W86" s="32" t="s">
        <v>38</v>
      </c>
      <c r="X86" s="32" t="s">
        <v>38</v>
      </c>
      <c r="Y86" s="32" t="s">
        <v>38</v>
      </c>
      <c r="Z86" s="32" t="s">
        <v>35</v>
      </c>
      <c r="AA86" s="32" t="str">
        <f t="shared" ref="AA86:AA149" si="2">IFERROR(G86+I86+K86+M86+O86+Q86+S86+U86+W86,"-")</f>
        <v>-</v>
      </c>
      <c r="AB86" s="34" t="str">
        <f t="shared" ref="AB86:AB149" si="3">IFERROR(H86+J86+L86+N86+P86+R86+T86+V86+X86+Y86,"-")</f>
        <v>-</v>
      </c>
    </row>
    <row r="87" spans="1:28" x14ac:dyDescent="0.25">
      <c r="A87" s="28" t="s">
        <v>143</v>
      </c>
      <c r="B87" s="29" t="s">
        <v>52</v>
      </c>
      <c r="C87" s="30" t="s">
        <v>34</v>
      </c>
      <c r="D87" s="31">
        <v>-15.973999999999997</v>
      </c>
      <c r="E87" s="32">
        <v>-33.466999999999992</v>
      </c>
      <c r="F87" s="32">
        <v>-54.938999999999993</v>
      </c>
      <c r="G87" s="32">
        <v>-55.790756594285853</v>
      </c>
      <c r="H87" s="32">
        <v>-55.790756594285853</v>
      </c>
      <c r="I87" s="32">
        <v>52.303453390000023</v>
      </c>
      <c r="J87" s="32">
        <v>52.303453390000023</v>
      </c>
      <c r="K87" s="32">
        <v>-54.015000000000001</v>
      </c>
      <c r="L87" s="32">
        <v>-54.015000000000001</v>
      </c>
      <c r="M87" s="32">
        <v>-39.32041844291291</v>
      </c>
      <c r="N87" s="32">
        <f>N29-N44</f>
        <v>-47.727999999999994</v>
      </c>
      <c r="O87" s="32">
        <v>-51.504861700011737</v>
      </c>
      <c r="P87" s="32">
        <f>P29-P44</f>
        <v>-38.274200373818864</v>
      </c>
      <c r="Q87" s="32">
        <v>-70.84009079306513</v>
      </c>
      <c r="R87" s="32">
        <f>R29-R44</f>
        <v>21.744414907888455</v>
      </c>
      <c r="S87" s="32">
        <v>-60.447890793065127</v>
      </c>
      <c r="T87" s="32">
        <f>T29-T44</f>
        <v>13.649668899460849</v>
      </c>
      <c r="U87" s="32">
        <v>-65.40953479306512</v>
      </c>
      <c r="V87" s="32">
        <f>V29-V44</f>
        <v>12.52326733725279</v>
      </c>
      <c r="W87" s="32">
        <v>-67.371820781033605</v>
      </c>
      <c r="X87" s="32">
        <f>X29-X44</f>
        <v>10.073536512350984</v>
      </c>
      <c r="Y87" s="32">
        <f>Y29-Y44</f>
        <v>10.375742607721506</v>
      </c>
      <c r="Z87" s="32" t="s">
        <v>35</v>
      </c>
      <c r="AA87" s="32">
        <f t="shared" si="2"/>
        <v>-412.39692050743946</v>
      </c>
      <c r="AB87" s="34">
        <f t="shared" si="3"/>
        <v>-75.13787331343012</v>
      </c>
    </row>
    <row r="88" spans="1:28" x14ac:dyDescent="0.25">
      <c r="A88" s="28" t="s">
        <v>144</v>
      </c>
      <c r="B88" s="29" t="s">
        <v>54</v>
      </c>
      <c r="C88" s="30" t="s">
        <v>34</v>
      </c>
      <c r="D88" s="31">
        <v>0</v>
      </c>
      <c r="E88" s="32">
        <v>0</v>
      </c>
      <c r="F88" s="32">
        <v>0</v>
      </c>
      <c r="G88" s="32">
        <v>0</v>
      </c>
      <c r="H88" s="32">
        <v>0</v>
      </c>
      <c r="I88" s="32">
        <v>135.57986203999957</v>
      </c>
      <c r="J88" s="32">
        <v>135.57986203999957</v>
      </c>
      <c r="K88" s="32">
        <v>279.89699999999993</v>
      </c>
      <c r="L88" s="32">
        <v>279.89699999999993</v>
      </c>
      <c r="M88" s="32">
        <v>-27.926278440000001</v>
      </c>
      <c r="N88" s="32">
        <f>N30-N45</f>
        <v>-2.2349999999999999</v>
      </c>
      <c r="O88" s="32">
        <v>0</v>
      </c>
      <c r="P88" s="32">
        <f>P30-P45</f>
        <v>-16.92594115</v>
      </c>
      <c r="Q88" s="32">
        <v>0</v>
      </c>
      <c r="R88" s="32">
        <f>R30-R45</f>
        <v>0</v>
      </c>
      <c r="S88" s="32">
        <v>0</v>
      </c>
      <c r="T88" s="32">
        <f>T30-T45</f>
        <v>0</v>
      </c>
      <c r="U88" s="32">
        <v>0</v>
      </c>
      <c r="V88" s="32">
        <f>V30-V45</f>
        <v>0</v>
      </c>
      <c r="W88" s="32">
        <v>0</v>
      </c>
      <c r="X88" s="32">
        <f>X30-X45</f>
        <v>0</v>
      </c>
      <c r="Y88" s="32">
        <f>Y30-Y45</f>
        <v>0</v>
      </c>
      <c r="Z88" s="32" t="s">
        <v>35</v>
      </c>
      <c r="AA88" s="32">
        <f t="shared" si="2"/>
        <v>387.55058359999953</v>
      </c>
      <c r="AB88" s="34">
        <f t="shared" si="3"/>
        <v>396.31592088999946</v>
      </c>
    </row>
    <row r="89" spans="1:28" x14ac:dyDescent="0.25">
      <c r="A89" s="28" t="s">
        <v>145</v>
      </c>
      <c r="B89" s="29" t="s">
        <v>56</v>
      </c>
      <c r="C89" s="30" t="s">
        <v>34</v>
      </c>
      <c r="D89" s="31" t="s">
        <v>38</v>
      </c>
      <c r="E89" s="32" t="s">
        <v>38</v>
      </c>
      <c r="F89" s="32" t="s">
        <v>38</v>
      </c>
      <c r="G89" s="32" t="s">
        <v>38</v>
      </c>
      <c r="H89" s="32" t="s">
        <v>38</v>
      </c>
      <c r="I89" s="32" t="s">
        <v>38</v>
      </c>
      <c r="J89" s="32" t="s">
        <v>38</v>
      </c>
      <c r="K89" s="32" t="s">
        <v>38</v>
      </c>
      <c r="L89" s="32" t="s">
        <v>38</v>
      </c>
      <c r="M89" s="32" t="s">
        <v>38</v>
      </c>
      <c r="N89" s="32" t="s">
        <v>38</v>
      </c>
      <c r="O89" s="32" t="s">
        <v>38</v>
      </c>
      <c r="P89" s="32" t="s">
        <v>38</v>
      </c>
      <c r="Q89" s="32" t="s">
        <v>38</v>
      </c>
      <c r="R89" s="32" t="s">
        <v>38</v>
      </c>
      <c r="S89" s="32" t="s">
        <v>38</v>
      </c>
      <c r="T89" s="32" t="s">
        <v>38</v>
      </c>
      <c r="U89" s="32" t="s">
        <v>38</v>
      </c>
      <c r="V89" s="32" t="s">
        <v>38</v>
      </c>
      <c r="W89" s="32" t="s">
        <v>38</v>
      </c>
      <c r="X89" s="32" t="s">
        <v>38</v>
      </c>
      <c r="Y89" s="32" t="s">
        <v>38</v>
      </c>
      <c r="Z89" s="32" t="s">
        <v>35</v>
      </c>
      <c r="AA89" s="32" t="str">
        <f t="shared" si="2"/>
        <v>-</v>
      </c>
      <c r="AB89" s="34" t="str">
        <f t="shared" si="3"/>
        <v>-</v>
      </c>
    </row>
    <row r="90" spans="1:28" ht="31.5" x14ac:dyDescent="0.25">
      <c r="A90" s="28" t="s">
        <v>146</v>
      </c>
      <c r="B90" s="35" t="s">
        <v>58</v>
      </c>
      <c r="C90" s="30" t="s">
        <v>34</v>
      </c>
      <c r="D90" s="31" t="s">
        <v>38</v>
      </c>
      <c r="E90" s="32" t="s">
        <v>38</v>
      </c>
      <c r="F90" s="32" t="s">
        <v>38</v>
      </c>
      <c r="G90" s="32" t="s">
        <v>38</v>
      </c>
      <c r="H90" s="32" t="s">
        <v>38</v>
      </c>
      <c r="I90" s="32" t="s">
        <v>38</v>
      </c>
      <c r="J90" s="32" t="s">
        <v>38</v>
      </c>
      <c r="K90" s="32" t="s">
        <v>38</v>
      </c>
      <c r="L90" s="32" t="s">
        <v>38</v>
      </c>
      <c r="M90" s="32" t="s">
        <v>38</v>
      </c>
      <c r="N90" s="32" t="s">
        <v>38</v>
      </c>
      <c r="O90" s="32" t="s">
        <v>38</v>
      </c>
      <c r="P90" s="32" t="s">
        <v>38</v>
      </c>
      <c r="Q90" s="32" t="s">
        <v>38</v>
      </c>
      <c r="R90" s="32" t="s">
        <v>38</v>
      </c>
      <c r="S90" s="32" t="s">
        <v>38</v>
      </c>
      <c r="T90" s="32" t="s">
        <v>38</v>
      </c>
      <c r="U90" s="32" t="s">
        <v>38</v>
      </c>
      <c r="V90" s="32" t="s">
        <v>38</v>
      </c>
      <c r="W90" s="32" t="s">
        <v>38</v>
      </c>
      <c r="X90" s="32" t="s">
        <v>38</v>
      </c>
      <c r="Y90" s="32" t="s">
        <v>38</v>
      </c>
      <c r="Z90" s="32" t="s">
        <v>35</v>
      </c>
      <c r="AA90" s="32" t="str">
        <f t="shared" si="2"/>
        <v>-</v>
      </c>
      <c r="AB90" s="34" t="str">
        <f t="shared" si="3"/>
        <v>-</v>
      </c>
    </row>
    <row r="91" spans="1:28" x14ac:dyDescent="0.25">
      <c r="A91" s="28" t="s">
        <v>147</v>
      </c>
      <c r="B91" s="38" t="s">
        <v>60</v>
      </c>
      <c r="C91" s="30" t="s">
        <v>34</v>
      </c>
      <c r="D91" s="31" t="s">
        <v>38</v>
      </c>
      <c r="E91" s="32" t="s">
        <v>38</v>
      </c>
      <c r="F91" s="32" t="s">
        <v>38</v>
      </c>
      <c r="G91" s="32" t="s">
        <v>38</v>
      </c>
      <c r="H91" s="32" t="s">
        <v>38</v>
      </c>
      <c r="I91" s="32" t="s">
        <v>38</v>
      </c>
      <c r="J91" s="32" t="s">
        <v>38</v>
      </c>
      <c r="K91" s="32" t="s">
        <v>38</v>
      </c>
      <c r="L91" s="32" t="s">
        <v>38</v>
      </c>
      <c r="M91" s="32" t="s">
        <v>38</v>
      </c>
      <c r="N91" s="32" t="s">
        <v>38</v>
      </c>
      <c r="O91" s="32" t="s">
        <v>38</v>
      </c>
      <c r="P91" s="32" t="s">
        <v>38</v>
      </c>
      <c r="Q91" s="32" t="s">
        <v>38</v>
      </c>
      <c r="R91" s="32" t="s">
        <v>38</v>
      </c>
      <c r="S91" s="32" t="s">
        <v>38</v>
      </c>
      <c r="T91" s="32" t="s">
        <v>38</v>
      </c>
      <c r="U91" s="32" t="s">
        <v>38</v>
      </c>
      <c r="V91" s="32" t="s">
        <v>38</v>
      </c>
      <c r="W91" s="32" t="s">
        <v>38</v>
      </c>
      <c r="X91" s="32" t="s">
        <v>38</v>
      </c>
      <c r="Y91" s="32" t="s">
        <v>38</v>
      </c>
      <c r="Z91" s="32" t="s">
        <v>35</v>
      </c>
      <c r="AA91" s="32" t="str">
        <f t="shared" si="2"/>
        <v>-</v>
      </c>
      <c r="AB91" s="34" t="str">
        <f t="shared" si="3"/>
        <v>-</v>
      </c>
    </row>
    <row r="92" spans="1:28" x14ac:dyDescent="0.25">
      <c r="A92" s="28" t="s">
        <v>148</v>
      </c>
      <c r="B92" s="36" t="s">
        <v>62</v>
      </c>
      <c r="C92" s="30" t="s">
        <v>34</v>
      </c>
      <c r="D92" s="31" t="s">
        <v>38</v>
      </c>
      <c r="E92" s="32" t="s">
        <v>38</v>
      </c>
      <c r="F92" s="32" t="s">
        <v>38</v>
      </c>
      <c r="G92" s="32" t="s">
        <v>38</v>
      </c>
      <c r="H92" s="32" t="s">
        <v>38</v>
      </c>
      <c r="I92" s="32" t="s">
        <v>38</v>
      </c>
      <c r="J92" s="32" t="s">
        <v>38</v>
      </c>
      <c r="K92" s="32" t="s">
        <v>38</v>
      </c>
      <c r="L92" s="32" t="s">
        <v>38</v>
      </c>
      <c r="M92" s="32" t="s">
        <v>38</v>
      </c>
      <c r="N92" s="32" t="s">
        <v>38</v>
      </c>
      <c r="O92" s="32" t="s">
        <v>38</v>
      </c>
      <c r="P92" s="32" t="s">
        <v>38</v>
      </c>
      <c r="Q92" s="32" t="s">
        <v>38</v>
      </c>
      <c r="R92" s="32" t="s">
        <v>38</v>
      </c>
      <c r="S92" s="32" t="s">
        <v>38</v>
      </c>
      <c r="T92" s="32" t="s">
        <v>38</v>
      </c>
      <c r="U92" s="32" t="s">
        <v>38</v>
      </c>
      <c r="V92" s="32" t="s">
        <v>38</v>
      </c>
      <c r="W92" s="32" t="s">
        <v>38</v>
      </c>
      <c r="X92" s="32" t="s">
        <v>38</v>
      </c>
      <c r="Y92" s="32" t="s">
        <v>38</v>
      </c>
      <c r="Z92" s="32" t="s">
        <v>35</v>
      </c>
      <c r="AA92" s="32" t="str">
        <f t="shared" si="2"/>
        <v>-</v>
      </c>
      <c r="AB92" s="34" t="str">
        <f t="shared" si="3"/>
        <v>-</v>
      </c>
    </row>
    <row r="93" spans="1:28" x14ac:dyDescent="0.25">
      <c r="A93" s="28" t="s">
        <v>149</v>
      </c>
      <c r="B93" s="29" t="s">
        <v>64</v>
      </c>
      <c r="C93" s="30" t="s">
        <v>34</v>
      </c>
      <c r="D93" s="31">
        <v>10.056851748018151</v>
      </c>
      <c r="E93" s="32">
        <v>9.8759999999999994</v>
      </c>
      <c r="F93" s="32">
        <v>6.640070645395987</v>
      </c>
      <c r="G93" s="32">
        <v>9.5046906215072831</v>
      </c>
      <c r="H93" s="32">
        <v>9.5046906215072831</v>
      </c>
      <c r="I93" s="32">
        <v>12.532567612798646</v>
      </c>
      <c r="J93" s="32">
        <v>12.532567612798646</v>
      </c>
      <c r="K93" s="32">
        <v>9.2052933123094114</v>
      </c>
      <c r="L93" s="32">
        <v>9.2052933123094114</v>
      </c>
      <c r="M93" s="32">
        <v>16.167923249999987</v>
      </c>
      <c r="N93" s="32">
        <f>N35-N50</f>
        <v>31.18636240823567</v>
      </c>
      <c r="O93" s="32">
        <v>18.44358832999999</v>
      </c>
      <c r="P93" s="32">
        <f>P35-P50</f>
        <v>16.155880549657979</v>
      </c>
      <c r="Q93" s="32">
        <v>21.211801549199997</v>
      </c>
      <c r="R93" s="32">
        <f>R35-R50</f>
        <v>228.13901145182757</v>
      </c>
      <c r="S93" s="32">
        <v>24.090743297167997</v>
      </c>
      <c r="T93" s="32">
        <f>T35-T50</f>
        <v>380.75482031797702</v>
      </c>
      <c r="U93" s="32">
        <v>27.084842715054627</v>
      </c>
      <c r="V93" s="32">
        <f>V35-V50</f>
        <v>383.36823490982442</v>
      </c>
      <c r="W93" s="32">
        <v>27.897387996506332</v>
      </c>
      <c r="X93" s="32">
        <f>X35-X50</f>
        <v>392.77392882663878</v>
      </c>
      <c r="Y93" s="32">
        <f>Y35-Y50</f>
        <v>404.55714669143788</v>
      </c>
      <c r="Z93" s="32" t="s">
        <v>35</v>
      </c>
      <c r="AA93" s="32">
        <f t="shared" si="2"/>
        <v>166.13883868454428</v>
      </c>
      <c r="AB93" s="34">
        <f t="shared" si="3"/>
        <v>1868.177936702215</v>
      </c>
    </row>
    <row r="94" spans="1:28" x14ac:dyDescent="0.25">
      <c r="A94" s="28" t="s">
        <v>150</v>
      </c>
      <c r="B94" s="37" t="s">
        <v>151</v>
      </c>
      <c r="C94" s="30" t="s">
        <v>34</v>
      </c>
      <c r="D94" s="31">
        <v>-165.12555553595027</v>
      </c>
      <c r="E94" s="32">
        <v>-219.54599999999994</v>
      </c>
      <c r="F94" s="32">
        <v>-152.25022145949612</v>
      </c>
      <c r="G94" s="32">
        <v>-553.71059233516212</v>
      </c>
      <c r="H94" s="32">
        <v>-553.71059233516212</v>
      </c>
      <c r="I94" s="32">
        <v>-1126.7951621763011</v>
      </c>
      <c r="J94" s="32">
        <v>-1126.7951621763011</v>
      </c>
      <c r="K94" s="32">
        <v>-449.62674358097331</v>
      </c>
      <c r="L94" s="32">
        <v>-449.62674358097331</v>
      </c>
      <c r="M94" s="32">
        <v>-142.28918831735899</v>
      </c>
      <c r="N94" s="32">
        <f>N95-N101</f>
        <v>-602.76012227620174</v>
      </c>
      <c r="O94" s="32">
        <v>-298.22408200619407</v>
      </c>
      <c r="P94" s="32">
        <f>P95-P101</f>
        <v>-206.23337912407516</v>
      </c>
      <c r="Q94" s="32">
        <v>-279.58653484491248</v>
      </c>
      <c r="R94" s="32">
        <f>R95-R101</f>
        <v>-265.16224819680673</v>
      </c>
      <c r="S94" s="32">
        <v>-299.5675479690758</v>
      </c>
      <c r="T94" s="32">
        <f>T95-T101</f>
        <v>-284.33094459877304</v>
      </c>
      <c r="U94" s="32">
        <v>-288.66855871841085</v>
      </c>
      <c r="V94" s="32">
        <f>V95-V101</f>
        <v>-306.89398573693745</v>
      </c>
      <c r="W94" s="32">
        <v>-298.04374275587281</v>
      </c>
      <c r="X94" s="32">
        <f>X95-X101</f>
        <v>-321.99684794389697</v>
      </c>
      <c r="Y94" s="32">
        <f>Y95-Y101</f>
        <v>-298.41731562614046</v>
      </c>
      <c r="Z94" s="32" t="s">
        <v>35</v>
      </c>
      <c r="AA94" s="32">
        <f t="shared" si="2"/>
        <v>-3736.5121527042611</v>
      </c>
      <c r="AB94" s="34">
        <f t="shared" si="3"/>
        <v>-4415.9273415952675</v>
      </c>
    </row>
    <row r="95" spans="1:28" x14ac:dyDescent="0.25">
      <c r="A95" s="28" t="s">
        <v>152</v>
      </c>
      <c r="B95" s="35" t="s">
        <v>153</v>
      </c>
      <c r="C95" s="30" t="s">
        <v>34</v>
      </c>
      <c r="D95" s="31">
        <v>234.60257485226245</v>
      </c>
      <c r="E95" s="32">
        <v>210.18799999999999</v>
      </c>
      <c r="F95" s="32">
        <v>258.22864245173389</v>
      </c>
      <c r="G95" s="32">
        <v>173.32607938745087</v>
      </c>
      <c r="H95" s="32">
        <v>173.32607938745087</v>
      </c>
      <c r="I95" s="32">
        <v>1450.4274520014435</v>
      </c>
      <c r="J95" s="32">
        <v>1450.4274520014435</v>
      </c>
      <c r="K95" s="32">
        <v>793.58468914338744</v>
      </c>
      <c r="L95" s="32">
        <v>793.58468914338744</v>
      </c>
      <c r="M95" s="32">
        <v>193.25776566992334</v>
      </c>
      <c r="N95" s="32">
        <f>N96+N97+N98+N100</f>
        <v>391.19821975451339</v>
      </c>
      <c r="O95" s="32">
        <v>23.848931823680545</v>
      </c>
      <c r="P95" s="32">
        <f>P96+P97+P98+P100</f>
        <v>83.917972452232547</v>
      </c>
      <c r="Q95" s="32">
        <v>23.799993439898813</v>
      </c>
      <c r="R95" s="32">
        <f>R96+R97+R98+R100</f>
        <v>19.755890609753386</v>
      </c>
      <c r="S95" s="32">
        <v>23.815527278768371</v>
      </c>
      <c r="T95" s="32">
        <f>T96+T97+T98+T100</f>
        <v>17.984637636182356</v>
      </c>
      <c r="U95" s="32">
        <v>23.837575865498465</v>
      </c>
      <c r="V95" s="32">
        <f>V96+V97+V98+V100</f>
        <v>17.982904465140766</v>
      </c>
      <c r="W95" s="32">
        <v>23.837575865419858</v>
      </c>
      <c r="X95" s="32">
        <f>X96+X97+X98+X100</f>
        <v>17.999159767433564</v>
      </c>
      <c r="Y95" s="32">
        <f>Y96+Y97+Y98+Y100</f>
        <v>17.999159767433564</v>
      </c>
      <c r="Z95" s="32" t="s">
        <v>35</v>
      </c>
      <c r="AA95" s="32">
        <f t="shared" si="2"/>
        <v>2729.7355904754713</v>
      </c>
      <c r="AB95" s="34">
        <f t="shared" si="3"/>
        <v>2984.1761649849709</v>
      </c>
    </row>
    <row r="96" spans="1:28" x14ac:dyDescent="0.25">
      <c r="A96" s="28" t="s">
        <v>154</v>
      </c>
      <c r="B96" s="38" t="s">
        <v>155</v>
      </c>
      <c r="C96" s="30" t="s">
        <v>34</v>
      </c>
      <c r="D96" s="31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 t="s">
        <v>35</v>
      </c>
      <c r="AA96" s="32">
        <f t="shared" si="2"/>
        <v>0</v>
      </c>
      <c r="AB96" s="34">
        <f t="shared" si="3"/>
        <v>0</v>
      </c>
    </row>
    <row r="97" spans="1:28" x14ac:dyDescent="0.25">
      <c r="A97" s="28" t="s">
        <v>156</v>
      </c>
      <c r="B97" s="38" t="s">
        <v>157</v>
      </c>
      <c r="C97" s="30" t="s">
        <v>34</v>
      </c>
      <c r="D97" s="31">
        <v>10.304506288786804</v>
      </c>
      <c r="E97" s="32">
        <v>7.12</v>
      </c>
      <c r="F97" s="32">
        <v>35.993878148326814</v>
      </c>
      <c r="G97" s="32">
        <v>14.756441331432649</v>
      </c>
      <c r="H97" s="32">
        <v>14.756441331432649</v>
      </c>
      <c r="I97" s="32">
        <v>22.22862675979226</v>
      </c>
      <c r="J97" s="32">
        <v>22.22862675979226</v>
      </c>
      <c r="K97" s="32">
        <v>13.263000839573394</v>
      </c>
      <c r="L97" s="32">
        <v>13.263000839573394</v>
      </c>
      <c r="M97" s="32">
        <v>10.400657628795061</v>
      </c>
      <c r="N97" s="32">
        <v>23.711076704152433</v>
      </c>
      <c r="O97" s="32">
        <v>4.0158018236805342</v>
      </c>
      <c r="P97" s="32">
        <v>9.7627539005234105</v>
      </c>
      <c r="Q97" s="32">
        <v>3.9668634398988005</v>
      </c>
      <c r="R97" s="32">
        <v>7.8046606097533866</v>
      </c>
      <c r="S97" s="32">
        <v>3.982397278768361</v>
      </c>
      <c r="T97" s="32">
        <v>6.0334076361823579</v>
      </c>
      <c r="U97" s="32">
        <v>4.0044458654984512</v>
      </c>
      <c r="V97" s="32">
        <v>6.0316744651407692</v>
      </c>
      <c r="W97" s="32">
        <v>4.0044458654198509</v>
      </c>
      <c r="X97" s="32">
        <v>6.0479297674335637</v>
      </c>
      <c r="Y97" s="32">
        <v>6.0479297674335637</v>
      </c>
      <c r="Z97" s="32" t="s">
        <v>35</v>
      </c>
      <c r="AA97" s="32">
        <f t="shared" si="2"/>
        <v>80.622680832859373</v>
      </c>
      <c r="AB97" s="34">
        <f t="shared" si="3"/>
        <v>115.68750178141778</v>
      </c>
    </row>
    <row r="98" spans="1:28" x14ac:dyDescent="0.25">
      <c r="A98" s="28" t="s">
        <v>158</v>
      </c>
      <c r="B98" s="38" t="s">
        <v>159</v>
      </c>
      <c r="C98" s="30" t="s">
        <v>34</v>
      </c>
      <c r="D98" s="31">
        <v>64.817999999999998</v>
      </c>
      <c r="E98" s="32">
        <v>35.446599999999997</v>
      </c>
      <c r="F98" s="32">
        <v>134.41469000000001</v>
      </c>
      <c r="G98" s="32">
        <v>46.443169999999995</v>
      </c>
      <c r="H98" s="32">
        <v>46.443169999999995</v>
      </c>
      <c r="I98" s="32">
        <v>1082.3987500000001</v>
      </c>
      <c r="J98" s="32">
        <v>1082.3987500000001</v>
      </c>
      <c r="K98" s="32">
        <v>588.78599999999994</v>
      </c>
      <c r="L98" s="32">
        <v>588.78599999999994</v>
      </c>
      <c r="M98" s="32">
        <v>35</v>
      </c>
      <c r="N98" s="32">
        <v>106.538</v>
      </c>
      <c r="O98" s="32">
        <v>0</v>
      </c>
      <c r="P98" s="32">
        <v>55.138870000000004</v>
      </c>
      <c r="Q98" s="32">
        <v>0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 t="s">
        <v>35</v>
      </c>
      <c r="AA98" s="32">
        <f t="shared" si="2"/>
        <v>1752.6279199999999</v>
      </c>
      <c r="AB98" s="34">
        <f t="shared" si="3"/>
        <v>1879.3047899999999</v>
      </c>
    </row>
    <row r="99" spans="1:28" x14ac:dyDescent="0.25">
      <c r="A99" s="28" t="s">
        <v>160</v>
      </c>
      <c r="B99" s="40" t="s">
        <v>161</v>
      </c>
      <c r="C99" s="30" t="s">
        <v>34</v>
      </c>
      <c r="D99" s="31">
        <v>62.668999999999997</v>
      </c>
      <c r="E99" s="32">
        <v>35.446599999999997</v>
      </c>
      <c r="F99" s="32">
        <v>88.706159999999997</v>
      </c>
      <c r="G99" s="32">
        <v>46.443169999999995</v>
      </c>
      <c r="H99" s="32">
        <v>46.443169999999995</v>
      </c>
      <c r="I99" s="32">
        <v>1074.10241</v>
      </c>
      <c r="J99" s="32">
        <v>1074.10241</v>
      </c>
      <c r="K99" s="32">
        <v>221.596</v>
      </c>
      <c r="L99" s="32">
        <v>221.596</v>
      </c>
      <c r="M99" s="32">
        <v>35</v>
      </c>
      <c r="N99" s="32">
        <v>104.02800000000001</v>
      </c>
      <c r="O99" s="32">
        <v>0</v>
      </c>
      <c r="P99" s="32">
        <v>55.138870000000004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2">
        <v>0</v>
      </c>
      <c r="Z99" s="32" t="s">
        <v>35</v>
      </c>
      <c r="AA99" s="32">
        <f t="shared" si="2"/>
        <v>1377.14158</v>
      </c>
      <c r="AB99" s="34">
        <f t="shared" si="3"/>
        <v>1501.30845</v>
      </c>
    </row>
    <row r="100" spans="1:28" x14ac:dyDescent="0.25">
      <c r="A100" s="28" t="s">
        <v>162</v>
      </c>
      <c r="B100" s="36" t="s">
        <v>163</v>
      </c>
      <c r="C100" s="30" t="s">
        <v>34</v>
      </c>
      <c r="D100" s="31">
        <v>159.48006856347564</v>
      </c>
      <c r="E100" s="32">
        <v>167.62139999999999</v>
      </c>
      <c r="F100" s="32">
        <v>87.820074303407068</v>
      </c>
      <c r="G100" s="32">
        <v>112.12646805601823</v>
      </c>
      <c r="H100" s="32">
        <v>112.12646805601823</v>
      </c>
      <c r="I100" s="32">
        <v>345.80007524165126</v>
      </c>
      <c r="J100" s="32">
        <v>345.80007524165126</v>
      </c>
      <c r="K100" s="32">
        <v>191.53568830381414</v>
      </c>
      <c r="L100" s="32">
        <v>191.53568830381414</v>
      </c>
      <c r="M100" s="32">
        <v>147.85710804112827</v>
      </c>
      <c r="N100" s="32">
        <v>260.94914305036099</v>
      </c>
      <c r="O100" s="32">
        <v>19.833130000000011</v>
      </c>
      <c r="P100" s="32">
        <v>19.016348551709132</v>
      </c>
      <c r="Q100" s="32">
        <v>19.833130000000011</v>
      </c>
      <c r="R100" s="32">
        <v>11.951229999999999</v>
      </c>
      <c r="S100" s="32">
        <v>19.833130000000011</v>
      </c>
      <c r="T100" s="32">
        <v>11.951229999999999</v>
      </c>
      <c r="U100" s="32">
        <v>19.833130000000015</v>
      </c>
      <c r="V100" s="32">
        <v>11.951229999999997</v>
      </c>
      <c r="W100" s="32">
        <v>19.833130000000008</v>
      </c>
      <c r="X100" s="32">
        <v>11.951230000000001</v>
      </c>
      <c r="Y100" s="32">
        <v>11.951230000000001</v>
      </c>
      <c r="Z100" s="32" t="s">
        <v>35</v>
      </c>
      <c r="AA100" s="32">
        <f t="shared" si="2"/>
        <v>896.48498964261182</v>
      </c>
      <c r="AB100" s="34">
        <f t="shared" si="3"/>
        <v>989.18387320355384</v>
      </c>
    </row>
    <row r="101" spans="1:28" x14ac:dyDescent="0.25">
      <c r="A101" s="28" t="s">
        <v>164</v>
      </c>
      <c r="B101" s="39" t="s">
        <v>119</v>
      </c>
      <c r="C101" s="30" t="s">
        <v>34</v>
      </c>
      <c r="D101" s="31">
        <v>399.72813038821272</v>
      </c>
      <c r="E101" s="32">
        <v>429.73399999999992</v>
      </c>
      <c r="F101" s="32">
        <v>410.47886391123001</v>
      </c>
      <c r="G101" s="32">
        <v>727.03667172261294</v>
      </c>
      <c r="H101" s="32">
        <v>727.03667172261294</v>
      </c>
      <c r="I101" s="32">
        <v>2577.2226141777446</v>
      </c>
      <c r="J101" s="32">
        <v>2577.2226141777446</v>
      </c>
      <c r="K101" s="32">
        <v>1243.2114327243607</v>
      </c>
      <c r="L101" s="32">
        <v>1243.2114327243607</v>
      </c>
      <c r="M101" s="32">
        <v>335.54695398728234</v>
      </c>
      <c r="N101" s="32">
        <f>N102+N103+N104+N106</f>
        <v>993.95834203071513</v>
      </c>
      <c r="O101" s="32">
        <v>322.07301382987458</v>
      </c>
      <c r="P101" s="32">
        <f>P102+P103+P104+P106</f>
        <v>290.15135157630772</v>
      </c>
      <c r="Q101" s="32">
        <v>303.38652828481128</v>
      </c>
      <c r="R101" s="32">
        <f>R102+R103+R104+R106</f>
        <v>284.91813880656014</v>
      </c>
      <c r="S101" s="32">
        <v>323.38307524784415</v>
      </c>
      <c r="T101" s="32">
        <f>T102+T103+T104+T106</f>
        <v>302.3155822349554</v>
      </c>
      <c r="U101" s="32">
        <v>312.50613458390933</v>
      </c>
      <c r="V101" s="32">
        <f>V102+V103+V104+V106</f>
        <v>324.87689020207824</v>
      </c>
      <c r="W101" s="32">
        <v>321.88131862129268</v>
      </c>
      <c r="X101" s="32">
        <f>X102+X103+X104+X106</f>
        <v>339.99600771133055</v>
      </c>
      <c r="Y101" s="32">
        <f>Y102+Y103+Y104+Y106</f>
        <v>316.41647539357405</v>
      </c>
      <c r="Z101" s="32" t="s">
        <v>35</v>
      </c>
      <c r="AA101" s="32">
        <f t="shared" si="2"/>
        <v>6466.2477431797324</v>
      </c>
      <c r="AB101" s="34">
        <f t="shared" si="3"/>
        <v>7400.1035065802398</v>
      </c>
    </row>
    <row r="102" spans="1:28" x14ac:dyDescent="0.25">
      <c r="A102" s="28" t="s">
        <v>165</v>
      </c>
      <c r="B102" s="36" t="s">
        <v>166</v>
      </c>
      <c r="C102" s="30" t="s">
        <v>34</v>
      </c>
      <c r="D102" s="31">
        <v>32.05594</v>
      </c>
      <c r="E102" s="32">
        <v>35.064900000000002</v>
      </c>
      <c r="F102" s="32">
        <v>36.455249999999999</v>
      </c>
      <c r="G102" s="32">
        <v>44.675840000000001</v>
      </c>
      <c r="H102" s="32">
        <v>44.675840000000001</v>
      </c>
      <c r="I102" s="32">
        <v>43.662140000000008</v>
      </c>
      <c r="J102" s="32">
        <v>43.662140000000008</v>
      </c>
      <c r="K102" s="32">
        <v>58.739660000000001</v>
      </c>
      <c r="L102" s="32">
        <v>58.739660000000001</v>
      </c>
      <c r="M102" s="32">
        <v>68.116158550000009</v>
      </c>
      <c r="N102" s="32">
        <v>68.116200000000006</v>
      </c>
      <c r="O102" s="32">
        <v>68.116158550000009</v>
      </c>
      <c r="P102" s="32">
        <v>68.0672</v>
      </c>
      <c r="Q102" s="32">
        <v>68.116158550000009</v>
      </c>
      <c r="R102" s="32">
        <v>68.747872000000001</v>
      </c>
      <c r="S102" s="32">
        <v>68.116158550000009</v>
      </c>
      <c r="T102" s="32">
        <v>69.435350720000002</v>
      </c>
      <c r="U102" s="32">
        <v>68.116158550000009</v>
      </c>
      <c r="V102" s="32">
        <v>70.129704227199994</v>
      </c>
      <c r="W102" s="32">
        <v>68.116158550000009</v>
      </c>
      <c r="X102" s="32">
        <v>70.831001269471997</v>
      </c>
      <c r="Y102" s="32">
        <f>X102*(X102/V102)</f>
        <v>71.539311282166722</v>
      </c>
      <c r="Z102" s="32" t="s">
        <v>35</v>
      </c>
      <c r="AA102" s="32">
        <f t="shared" si="2"/>
        <v>555.77459130000011</v>
      </c>
      <c r="AB102" s="34">
        <f t="shared" si="3"/>
        <v>633.9442794988388</v>
      </c>
    </row>
    <row r="103" spans="1:28" x14ac:dyDescent="0.25">
      <c r="A103" s="28" t="s">
        <v>167</v>
      </c>
      <c r="B103" s="36" t="s">
        <v>168</v>
      </c>
      <c r="C103" s="30" t="s">
        <v>34</v>
      </c>
      <c r="D103" s="31">
        <v>167.35300000000001</v>
      </c>
      <c r="E103" s="32">
        <v>195.20599999999999</v>
      </c>
      <c r="F103" s="32">
        <v>170.911</v>
      </c>
      <c r="G103" s="32">
        <v>134.38389000000001</v>
      </c>
      <c r="H103" s="32">
        <v>134.38389000000001</v>
      </c>
      <c r="I103" s="32">
        <v>140.13</v>
      </c>
      <c r="J103" s="32">
        <v>140.13</v>
      </c>
      <c r="K103" s="32">
        <v>93.216999999999999</v>
      </c>
      <c r="L103" s="32">
        <v>93.216999999999999</v>
      </c>
      <c r="M103" s="32">
        <v>138.7665674078803</v>
      </c>
      <c r="N103" s="32">
        <v>109.01</v>
      </c>
      <c r="O103" s="32">
        <v>157.70288074528</v>
      </c>
      <c r="P103" s="32">
        <v>119.55633795480266</v>
      </c>
      <c r="Q103" s="32">
        <v>159.87892207562001</v>
      </c>
      <c r="R103" s="32">
        <v>128.77683927305199</v>
      </c>
      <c r="S103" s="32">
        <v>179.849836901646</v>
      </c>
      <c r="T103" s="32">
        <v>143.21941156468944</v>
      </c>
      <c r="U103" s="32">
        <v>168.93651422032198</v>
      </c>
      <c r="V103" s="32">
        <v>162.33399720547914</v>
      </c>
      <c r="W103" s="32">
        <v>174.00460964693124</v>
      </c>
      <c r="X103" s="32">
        <v>173.18279671499613</v>
      </c>
      <c r="Y103" s="32">
        <v>149.60326439723963</v>
      </c>
      <c r="Z103" s="32" t="s">
        <v>35</v>
      </c>
      <c r="AA103" s="32">
        <f t="shared" si="2"/>
        <v>1346.8702209976793</v>
      </c>
      <c r="AB103" s="34">
        <f t="shared" si="3"/>
        <v>1353.4135371102591</v>
      </c>
    </row>
    <row r="104" spans="1:28" x14ac:dyDescent="0.25">
      <c r="A104" s="28" t="s">
        <v>169</v>
      </c>
      <c r="B104" s="36" t="s">
        <v>170</v>
      </c>
      <c r="C104" s="30" t="s">
        <v>34</v>
      </c>
      <c r="D104" s="31">
        <v>63.587000000000003</v>
      </c>
      <c r="E104" s="32">
        <v>86.504350000000002</v>
      </c>
      <c r="F104" s="32">
        <v>141.92627999999999</v>
      </c>
      <c r="G104" s="32">
        <v>382.85451</v>
      </c>
      <c r="H104" s="32">
        <v>382.85451</v>
      </c>
      <c r="I104" s="32">
        <v>2188.6115300000001</v>
      </c>
      <c r="J104" s="32">
        <v>2188.6115300000001</v>
      </c>
      <c r="K104" s="32">
        <v>916.17600000000004</v>
      </c>
      <c r="L104" s="32">
        <v>916.17600000000004</v>
      </c>
      <c r="M104" s="32">
        <v>0</v>
      </c>
      <c r="N104" s="32">
        <v>555.09471027000006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 t="s">
        <v>35</v>
      </c>
      <c r="AA104" s="32">
        <f t="shared" si="2"/>
        <v>3487.6420400000002</v>
      </c>
      <c r="AB104" s="34">
        <f t="shared" si="3"/>
        <v>4042.7367502700004</v>
      </c>
    </row>
    <row r="105" spans="1:28" x14ac:dyDescent="0.25">
      <c r="A105" s="28" t="s">
        <v>171</v>
      </c>
      <c r="B105" s="40" t="s">
        <v>172</v>
      </c>
      <c r="C105" s="30" t="s">
        <v>34</v>
      </c>
      <c r="D105" s="31">
        <v>30.529</v>
      </c>
      <c r="E105" s="32">
        <v>86.504350000000002</v>
      </c>
      <c r="F105" s="32">
        <v>54.438190000000006</v>
      </c>
      <c r="G105" s="32">
        <v>357.11061999999998</v>
      </c>
      <c r="H105" s="32">
        <v>357.11061999999998</v>
      </c>
      <c r="I105" s="32">
        <v>1815.0549300000002</v>
      </c>
      <c r="J105" s="32">
        <v>1815.0549300000002</v>
      </c>
      <c r="K105" s="32">
        <v>914.88499999999999</v>
      </c>
      <c r="L105" s="32">
        <v>914.88499999999999</v>
      </c>
      <c r="M105" s="32">
        <v>0</v>
      </c>
      <c r="N105" s="32">
        <v>441.90618767000001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 t="s">
        <v>35</v>
      </c>
      <c r="AA105" s="32">
        <f t="shared" si="2"/>
        <v>3087.0505499999999</v>
      </c>
      <c r="AB105" s="34">
        <f t="shared" si="3"/>
        <v>3528.9567376699997</v>
      </c>
    </row>
    <row r="106" spans="1:28" x14ac:dyDescent="0.25">
      <c r="A106" s="28" t="s">
        <v>173</v>
      </c>
      <c r="B106" s="36" t="s">
        <v>174</v>
      </c>
      <c r="C106" s="30" t="s">
        <v>34</v>
      </c>
      <c r="D106" s="31">
        <v>136.7321903882127</v>
      </c>
      <c r="E106" s="32">
        <v>112.95874999999995</v>
      </c>
      <c r="F106" s="32">
        <v>61.186333911230008</v>
      </c>
      <c r="G106" s="32">
        <v>165.12243172261282</v>
      </c>
      <c r="H106" s="32">
        <v>165.12243172261282</v>
      </c>
      <c r="I106" s="32">
        <v>204.81894417774447</v>
      </c>
      <c r="J106" s="32">
        <v>204.81894417774447</v>
      </c>
      <c r="K106" s="32">
        <v>175.07877272436065</v>
      </c>
      <c r="L106" s="32">
        <v>175.07877272436065</v>
      </c>
      <c r="M106" s="32">
        <v>128.66422802940201</v>
      </c>
      <c r="N106" s="32">
        <v>261.73743176071497</v>
      </c>
      <c r="O106" s="32">
        <v>96.253974534594576</v>
      </c>
      <c r="P106" s="32">
        <v>102.52781362150508</v>
      </c>
      <c r="Q106" s="32">
        <v>75.391447659191257</v>
      </c>
      <c r="R106" s="32">
        <v>87.393427533508145</v>
      </c>
      <c r="S106" s="32">
        <v>75.417079796198138</v>
      </c>
      <c r="T106" s="32">
        <v>89.66081995026596</v>
      </c>
      <c r="U106" s="32">
        <v>75.453461813587339</v>
      </c>
      <c r="V106" s="32">
        <v>92.413188769399113</v>
      </c>
      <c r="W106" s="32">
        <v>79.760550424361426</v>
      </c>
      <c r="X106" s="32">
        <v>95.982209726862422</v>
      </c>
      <c r="Y106" s="32">
        <v>95.273899714167698</v>
      </c>
      <c r="Z106" s="32" t="s">
        <v>35</v>
      </c>
      <c r="AA106" s="32">
        <f t="shared" si="2"/>
        <v>1075.9608908820526</v>
      </c>
      <c r="AB106" s="34">
        <f t="shared" si="3"/>
        <v>1370.0089397011413</v>
      </c>
    </row>
    <row r="107" spans="1:28" ht="31.5" x14ac:dyDescent="0.25">
      <c r="A107" s="28" t="s">
        <v>175</v>
      </c>
      <c r="B107" s="37" t="s">
        <v>176</v>
      </c>
      <c r="C107" s="30" t="s">
        <v>34</v>
      </c>
      <c r="D107" s="31">
        <v>349.36561104174376</v>
      </c>
      <c r="E107" s="32">
        <v>247.11339239951101</v>
      </c>
      <c r="F107" s="32">
        <v>799.69884918590049</v>
      </c>
      <c r="G107" s="32">
        <v>1000.4828359381638</v>
      </c>
      <c r="H107" s="32">
        <v>1000.4828359381638</v>
      </c>
      <c r="I107" s="32">
        <v>1031.9543412964945</v>
      </c>
      <c r="J107" s="32">
        <v>1031.9543412964945</v>
      </c>
      <c r="K107" s="32">
        <v>1156.7625497313361</v>
      </c>
      <c r="L107" s="32">
        <v>1156.7625497313361</v>
      </c>
      <c r="M107" s="32">
        <v>1280.5122553114309</v>
      </c>
      <c r="N107" s="32">
        <f>N113+N115+N116+N121</f>
        <v>615.76873492083723</v>
      </c>
      <c r="O107" s="32">
        <v>1272.7598332524781</v>
      </c>
      <c r="P107" s="32">
        <f>P113+P115+P116+P121</f>
        <v>953.98135815037222</v>
      </c>
      <c r="Q107" s="32">
        <v>1465.4180751351898</v>
      </c>
      <c r="R107" s="32">
        <f>R113+R115+R116+R121</f>
        <v>1226.1120703752263</v>
      </c>
      <c r="S107" s="32">
        <v>1709.9913931914689</v>
      </c>
      <c r="T107" s="32">
        <f>T113+T115+T116+T121</f>
        <v>1540.8091256423859</v>
      </c>
      <c r="U107" s="32">
        <v>1870.2873792427688</v>
      </c>
      <c r="V107" s="32">
        <f>V113+V115+V116+V121</f>
        <v>1674.7106767836128</v>
      </c>
      <c r="W107" s="32">
        <v>1985.533386865741</v>
      </c>
      <c r="X107" s="32">
        <f>X113+X115+X116+X121</f>
        <v>1782.4131131003774</v>
      </c>
      <c r="Y107" s="32">
        <f>Y113+Y115+Y116+Y121</f>
        <v>1848.7688567267865</v>
      </c>
      <c r="Z107" s="32" t="s">
        <v>35</v>
      </c>
      <c r="AA107" s="32">
        <f t="shared" si="2"/>
        <v>12773.702049965072</v>
      </c>
      <c r="AB107" s="34">
        <f t="shared" si="3"/>
        <v>12831.763662665593</v>
      </c>
    </row>
    <row r="108" spans="1:28" ht="31.5" x14ac:dyDescent="0.25">
      <c r="A108" s="28" t="s">
        <v>177</v>
      </c>
      <c r="B108" s="35" t="s">
        <v>178</v>
      </c>
      <c r="C108" s="30" t="s">
        <v>34</v>
      </c>
      <c r="D108" s="31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32" t="s">
        <v>38</v>
      </c>
      <c r="J108" s="32" t="s">
        <v>38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2" t="s">
        <v>38</v>
      </c>
      <c r="Q108" s="32" t="s">
        <v>38</v>
      </c>
      <c r="R108" s="32" t="s">
        <v>38</v>
      </c>
      <c r="S108" s="32" t="s">
        <v>38</v>
      </c>
      <c r="T108" s="32" t="s">
        <v>38</v>
      </c>
      <c r="U108" s="32" t="s">
        <v>38</v>
      </c>
      <c r="V108" s="32" t="s">
        <v>38</v>
      </c>
      <c r="W108" s="32" t="s">
        <v>38</v>
      </c>
      <c r="X108" s="32" t="s">
        <v>38</v>
      </c>
      <c r="Y108" s="32" t="s">
        <v>38</v>
      </c>
      <c r="Z108" s="32" t="s">
        <v>35</v>
      </c>
      <c r="AA108" s="32" t="str">
        <f t="shared" si="2"/>
        <v>-</v>
      </c>
      <c r="AB108" s="34" t="str">
        <f t="shared" si="3"/>
        <v>-</v>
      </c>
    </row>
    <row r="109" spans="1:28" ht="31.5" x14ac:dyDescent="0.25">
      <c r="A109" s="28" t="s">
        <v>179</v>
      </c>
      <c r="B109" s="38" t="s">
        <v>40</v>
      </c>
      <c r="C109" s="30" t="s">
        <v>34</v>
      </c>
      <c r="D109" s="31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2" t="s">
        <v>38</v>
      </c>
      <c r="Q109" s="32" t="s">
        <v>38</v>
      </c>
      <c r="R109" s="32" t="s">
        <v>38</v>
      </c>
      <c r="S109" s="32" t="s">
        <v>38</v>
      </c>
      <c r="T109" s="32" t="s">
        <v>38</v>
      </c>
      <c r="U109" s="32" t="s">
        <v>38</v>
      </c>
      <c r="V109" s="32" t="s">
        <v>38</v>
      </c>
      <c r="W109" s="32" t="s">
        <v>38</v>
      </c>
      <c r="X109" s="32" t="s">
        <v>38</v>
      </c>
      <c r="Y109" s="32" t="s">
        <v>38</v>
      </c>
      <c r="Z109" s="32" t="s">
        <v>35</v>
      </c>
      <c r="AA109" s="32" t="str">
        <f t="shared" si="2"/>
        <v>-</v>
      </c>
      <c r="AB109" s="34" t="str">
        <f t="shared" si="3"/>
        <v>-</v>
      </c>
    </row>
    <row r="110" spans="1:28" ht="31.5" x14ac:dyDescent="0.25">
      <c r="A110" s="28" t="s">
        <v>180</v>
      </c>
      <c r="B110" s="38" t="s">
        <v>42</v>
      </c>
      <c r="C110" s="30" t="s">
        <v>34</v>
      </c>
      <c r="D110" s="31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2" t="s">
        <v>38</v>
      </c>
      <c r="Q110" s="32" t="s">
        <v>38</v>
      </c>
      <c r="R110" s="32" t="s">
        <v>38</v>
      </c>
      <c r="S110" s="32" t="s">
        <v>38</v>
      </c>
      <c r="T110" s="32" t="s">
        <v>38</v>
      </c>
      <c r="U110" s="32" t="s">
        <v>38</v>
      </c>
      <c r="V110" s="32" t="s">
        <v>38</v>
      </c>
      <c r="W110" s="32" t="s">
        <v>38</v>
      </c>
      <c r="X110" s="32" t="s">
        <v>38</v>
      </c>
      <c r="Y110" s="32" t="s">
        <v>38</v>
      </c>
      <c r="Z110" s="32" t="s">
        <v>35</v>
      </c>
      <c r="AA110" s="32" t="str">
        <f t="shared" si="2"/>
        <v>-</v>
      </c>
      <c r="AB110" s="34" t="str">
        <f t="shared" si="3"/>
        <v>-</v>
      </c>
    </row>
    <row r="111" spans="1:28" ht="31.5" x14ac:dyDescent="0.25">
      <c r="A111" s="28" t="s">
        <v>181</v>
      </c>
      <c r="B111" s="38" t="s">
        <v>44</v>
      </c>
      <c r="C111" s="30" t="s">
        <v>34</v>
      </c>
      <c r="D111" s="31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2" t="s">
        <v>38</v>
      </c>
      <c r="Q111" s="32" t="s">
        <v>38</v>
      </c>
      <c r="R111" s="32" t="s">
        <v>38</v>
      </c>
      <c r="S111" s="32" t="s">
        <v>38</v>
      </c>
      <c r="T111" s="32" t="s">
        <v>38</v>
      </c>
      <c r="U111" s="32" t="s">
        <v>38</v>
      </c>
      <c r="V111" s="32" t="s">
        <v>38</v>
      </c>
      <c r="W111" s="32" t="s">
        <v>38</v>
      </c>
      <c r="X111" s="32" t="s">
        <v>38</v>
      </c>
      <c r="Y111" s="32" t="s">
        <v>38</v>
      </c>
      <c r="Z111" s="32" t="s">
        <v>35</v>
      </c>
      <c r="AA111" s="32" t="str">
        <f t="shared" si="2"/>
        <v>-</v>
      </c>
      <c r="AB111" s="34" t="str">
        <f t="shared" si="3"/>
        <v>-</v>
      </c>
    </row>
    <row r="112" spans="1:28" x14ac:dyDescent="0.25">
      <c r="A112" s="28" t="s">
        <v>182</v>
      </c>
      <c r="B112" s="29" t="s">
        <v>46</v>
      </c>
      <c r="C112" s="30" t="s">
        <v>34</v>
      </c>
      <c r="D112" s="31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2" t="s">
        <v>38</v>
      </c>
      <c r="Q112" s="32" t="s">
        <v>38</v>
      </c>
      <c r="R112" s="32" t="s">
        <v>38</v>
      </c>
      <c r="S112" s="32" t="s">
        <v>38</v>
      </c>
      <c r="T112" s="32" t="s">
        <v>38</v>
      </c>
      <c r="U112" s="32" t="s">
        <v>38</v>
      </c>
      <c r="V112" s="32" t="s">
        <v>38</v>
      </c>
      <c r="W112" s="32" t="s">
        <v>38</v>
      </c>
      <c r="X112" s="32" t="s">
        <v>38</v>
      </c>
      <c r="Y112" s="32" t="s">
        <v>38</v>
      </c>
      <c r="Z112" s="32" t="s">
        <v>35</v>
      </c>
      <c r="AA112" s="32" t="str">
        <f t="shared" si="2"/>
        <v>-</v>
      </c>
      <c r="AB112" s="34" t="str">
        <f t="shared" si="3"/>
        <v>-</v>
      </c>
    </row>
    <row r="113" spans="1:28" x14ac:dyDescent="0.25">
      <c r="A113" s="28" t="s">
        <v>183</v>
      </c>
      <c r="B113" s="29" t="s">
        <v>48</v>
      </c>
      <c r="C113" s="30" t="s">
        <v>34</v>
      </c>
      <c r="D113" s="31">
        <v>355.28275929372558</v>
      </c>
      <c r="E113" s="32">
        <v>270.70439239951099</v>
      </c>
      <c r="F113" s="32">
        <v>847.99777854050444</v>
      </c>
      <c r="G113" s="32">
        <v>1044.0527708962304</v>
      </c>
      <c r="H113" s="32">
        <v>1044.0527708962304</v>
      </c>
      <c r="I113" s="32">
        <v>846.79003149390326</v>
      </c>
      <c r="J113" s="32">
        <v>846.79003149390326</v>
      </c>
      <c r="K113" s="32">
        <v>1599.8892555794532</v>
      </c>
      <c r="L113" s="32">
        <v>1599.8892555794532</v>
      </c>
      <c r="M113" s="32">
        <v>1295.8008276759849</v>
      </c>
      <c r="N113" s="32">
        <v>760.73894730782536</v>
      </c>
      <c r="O113" s="32">
        <v>1301.8053047988094</v>
      </c>
      <c r="P113" s="32">
        <v>933.36399522400973</v>
      </c>
      <c r="Q113" s="32">
        <v>1511.0795009391563</v>
      </c>
      <c r="R113" s="32">
        <v>968.42398340575699</v>
      </c>
      <c r="S113" s="32">
        <v>1742.3661434085977</v>
      </c>
      <c r="T113" s="32">
        <v>1140.3712287887654</v>
      </c>
      <c r="U113" s="32">
        <v>1904.6076254552809</v>
      </c>
      <c r="V113" s="32">
        <v>1272.7875000713948</v>
      </c>
      <c r="W113" s="32">
        <v>2021.0033737848485</v>
      </c>
      <c r="X113" s="32">
        <v>1373.5177179939542</v>
      </c>
      <c r="Y113" s="32">
        <v>1427.7880376601934</v>
      </c>
      <c r="Z113" s="32" t="s">
        <v>35</v>
      </c>
      <c r="AA113" s="32">
        <f t="shared" si="2"/>
        <v>13267.394834032264</v>
      </c>
      <c r="AB113" s="34">
        <f t="shared" si="3"/>
        <v>11367.723468421487</v>
      </c>
    </row>
    <row r="114" spans="1:28" x14ac:dyDescent="0.25">
      <c r="A114" s="28" t="s">
        <v>184</v>
      </c>
      <c r="B114" s="29" t="s">
        <v>50</v>
      </c>
      <c r="C114" s="30" t="s">
        <v>34</v>
      </c>
      <c r="D114" s="31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2" t="s">
        <v>38</v>
      </c>
      <c r="Q114" s="32" t="s">
        <v>38</v>
      </c>
      <c r="R114" s="32" t="s">
        <v>38</v>
      </c>
      <c r="S114" s="32" t="s">
        <v>38</v>
      </c>
      <c r="T114" s="32" t="s">
        <v>38</v>
      </c>
      <c r="U114" s="32" t="s">
        <v>38</v>
      </c>
      <c r="V114" s="32" t="s">
        <v>38</v>
      </c>
      <c r="W114" s="32" t="s">
        <v>38</v>
      </c>
      <c r="X114" s="32" t="s">
        <v>38</v>
      </c>
      <c r="Y114" s="32" t="s">
        <v>38</v>
      </c>
      <c r="Z114" s="32" t="s">
        <v>35</v>
      </c>
      <c r="AA114" s="32" t="str">
        <f t="shared" si="2"/>
        <v>-</v>
      </c>
      <c r="AB114" s="34" t="str">
        <f t="shared" si="3"/>
        <v>-</v>
      </c>
    </row>
    <row r="115" spans="1:28" x14ac:dyDescent="0.25">
      <c r="A115" s="28" t="s">
        <v>185</v>
      </c>
      <c r="B115" s="29" t="s">
        <v>52</v>
      </c>
      <c r="C115" s="30" t="s">
        <v>34</v>
      </c>
      <c r="D115" s="31">
        <v>-15.973999999999997</v>
      </c>
      <c r="E115" s="32">
        <v>-33.466999999999992</v>
      </c>
      <c r="F115" s="32">
        <v>-54.938999999999993</v>
      </c>
      <c r="G115" s="32">
        <v>-55.790756594285853</v>
      </c>
      <c r="H115" s="32">
        <v>-55.790756594285853</v>
      </c>
      <c r="I115" s="32">
        <v>52.303453390000016</v>
      </c>
      <c r="J115" s="32">
        <v>52.303453390000016</v>
      </c>
      <c r="K115" s="32">
        <v>-54.015000000000001</v>
      </c>
      <c r="L115" s="32">
        <v>-54.015000000000001</v>
      </c>
      <c r="M115" s="32">
        <v>-39.320418442912903</v>
      </c>
      <c r="N115" s="32">
        <v>-47.728000000000002</v>
      </c>
      <c r="O115" s="32">
        <v>-51.50486170001173</v>
      </c>
      <c r="P115" s="32">
        <v>-38.274200373818871</v>
      </c>
      <c r="Q115" s="32">
        <v>-70.84009079306513</v>
      </c>
      <c r="R115" s="32">
        <v>21.744414907888448</v>
      </c>
      <c r="S115" s="32">
        <v>-60.44789079306512</v>
      </c>
      <c r="T115" s="32">
        <v>13.649668899460845</v>
      </c>
      <c r="U115" s="32">
        <v>-65.40953479306512</v>
      </c>
      <c r="V115" s="32">
        <v>12.523267337252793</v>
      </c>
      <c r="W115" s="32">
        <v>-67.371820781033605</v>
      </c>
      <c r="X115" s="32">
        <v>10.073536512350985</v>
      </c>
      <c r="Y115" s="32">
        <v>10.375742607721506</v>
      </c>
      <c r="Z115" s="32" t="s">
        <v>35</v>
      </c>
      <c r="AA115" s="32">
        <f t="shared" si="2"/>
        <v>-412.39692050743946</v>
      </c>
      <c r="AB115" s="34">
        <f t="shared" si="3"/>
        <v>-75.13787331343012</v>
      </c>
    </row>
    <row r="116" spans="1:28" x14ac:dyDescent="0.25">
      <c r="A116" s="28" t="s">
        <v>186</v>
      </c>
      <c r="B116" s="29" t="s">
        <v>54</v>
      </c>
      <c r="C116" s="30" t="s">
        <v>34</v>
      </c>
      <c r="D116" s="31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105.81244203999925</v>
      </c>
      <c r="J116" s="32">
        <v>105.81244203999925</v>
      </c>
      <c r="K116" s="32">
        <v>-391.226</v>
      </c>
      <c r="L116" s="32">
        <v>-391.226</v>
      </c>
      <c r="M116" s="32">
        <v>1.3837215599999981</v>
      </c>
      <c r="N116" s="32">
        <v>-140.8551764</v>
      </c>
      <c r="O116" s="32">
        <v>0</v>
      </c>
      <c r="P116" s="32">
        <v>32.972928849999995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 t="s">
        <v>35</v>
      </c>
      <c r="AA116" s="32">
        <f t="shared" si="2"/>
        <v>-284.0298364000007</v>
      </c>
      <c r="AB116" s="34">
        <f t="shared" si="3"/>
        <v>-393.29580551000072</v>
      </c>
    </row>
    <row r="117" spans="1:28" x14ac:dyDescent="0.25">
      <c r="A117" s="28" t="s">
        <v>187</v>
      </c>
      <c r="B117" s="29" t="s">
        <v>56</v>
      </c>
      <c r="C117" s="30" t="s">
        <v>34</v>
      </c>
      <c r="D117" s="31" t="s">
        <v>38</v>
      </c>
      <c r="E117" s="32" t="s">
        <v>38</v>
      </c>
      <c r="F117" s="32" t="s">
        <v>38</v>
      </c>
      <c r="G117" s="32" t="s">
        <v>38</v>
      </c>
      <c r="H117" s="32" t="s">
        <v>38</v>
      </c>
      <c r="I117" s="32" t="s">
        <v>38</v>
      </c>
      <c r="J117" s="32" t="s">
        <v>38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2" t="s">
        <v>38</v>
      </c>
      <c r="Q117" s="32" t="s">
        <v>38</v>
      </c>
      <c r="R117" s="32" t="s">
        <v>38</v>
      </c>
      <c r="S117" s="32" t="s">
        <v>38</v>
      </c>
      <c r="T117" s="32" t="s">
        <v>38</v>
      </c>
      <c r="U117" s="32" t="s">
        <v>38</v>
      </c>
      <c r="V117" s="32" t="s">
        <v>38</v>
      </c>
      <c r="W117" s="32" t="s">
        <v>38</v>
      </c>
      <c r="X117" s="32" t="s">
        <v>38</v>
      </c>
      <c r="Y117" s="32" t="s">
        <v>38</v>
      </c>
      <c r="Z117" s="32" t="s">
        <v>35</v>
      </c>
      <c r="AA117" s="32" t="str">
        <f t="shared" si="2"/>
        <v>-</v>
      </c>
      <c r="AB117" s="34" t="str">
        <f t="shared" si="3"/>
        <v>-</v>
      </c>
    </row>
    <row r="118" spans="1:28" ht="31.5" x14ac:dyDescent="0.25">
      <c r="A118" s="28" t="s">
        <v>188</v>
      </c>
      <c r="B118" s="35" t="s">
        <v>58</v>
      </c>
      <c r="C118" s="30" t="s">
        <v>34</v>
      </c>
      <c r="D118" s="31" t="s">
        <v>38</v>
      </c>
      <c r="E118" s="32" t="s">
        <v>38</v>
      </c>
      <c r="F118" s="32" t="s">
        <v>38</v>
      </c>
      <c r="G118" s="32" t="s">
        <v>38</v>
      </c>
      <c r="H118" s="32" t="s">
        <v>38</v>
      </c>
      <c r="I118" s="32" t="s">
        <v>38</v>
      </c>
      <c r="J118" s="32" t="s">
        <v>38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2" t="s">
        <v>38</v>
      </c>
      <c r="Q118" s="32" t="s">
        <v>38</v>
      </c>
      <c r="R118" s="32" t="s">
        <v>38</v>
      </c>
      <c r="S118" s="32" t="s">
        <v>38</v>
      </c>
      <c r="T118" s="32" t="s">
        <v>38</v>
      </c>
      <c r="U118" s="32" t="s">
        <v>38</v>
      </c>
      <c r="V118" s="32" t="s">
        <v>38</v>
      </c>
      <c r="W118" s="32" t="s">
        <v>38</v>
      </c>
      <c r="X118" s="32" t="s">
        <v>38</v>
      </c>
      <c r="Y118" s="32" t="s">
        <v>38</v>
      </c>
      <c r="Z118" s="32" t="s">
        <v>35</v>
      </c>
      <c r="AA118" s="32" t="str">
        <f t="shared" si="2"/>
        <v>-</v>
      </c>
      <c r="AB118" s="34" t="str">
        <f t="shared" si="3"/>
        <v>-</v>
      </c>
    </row>
    <row r="119" spans="1:28" x14ac:dyDescent="0.25">
      <c r="A119" s="28" t="s">
        <v>189</v>
      </c>
      <c r="B119" s="36" t="s">
        <v>60</v>
      </c>
      <c r="C119" s="30" t="s">
        <v>34</v>
      </c>
      <c r="D119" s="31" t="s">
        <v>38</v>
      </c>
      <c r="E119" s="32" t="s">
        <v>38</v>
      </c>
      <c r="F119" s="32" t="s">
        <v>38</v>
      </c>
      <c r="G119" s="32" t="s">
        <v>38</v>
      </c>
      <c r="H119" s="32" t="s">
        <v>38</v>
      </c>
      <c r="I119" s="32" t="s">
        <v>38</v>
      </c>
      <c r="J119" s="32" t="s">
        <v>38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2" t="s">
        <v>38</v>
      </c>
      <c r="Q119" s="32" t="s">
        <v>38</v>
      </c>
      <c r="R119" s="32" t="s">
        <v>38</v>
      </c>
      <c r="S119" s="32" t="s">
        <v>38</v>
      </c>
      <c r="T119" s="32" t="s">
        <v>38</v>
      </c>
      <c r="U119" s="32" t="s">
        <v>38</v>
      </c>
      <c r="V119" s="32" t="s">
        <v>38</v>
      </c>
      <c r="W119" s="32" t="s">
        <v>38</v>
      </c>
      <c r="X119" s="32" t="s">
        <v>38</v>
      </c>
      <c r="Y119" s="32" t="s">
        <v>38</v>
      </c>
      <c r="Z119" s="32" t="s">
        <v>35</v>
      </c>
      <c r="AA119" s="32" t="str">
        <f t="shared" si="2"/>
        <v>-</v>
      </c>
      <c r="AB119" s="34" t="str">
        <f t="shared" si="3"/>
        <v>-</v>
      </c>
    </row>
    <row r="120" spans="1:28" x14ac:dyDescent="0.25">
      <c r="A120" s="28" t="s">
        <v>190</v>
      </c>
      <c r="B120" s="36" t="s">
        <v>62</v>
      </c>
      <c r="C120" s="30" t="s">
        <v>34</v>
      </c>
      <c r="D120" s="31" t="s">
        <v>38</v>
      </c>
      <c r="E120" s="32" t="s">
        <v>38</v>
      </c>
      <c r="F120" s="32" t="s">
        <v>38</v>
      </c>
      <c r="G120" s="32" t="s">
        <v>38</v>
      </c>
      <c r="H120" s="32" t="s">
        <v>38</v>
      </c>
      <c r="I120" s="32" t="s">
        <v>38</v>
      </c>
      <c r="J120" s="32" t="s">
        <v>38</v>
      </c>
      <c r="K120" s="32" t="s">
        <v>38</v>
      </c>
      <c r="L120" s="32" t="s">
        <v>38</v>
      </c>
      <c r="M120" s="32" t="s">
        <v>38</v>
      </c>
      <c r="N120" s="32" t="s">
        <v>38</v>
      </c>
      <c r="O120" s="32" t="s">
        <v>38</v>
      </c>
      <c r="P120" s="32" t="s">
        <v>38</v>
      </c>
      <c r="Q120" s="32" t="s">
        <v>38</v>
      </c>
      <c r="R120" s="32" t="s">
        <v>38</v>
      </c>
      <c r="S120" s="32" t="s">
        <v>38</v>
      </c>
      <c r="T120" s="32" t="s">
        <v>38</v>
      </c>
      <c r="U120" s="32" t="s">
        <v>38</v>
      </c>
      <c r="V120" s="32" t="s">
        <v>38</v>
      </c>
      <c r="W120" s="32" t="s">
        <v>38</v>
      </c>
      <c r="X120" s="32" t="s">
        <v>38</v>
      </c>
      <c r="Y120" s="32" t="s">
        <v>38</v>
      </c>
      <c r="Z120" s="32" t="s">
        <v>35</v>
      </c>
      <c r="AA120" s="32" t="str">
        <f t="shared" si="2"/>
        <v>-</v>
      </c>
      <c r="AB120" s="34" t="str">
        <f t="shared" si="3"/>
        <v>-</v>
      </c>
    </row>
    <row r="121" spans="1:28" x14ac:dyDescent="0.25">
      <c r="A121" s="28" t="s">
        <v>191</v>
      </c>
      <c r="B121" s="29" t="s">
        <v>64</v>
      </c>
      <c r="C121" s="30" t="s">
        <v>34</v>
      </c>
      <c r="D121" s="31">
        <v>10.056851748018151</v>
      </c>
      <c r="E121" s="32">
        <v>9.8759999999999994</v>
      </c>
      <c r="F121" s="32">
        <v>6.640070645395987</v>
      </c>
      <c r="G121" s="32">
        <v>12.220821636219235</v>
      </c>
      <c r="H121" s="32">
        <v>12.220821636219235</v>
      </c>
      <c r="I121" s="32">
        <v>27.048414372591836</v>
      </c>
      <c r="J121" s="32">
        <v>27.048414372591836</v>
      </c>
      <c r="K121" s="32">
        <v>2.1142941518828047</v>
      </c>
      <c r="L121" s="32">
        <v>2.1142941518828047</v>
      </c>
      <c r="M121" s="32">
        <v>22.648124518358802</v>
      </c>
      <c r="N121" s="32">
        <v>43.612964013011883</v>
      </c>
      <c r="O121" s="32">
        <v>22.459390153680523</v>
      </c>
      <c r="P121" s="32">
        <v>25.918634450181383</v>
      </c>
      <c r="Q121" s="32">
        <v>25.178664989098792</v>
      </c>
      <c r="R121" s="32">
        <v>235.94367206158097</v>
      </c>
      <c r="S121" s="32">
        <v>28.073140575936346</v>
      </c>
      <c r="T121" s="32">
        <v>386.78822795415942</v>
      </c>
      <c r="U121" s="32">
        <v>31.089288580553077</v>
      </c>
      <c r="V121" s="32">
        <v>389.39990937496526</v>
      </c>
      <c r="W121" s="32">
        <v>31.901833861926189</v>
      </c>
      <c r="X121" s="32">
        <v>398.8218585940723</v>
      </c>
      <c r="Y121" s="32">
        <v>410.60507645887139</v>
      </c>
      <c r="Z121" s="32" t="s">
        <v>35</v>
      </c>
      <c r="AA121" s="32">
        <f t="shared" si="2"/>
        <v>202.73397284024759</v>
      </c>
      <c r="AB121" s="34">
        <f t="shared" si="3"/>
        <v>1932.4738730675363</v>
      </c>
    </row>
    <row r="122" spans="1:28" x14ac:dyDescent="0.25">
      <c r="A122" s="28" t="s">
        <v>192</v>
      </c>
      <c r="B122" s="37" t="s">
        <v>193</v>
      </c>
      <c r="C122" s="30" t="s">
        <v>34</v>
      </c>
      <c r="D122" s="31">
        <v>64.778958311067186</v>
      </c>
      <c r="E122" s="32">
        <v>57.534158026377298</v>
      </c>
      <c r="F122" s="32">
        <v>194.32169704870356</v>
      </c>
      <c r="G122" s="32">
        <v>184.86180956449195</v>
      </c>
      <c r="H122" s="32">
        <v>184.86180956449195</v>
      </c>
      <c r="I122" s="32">
        <v>253.62196420602368</v>
      </c>
      <c r="J122" s="32">
        <v>253.62196420602368</v>
      </c>
      <c r="K122" s="32">
        <v>483.17610320719638</v>
      </c>
      <c r="L122" s="32">
        <v>483.17610320719638</v>
      </c>
      <c r="M122" s="32">
        <v>258.61072511840655</v>
      </c>
      <c r="N122" s="32">
        <f>N128+N130+N131+N136</f>
        <v>242.25183414651968</v>
      </c>
      <c r="O122" s="32">
        <v>297.28831797726787</v>
      </c>
      <c r="P122" s="32">
        <f>P128+P130+P131+P136</f>
        <v>277.73110534947091</v>
      </c>
      <c r="Q122" s="32">
        <v>309.99051602660444</v>
      </c>
      <c r="R122" s="32">
        <f>R128+R130+R131+R136</f>
        <v>321.19862749170977</v>
      </c>
      <c r="S122" s="32">
        <v>351.37153214513557</v>
      </c>
      <c r="T122" s="32">
        <f>T128+T130+T131+T136</f>
        <v>331.99456159366389</v>
      </c>
      <c r="U122" s="32">
        <v>387.46100514953093</v>
      </c>
      <c r="V122" s="32">
        <f>V128+V130+V131+V136</f>
        <v>387.30774426981947</v>
      </c>
      <c r="W122" s="32">
        <v>399.0392997381955</v>
      </c>
      <c r="X122" s="32">
        <f>X128+X130+X131+X136</f>
        <v>433.28333955105001</v>
      </c>
      <c r="Y122" s="32">
        <f>Y128+Y130+Y131+Y136</f>
        <v>446.5544882763316</v>
      </c>
      <c r="Z122" s="32" t="s">
        <v>35</v>
      </c>
      <c r="AA122" s="32">
        <f t="shared" si="2"/>
        <v>2925.421273132853</v>
      </c>
      <c r="AB122" s="34">
        <f t="shared" si="3"/>
        <v>3361.9815776562778</v>
      </c>
    </row>
    <row r="123" spans="1:28" x14ac:dyDescent="0.25">
      <c r="A123" s="28" t="s">
        <v>194</v>
      </c>
      <c r="B123" s="29" t="s">
        <v>37</v>
      </c>
      <c r="C123" s="30" t="s">
        <v>34</v>
      </c>
      <c r="D123" s="31" t="s">
        <v>38</v>
      </c>
      <c r="E123" s="32" t="s">
        <v>38</v>
      </c>
      <c r="F123" s="32" t="s">
        <v>38</v>
      </c>
      <c r="G123" s="32" t="s">
        <v>38</v>
      </c>
      <c r="H123" s="32" t="s">
        <v>38</v>
      </c>
      <c r="I123" s="32" t="s">
        <v>38</v>
      </c>
      <c r="J123" s="32" t="s">
        <v>38</v>
      </c>
      <c r="K123" s="32" t="s">
        <v>38</v>
      </c>
      <c r="L123" s="32" t="s">
        <v>38</v>
      </c>
      <c r="M123" s="32" t="s">
        <v>38</v>
      </c>
      <c r="N123" s="32" t="s">
        <v>38</v>
      </c>
      <c r="O123" s="32" t="s">
        <v>38</v>
      </c>
      <c r="P123" s="32" t="s">
        <v>38</v>
      </c>
      <c r="Q123" s="32" t="s">
        <v>38</v>
      </c>
      <c r="R123" s="32" t="s">
        <v>38</v>
      </c>
      <c r="S123" s="32" t="s">
        <v>38</v>
      </c>
      <c r="T123" s="32" t="s">
        <v>38</v>
      </c>
      <c r="U123" s="32" t="s">
        <v>38</v>
      </c>
      <c r="V123" s="32" t="s">
        <v>38</v>
      </c>
      <c r="W123" s="32" t="s">
        <v>38</v>
      </c>
      <c r="X123" s="32" t="s">
        <v>38</v>
      </c>
      <c r="Y123" s="32" t="s">
        <v>38</v>
      </c>
      <c r="Z123" s="32" t="s">
        <v>35</v>
      </c>
      <c r="AA123" s="32" t="str">
        <f t="shared" si="2"/>
        <v>-</v>
      </c>
      <c r="AB123" s="34" t="str">
        <f t="shared" si="3"/>
        <v>-</v>
      </c>
    </row>
    <row r="124" spans="1:28" ht="31.5" x14ac:dyDescent="0.25">
      <c r="A124" s="28" t="s">
        <v>195</v>
      </c>
      <c r="B124" s="38" t="s">
        <v>40</v>
      </c>
      <c r="C124" s="30" t="s">
        <v>34</v>
      </c>
      <c r="D124" s="31" t="s">
        <v>38</v>
      </c>
      <c r="E124" s="32" t="s">
        <v>38</v>
      </c>
      <c r="F124" s="32" t="s">
        <v>38</v>
      </c>
      <c r="G124" s="32" t="s">
        <v>38</v>
      </c>
      <c r="H124" s="32" t="s">
        <v>38</v>
      </c>
      <c r="I124" s="32" t="s">
        <v>38</v>
      </c>
      <c r="J124" s="32" t="s">
        <v>38</v>
      </c>
      <c r="K124" s="32" t="s">
        <v>38</v>
      </c>
      <c r="L124" s="32" t="s">
        <v>38</v>
      </c>
      <c r="M124" s="32" t="s">
        <v>38</v>
      </c>
      <c r="N124" s="32" t="s">
        <v>38</v>
      </c>
      <c r="O124" s="32" t="s">
        <v>38</v>
      </c>
      <c r="P124" s="32" t="s">
        <v>38</v>
      </c>
      <c r="Q124" s="32" t="s">
        <v>38</v>
      </c>
      <c r="R124" s="32" t="s">
        <v>38</v>
      </c>
      <c r="S124" s="32" t="s">
        <v>38</v>
      </c>
      <c r="T124" s="32" t="s">
        <v>38</v>
      </c>
      <c r="U124" s="32" t="s">
        <v>38</v>
      </c>
      <c r="V124" s="32" t="s">
        <v>38</v>
      </c>
      <c r="W124" s="32" t="s">
        <v>38</v>
      </c>
      <c r="X124" s="32" t="s">
        <v>38</v>
      </c>
      <c r="Y124" s="32" t="s">
        <v>38</v>
      </c>
      <c r="Z124" s="32" t="s">
        <v>35</v>
      </c>
      <c r="AA124" s="32" t="str">
        <f t="shared" si="2"/>
        <v>-</v>
      </c>
      <c r="AB124" s="34" t="str">
        <f t="shared" si="3"/>
        <v>-</v>
      </c>
    </row>
    <row r="125" spans="1:28" ht="31.5" x14ac:dyDescent="0.25">
      <c r="A125" s="28" t="s">
        <v>196</v>
      </c>
      <c r="B125" s="38" t="s">
        <v>42</v>
      </c>
      <c r="C125" s="30" t="s">
        <v>34</v>
      </c>
      <c r="D125" s="31" t="s">
        <v>38</v>
      </c>
      <c r="E125" s="32" t="s">
        <v>38</v>
      </c>
      <c r="F125" s="32" t="s">
        <v>38</v>
      </c>
      <c r="G125" s="32" t="s">
        <v>38</v>
      </c>
      <c r="H125" s="32" t="s">
        <v>38</v>
      </c>
      <c r="I125" s="32" t="s">
        <v>38</v>
      </c>
      <c r="J125" s="32" t="s">
        <v>38</v>
      </c>
      <c r="K125" s="32" t="s">
        <v>38</v>
      </c>
      <c r="L125" s="32" t="s">
        <v>38</v>
      </c>
      <c r="M125" s="32" t="s">
        <v>38</v>
      </c>
      <c r="N125" s="32" t="s">
        <v>38</v>
      </c>
      <c r="O125" s="32" t="s">
        <v>38</v>
      </c>
      <c r="P125" s="32" t="s">
        <v>38</v>
      </c>
      <c r="Q125" s="32" t="s">
        <v>38</v>
      </c>
      <c r="R125" s="32" t="s">
        <v>38</v>
      </c>
      <c r="S125" s="32" t="s">
        <v>38</v>
      </c>
      <c r="T125" s="32" t="s">
        <v>38</v>
      </c>
      <c r="U125" s="32" t="s">
        <v>38</v>
      </c>
      <c r="V125" s="32" t="s">
        <v>38</v>
      </c>
      <c r="W125" s="32" t="s">
        <v>38</v>
      </c>
      <c r="X125" s="32" t="s">
        <v>38</v>
      </c>
      <c r="Y125" s="32" t="s">
        <v>38</v>
      </c>
      <c r="Z125" s="32" t="s">
        <v>35</v>
      </c>
      <c r="AA125" s="32" t="str">
        <f t="shared" si="2"/>
        <v>-</v>
      </c>
      <c r="AB125" s="34" t="str">
        <f t="shared" si="3"/>
        <v>-</v>
      </c>
    </row>
    <row r="126" spans="1:28" ht="31.5" x14ac:dyDescent="0.25">
      <c r="A126" s="28" t="s">
        <v>197</v>
      </c>
      <c r="B126" s="38" t="s">
        <v>44</v>
      </c>
      <c r="C126" s="30" t="s">
        <v>34</v>
      </c>
      <c r="D126" s="31" t="s">
        <v>38</v>
      </c>
      <c r="E126" s="32" t="s">
        <v>38</v>
      </c>
      <c r="F126" s="32" t="s">
        <v>38</v>
      </c>
      <c r="G126" s="32" t="s">
        <v>38</v>
      </c>
      <c r="H126" s="32" t="s">
        <v>38</v>
      </c>
      <c r="I126" s="32" t="s">
        <v>38</v>
      </c>
      <c r="J126" s="32" t="s">
        <v>38</v>
      </c>
      <c r="K126" s="32" t="s">
        <v>38</v>
      </c>
      <c r="L126" s="32" t="s">
        <v>38</v>
      </c>
      <c r="M126" s="32" t="s">
        <v>38</v>
      </c>
      <c r="N126" s="32" t="s">
        <v>38</v>
      </c>
      <c r="O126" s="32" t="s">
        <v>38</v>
      </c>
      <c r="P126" s="32" t="s">
        <v>38</v>
      </c>
      <c r="Q126" s="32" t="s">
        <v>38</v>
      </c>
      <c r="R126" s="32" t="s">
        <v>38</v>
      </c>
      <c r="S126" s="32" t="s">
        <v>38</v>
      </c>
      <c r="T126" s="32" t="s">
        <v>38</v>
      </c>
      <c r="U126" s="32" t="s">
        <v>38</v>
      </c>
      <c r="V126" s="32" t="s">
        <v>38</v>
      </c>
      <c r="W126" s="32" t="s">
        <v>38</v>
      </c>
      <c r="X126" s="32" t="s">
        <v>38</v>
      </c>
      <c r="Y126" s="32" t="s">
        <v>38</v>
      </c>
      <c r="Z126" s="32" t="s">
        <v>35</v>
      </c>
      <c r="AA126" s="32" t="str">
        <f t="shared" si="2"/>
        <v>-</v>
      </c>
      <c r="AB126" s="34" t="str">
        <f t="shared" si="3"/>
        <v>-</v>
      </c>
    </row>
    <row r="127" spans="1:28" x14ac:dyDescent="0.25">
      <c r="A127" s="28" t="s">
        <v>198</v>
      </c>
      <c r="B127" s="39" t="s">
        <v>199</v>
      </c>
      <c r="C127" s="30" t="s">
        <v>34</v>
      </c>
      <c r="D127" s="31" t="s">
        <v>38</v>
      </c>
      <c r="E127" s="32" t="s">
        <v>38</v>
      </c>
      <c r="F127" s="32" t="s">
        <v>38</v>
      </c>
      <c r="G127" s="32" t="s">
        <v>38</v>
      </c>
      <c r="H127" s="32" t="s">
        <v>38</v>
      </c>
      <c r="I127" s="32" t="s">
        <v>38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2" t="s">
        <v>38</v>
      </c>
      <c r="Q127" s="32" t="s">
        <v>38</v>
      </c>
      <c r="R127" s="32" t="s">
        <v>38</v>
      </c>
      <c r="S127" s="32" t="s">
        <v>38</v>
      </c>
      <c r="T127" s="32" t="s">
        <v>38</v>
      </c>
      <c r="U127" s="32" t="s">
        <v>38</v>
      </c>
      <c r="V127" s="32" t="s">
        <v>38</v>
      </c>
      <c r="W127" s="32" t="s">
        <v>38</v>
      </c>
      <c r="X127" s="32" t="s">
        <v>38</v>
      </c>
      <c r="Y127" s="32" t="s">
        <v>38</v>
      </c>
      <c r="Z127" s="32" t="s">
        <v>35</v>
      </c>
      <c r="AA127" s="32" t="str">
        <f t="shared" si="2"/>
        <v>-</v>
      </c>
      <c r="AB127" s="34" t="str">
        <f t="shared" si="3"/>
        <v>-</v>
      </c>
    </row>
    <row r="128" spans="1:28" x14ac:dyDescent="0.25">
      <c r="A128" s="28" t="s">
        <v>200</v>
      </c>
      <c r="B128" s="39" t="s">
        <v>201</v>
      </c>
      <c r="C128" s="30" t="s">
        <v>34</v>
      </c>
      <c r="D128" s="31">
        <v>65.962387961463563</v>
      </c>
      <c r="E128" s="32">
        <v>62.252358026377294</v>
      </c>
      <c r="F128" s="32">
        <v>203.98148291962434</v>
      </c>
      <c r="G128" s="32">
        <v>193.57579655610527</v>
      </c>
      <c r="H128" s="32">
        <v>193.57579655610527</v>
      </c>
      <c r="I128" s="32">
        <v>210.70918391950522</v>
      </c>
      <c r="J128" s="32">
        <v>210.70918391950522</v>
      </c>
      <c r="K128" s="32">
        <v>467.46569399071836</v>
      </c>
      <c r="L128" s="32">
        <f>L113-L143</f>
        <v>467.46569399071836</v>
      </c>
      <c r="M128" s="32">
        <v>266.12659542907636</v>
      </c>
      <c r="N128" s="32">
        <f>N113-N143</f>
        <v>196.20311297191734</v>
      </c>
      <c r="O128" s="32">
        <v>303.09741228653411</v>
      </c>
      <c r="P128" s="32">
        <f>P113-P143</f>
        <v>273.71063670619844</v>
      </c>
      <c r="Q128" s="32">
        <v>319.12280118739773</v>
      </c>
      <c r="R128" s="32">
        <f>R113-R143</f>
        <v>269.66101009781585</v>
      </c>
      <c r="S128" s="32">
        <v>357.84648218856137</v>
      </c>
      <c r="T128" s="32">
        <f>T113-T143</f>
        <v>251.90698222293986</v>
      </c>
      <c r="U128" s="32">
        <v>394.32505439203328</v>
      </c>
      <c r="V128" s="32">
        <f>V113-V143</f>
        <v>306.92310892737578</v>
      </c>
      <c r="W128" s="32">
        <v>406.13329712201698</v>
      </c>
      <c r="X128" s="32">
        <f>X113-X143</f>
        <v>351.50426052976536</v>
      </c>
      <c r="Y128" s="32">
        <f>Y113-Y143</f>
        <v>362.3583244630131</v>
      </c>
      <c r="Z128" s="32" t="s">
        <v>35</v>
      </c>
      <c r="AA128" s="32">
        <f t="shared" si="2"/>
        <v>2918.4023170719493</v>
      </c>
      <c r="AB128" s="34">
        <f t="shared" si="3"/>
        <v>2884.0181103853547</v>
      </c>
    </row>
    <row r="129" spans="1:28" ht="31.5" x14ac:dyDescent="0.25">
      <c r="A129" s="28" t="s">
        <v>202</v>
      </c>
      <c r="B129" s="39" t="s">
        <v>203</v>
      </c>
      <c r="C129" s="30" t="s">
        <v>34</v>
      </c>
      <c r="D129" s="31" t="s">
        <v>38</v>
      </c>
      <c r="E129" s="32" t="s">
        <v>38</v>
      </c>
      <c r="F129" s="32" t="s">
        <v>38</v>
      </c>
      <c r="G129" s="32" t="s">
        <v>38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2" t="s">
        <v>38</v>
      </c>
      <c r="Q129" s="32" t="s">
        <v>38</v>
      </c>
      <c r="R129" s="32" t="s">
        <v>38</v>
      </c>
      <c r="S129" s="32" t="s">
        <v>38</v>
      </c>
      <c r="T129" s="32" t="s">
        <v>38</v>
      </c>
      <c r="U129" s="32" t="s">
        <v>38</v>
      </c>
      <c r="V129" s="32" t="s">
        <v>38</v>
      </c>
      <c r="W129" s="32" t="s">
        <v>38</v>
      </c>
      <c r="X129" s="32" t="s">
        <v>38</v>
      </c>
      <c r="Y129" s="32" t="s">
        <v>38</v>
      </c>
      <c r="Z129" s="32" t="s">
        <v>35</v>
      </c>
      <c r="AA129" s="32" t="str">
        <f t="shared" si="2"/>
        <v>-</v>
      </c>
      <c r="AB129" s="34" t="str">
        <f t="shared" si="3"/>
        <v>-</v>
      </c>
    </row>
    <row r="130" spans="1:28" x14ac:dyDescent="0.25">
      <c r="A130" s="28" t="s">
        <v>204</v>
      </c>
      <c r="B130" s="39" t="s">
        <v>205</v>
      </c>
      <c r="C130" s="30" t="s">
        <v>34</v>
      </c>
      <c r="D130" s="31">
        <v>-3.1947999999999994</v>
      </c>
      <c r="E130" s="32">
        <v>-6.6933999999999987</v>
      </c>
      <c r="F130" s="32">
        <v>-10.9878</v>
      </c>
      <c r="G130" s="32">
        <v>-11.158151318857172</v>
      </c>
      <c r="H130" s="32">
        <v>-11.158151318857172</v>
      </c>
      <c r="I130" s="32">
        <v>10.460690677999999</v>
      </c>
      <c r="J130" s="32">
        <v>10.460690677999999</v>
      </c>
      <c r="K130" s="32">
        <v>-10.802999999999997</v>
      </c>
      <c r="L130" s="32">
        <f>L115-L145</f>
        <v>-10.802999999999997</v>
      </c>
      <c r="M130" s="32">
        <v>-7.8640836885825927</v>
      </c>
      <c r="N130" s="32">
        <f t="shared" ref="N130:N131" si="4">N115-N145</f>
        <v>-9.5456000000000003</v>
      </c>
      <c r="O130" s="32">
        <v>-10.300972340002325</v>
      </c>
      <c r="P130" s="32">
        <f t="shared" ref="P130:P131" si="5">P115-P145</f>
        <v>-7.6548400747637793</v>
      </c>
      <c r="Q130" s="32">
        <v>-14.16801815861303</v>
      </c>
      <c r="R130" s="32">
        <f t="shared" ref="R130:R131" si="6">R115-R145</f>
        <v>4.3488829815776882</v>
      </c>
      <c r="S130" s="32">
        <v>-12.08957815861303</v>
      </c>
      <c r="T130" s="32">
        <f t="shared" ref="T130:T131" si="7">T115-T145</f>
        <v>2.7299337798921712</v>
      </c>
      <c r="U130" s="32">
        <v>-13.081906958613018</v>
      </c>
      <c r="V130" s="32">
        <f t="shared" ref="V130:V131" si="8">V115-V145</f>
        <v>2.5046534674505576</v>
      </c>
      <c r="W130" s="32">
        <v>-13.474364156206725</v>
      </c>
      <c r="X130" s="32">
        <f t="shared" ref="X130:Y131" si="9">X115-X145</f>
        <v>2.014707302470196</v>
      </c>
      <c r="Y130" s="32">
        <f t="shared" si="9"/>
        <v>2.0751485215443015</v>
      </c>
      <c r="Z130" s="32" t="s">
        <v>35</v>
      </c>
      <c r="AA130" s="32">
        <f t="shared" si="2"/>
        <v>-82.479384101487881</v>
      </c>
      <c r="AB130" s="34">
        <f t="shared" si="3"/>
        <v>-15.027574662686037</v>
      </c>
    </row>
    <row r="131" spans="1:28" x14ac:dyDescent="0.25">
      <c r="A131" s="28" t="s">
        <v>206</v>
      </c>
      <c r="B131" s="39" t="s">
        <v>207</v>
      </c>
      <c r="C131" s="30" t="s">
        <v>34</v>
      </c>
      <c r="D131" s="31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27.042406734000096</v>
      </c>
      <c r="J131" s="32">
        <v>27.042406734000096</v>
      </c>
      <c r="K131" s="32">
        <v>24.98599999999999</v>
      </c>
      <c r="L131" s="32">
        <f>L116-L146</f>
        <v>24.98599999999999</v>
      </c>
      <c r="M131" s="32">
        <v>-2.10128</v>
      </c>
      <c r="N131" s="32">
        <f t="shared" si="4"/>
        <v>46.871728371999978</v>
      </c>
      <c r="O131" s="32">
        <v>0</v>
      </c>
      <c r="P131" s="32">
        <f t="shared" si="5"/>
        <v>6.5945899999999931</v>
      </c>
      <c r="Q131" s="32">
        <v>0</v>
      </c>
      <c r="R131" s="32">
        <f t="shared" si="6"/>
        <v>0</v>
      </c>
      <c r="S131" s="32">
        <v>0</v>
      </c>
      <c r="T131" s="32">
        <f t="shared" si="7"/>
        <v>0</v>
      </c>
      <c r="U131" s="32">
        <v>0</v>
      </c>
      <c r="V131" s="32">
        <f t="shared" si="8"/>
        <v>0</v>
      </c>
      <c r="W131" s="32">
        <v>0</v>
      </c>
      <c r="X131" s="32">
        <f t="shared" si="9"/>
        <v>0</v>
      </c>
      <c r="Y131" s="32">
        <f t="shared" si="9"/>
        <v>0</v>
      </c>
      <c r="Z131" s="32" t="s">
        <v>35</v>
      </c>
      <c r="AA131" s="32">
        <f t="shared" si="2"/>
        <v>49.927126734000083</v>
      </c>
      <c r="AB131" s="34">
        <f t="shared" si="3"/>
        <v>105.49472510600006</v>
      </c>
    </row>
    <row r="132" spans="1:28" x14ac:dyDescent="0.25">
      <c r="A132" s="28" t="s">
        <v>208</v>
      </c>
      <c r="B132" s="39" t="s">
        <v>209</v>
      </c>
      <c r="C132" s="30" t="s">
        <v>34</v>
      </c>
      <c r="D132" s="31" t="s">
        <v>38</v>
      </c>
      <c r="E132" s="32" t="s">
        <v>38</v>
      </c>
      <c r="F132" s="32" t="s">
        <v>38</v>
      </c>
      <c r="G132" s="32" t="s">
        <v>38</v>
      </c>
      <c r="H132" s="32" t="s">
        <v>38</v>
      </c>
      <c r="I132" s="32" t="s">
        <v>38</v>
      </c>
      <c r="J132" s="32" t="s">
        <v>38</v>
      </c>
      <c r="K132" s="32" t="s">
        <v>38</v>
      </c>
      <c r="L132" s="32" t="s">
        <v>38</v>
      </c>
      <c r="M132" s="32" t="s">
        <v>38</v>
      </c>
      <c r="N132" s="32" t="s">
        <v>38</v>
      </c>
      <c r="O132" s="32" t="s">
        <v>38</v>
      </c>
      <c r="P132" s="32" t="s">
        <v>38</v>
      </c>
      <c r="Q132" s="32" t="s">
        <v>38</v>
      </c>
      <c r="R132" s="32" t="s">
        <v>38</v>
      </c>
      <c r="S132" s="32" t="s">
        <v>38</v>
      </c>
      <c r="T132" s="32" t="s">
        <v>38</v>
      </c>
      <c r="U132" s="32" t="s">
        <v>38</v>
      </c>
      <c r="V132" s="32" t="s">
        <v>38</v>
      </c>
      <c r="W132" s="32" t="s">
        <v>38</v>
      </c>
      <c r="X132" s="32" t="s">
        <v>38</v>
      </c>
      <c r="Y132" s="32" t="s">
        <v>38</v>
      </c>
      <c r="Z132" s="32" t="s">
        <v>35</v>
      </c>
      <c r="AA132" s="32" t="str">
        <f t="shared" si="2"/>
        <v>-</v>
      </c>
      <c r="AB132" s="34" t="str">
        <f t="shared" si="3"/>
        <v>-</v>
      </c>
    </row>
    <row r="133" spans="1:28" ht="31.5" x14ac:dyDescent="0.25">
      <c r="A133" s="28" t="s">
        <v>210</v>
      </c>
      <c r="B133" s="39" t="s">
        <v>58</v>
      </c>
      <c r="C133" s="30" t="s">
        <v>34</v>
      </c>
      <c r="D133" s="31" t="s">
        <v>38</v>
      </c>
      <c r="E133" s="32" t="s">
        <v>38</v>
      </c>
      <c r="F133" s="32" t="s">
        <v>38</v>
      </c>
      <c r="G133" s="32" t="s">
        <v>38</v>
      </c>
      <c r="H133" s="32" t="s">
        <v>38</v>
      </c>
      <c r="I133" s="32" t="s">
        <v>38</v>
      </c>
      <c r="J133" s="32" t="s">
        <v>38</v>
      </c>
      <c r="K133" s="32" t="s">
        <v>38</v>
      </c>
      <c r="L133" s="32" t="s">
        <v>38</v>
      </c>
      <c r="M133" s="32" t="s">
        <v>38</v>
      </c>
      <c r="N133" s="32" t="s">
        <v>38</v>
      </c>
      <c r="O133" s="32" t="s">
        <v>38</v>
      </c>
      <c r="P133" s="32" t="s">
        <v>38</v>
      </c>
      <c r="Q133" s="32" t="s">
        <v>38</v>
      </c>
      <c r="R133" s="32" t="s">
        <v>38</v>
      </c>
      <c r="S133" s="32" t="s">
        <v>38</v>
      </c>
      <c r="T133" s="32" t="s">
        <v>38</v>
      </c>
      <c r="U133" s="32" t="s">
        <v>38</v>
      </c>
      <c r="V133" s="32" t="s">
        <v>38</v>
      </c>
      <c r="W133" s="32" t="s">
        <v>38</v>
      </c>
      <c r="X133" s="32" t="s">
        <v>38</v>
      </c>
      <c r="Y133" s="32" t="s">
        <v>38</v>
      </c>
      <c r="Z133" s="32" t="s">
        <v>35</v>
      </c>
      <c r="AA133" s="32" t="str">
        <f t="shared" si="2"/>
        <v>-</v>
      </c>
      <c r="AB133" s="34" t="str">
        <f t="shared" si="3"/>
        <v>-</v>
      </c>
    </row>
    <row r="134" spans="1:28" x14ac:dyDescent="0.25">
      <c r="A134" s="28" t="s">
        <v>211</v>
      </c>
      <c r="B134" s="36" t="s">
        <v>212</v>
      </c>
      <c r="C134" s="30" t="s">
        <v>34</v>
      </c>
      <c r="D134" s="31" t="s">
        <v>38</v>
      </c>
      <c r="E134" s="32" t="s">
        <v>38</v>
      </c>
      <c r="F134" s="32" t="s">
        <v>38</v>
      </c>
      <c r="G134" s="32" t="s">
        <v>38</v>
      </c>
      <c r="H134" s="32" t="s">
        <v>38</v>
      </c>
      <c r="I134" s="32" t="s">
        <v>38</v>
      </c>
      <c r="J134" s="32" t="s">
        <v>38</v>
      </c>
      <c r="K134" s="32" t="s">
        <v>38</v>
      </c>
      <c r="L134" s="32" t="s">
        <v>38</v>
      </c>
      <c r="M134" s="32" t="s">
        <v>38</v>
      </c>
      <c r="N134" s="32" t="s">
        <v>38</v>
      </c>
      <c r="O134" s="32" t="s">
        <v>38</v>
      </c>
      <c r="P134" s="32" t="s">
        <v>38</v>
      </c>
      <c r="Q134" s="32" t="s">
        <v>38</v>
      </c>
      <c r="R134" s="32" t="s">
        <v>38</v>
      </c>
      <c r="S134" s="32" t="s">
        <v>38</v>
      </c>
      <c r="T134" s="32" t="s">
        <v>38</v>
      </c>
      <c r="U134" s="32" t="s">
        <v>38</v>
      </c>
      <c r="V134" s="32" t="s">
        <v>38</v>
      </c>
      <c r="W134" s="32" t="s">
        <v>38</v>
      </c>
      <c r="X134" s="32" t="s">
        <v>38</v>
      </c>
      <c r="Y134" s="32" t="s">
        <v>38</v>
      </c>
      <c r="Z134" s="32" t="s">
        <v>35</v>
      </c>
      <c r="AA134" s="32" t="str">
        <f t="shared" si="2"/>
        <v>-</v>
      </c>
      <c r="AB134" s="34" t="str">
        <f t="shared" si="3"/>
        <v>-</v>
      </c>
    </row>
    <row r="135" spans="1:28" x14ac:dyDescent="0.25">
      <c r="A135" s="28" t="s">
        <v>213</v>
      </c>
      <c r="B135" s="36" t="s">
        <v>62</v>
      </c>
      <c r="C135" s="30" t="s">
        <v>34</v>
      </c>
      <c r="D135" s="31" t="s">
        <v>38</v>
      </c>
      <c r="E135" s="32" t="s">
        <v>38</v>
      </c>
      <c r="F135" s="32" t="s">
        <v>38</v>
      </c>
      <c r="G135" s="32" t="s">
        <v>38</v>
      </c>
      <c r="H135" s="32" t="s">
        <v>38</v>
      </c>
      <c r="I135" s="32" t="s">
        <v>38</v>
      </c>
      <c r="J135" s="32" t="s">
        <v>38</v>
      </c>
      <c r="K135" s="32" t="s">
        <v>38</v>
      </c>
      <c r="L135" s="32" t="s">
        <v>38</v>
      </c>
      <c r="M135" s="32" t="s">
        <v>38</v>
      </c>
      <c r="N135" s="32" t="s">
        <v>38</v>
      </c>
      <c r="O135" s="32" t="s">
        <v>38</v>
      </c>
      <c r="P135" s="32" t="s">
        <v>38</v>
      </c>
      <c r="Q135" s="32" t="s">
        <v>38</v>
      </c>
      <c r="R135" s="32" t="s">
        <v>38</v>
      </c>
      <c r="S135" s="32" t="s">
        <v>38</v>
      </c>
      <c r="T135" s="32" t="s">
        <v>38</v>
      </c>
      <c r="U135" s="32" t="s">
        <v>38</v>
      </c>
      <c r="V135" s="32" t="s">
        <v>38</v>
      </c>
      <c r="W135" s="32" t="s">
        <v>38</v>
      </c>
      <c r="X135" s="32" t="s">
        <v>38</v>
      </c>
      <c r="Y135" s="32" t="s">
        <v>38</v>
      </c>
      <c r="Z135" s="32" t="s">
        <v>35</v>
      </c>
      <c r="AA135" s="32" t="str">
        <f t="shared" si="2"/>
        <v>-</v>
      </c>
      <c r="AB135" s="34" t="str">
        <f t="shared" si="3"/>
        <v>-</v>
      </c>
    </row>
    <row r="136" spans="1:28" x14ac:dyDescent="0.25">
      <c r="A136" s="28" t="s">
        <v>214</v>
      </c>
      <c r="B136" s="39" t="s">
        <v>215</v>
      </c>
      <c r="C136" s="30" t="s">
        <v>34</v>
      </c>
      <c r="D136" s="31">
        <v>2.0113703496036304</v>
      </c>
      <c r="E136" s="32">
        <v>1.9752000000000001</v>
      </c>
      <c r="F136" s="32">
        <v>1.3280141290791976</v>
      </c>
      <c r="G136" s="32">
        <v>2.4441643272438469</v>
      </c>
      <c r="H136" s="32">
        <v>2.4441643272438469</v>
      </c>
      <c r="I136" s="32">
        <v>5.4096828745183707</v>
      </c>
      <c r="J136" s="32">
        <v>5.4096828745183707</v>
      </c>
      <c r="K136" s="32">
        <v>0.42282577356296369</v>
      </c>
      <c r="L136" s="32">
        <f>L121-L151</f>
        <v>0.42282577356296369</v>
      </c>
      <c r="M136" s="32">
        <v>2.4494933779127521</v>
      </c>
      <c r="N136" s="32">
        <f>N121-N151</f>
        <v>8.7225928026023709</v>
      </c>
      <c r="O136" s="32">
        <v>4.4918780307361033</v>
      </c>
      <c r="P136" s="32">
        <f>P121-P151</f>
        <v>5.0807187180362767</v>
      </c>
      <c r="Q136" s="32">
        <v>5.0357329978197569</v>
      </c>
      <c r="R136" s="32">
        <f>R121-R151</f>
        <v>47.188734412316222</v>
      </c>
      <c r="S136" s="32">
        <v>5.6146281151872692</v>
      </c>
      <c r="T136" s="32">
        <f>T121-T151</f>
        <v>77.357645590831851</v>
      </c>
      <c r="U136" s="32">
        <v>6.217857716110629</v>
      </c>
      <c r="V136" s="32">
        <f>V121-V151</f>
        <v>77.879981874993121</v>
      </c>
      <c r="W136" s="32">
        <v>6.3803667723852371</v>
      </c>
      <c r="X136" s="32">
        <f>X121-X151</f>
        <v>79.764371718814459</v>
      </c>
      <c r="Y136" s="32">
        <f>Y121-Y151</f>
        <v>82.121015291774199</v>
      </c>
      <c r="Z136" s="32" t="s">
        <v>35</v>
      </c>
      <c r="AA136" s="32">
        <f t="shared" si="2"/>
        <v>38.466629985476935</v>
      </c>
      <c r="AB136" s="34">
        <f t="shared" si="3"/>
        <v>386.39173338469368</v>
      </c>
    </row>
    <row r="137" spans="1:28" x14ac:dyDescent="0.25">
      <c r="A137" s="28" t="s">
        <v>216</v>
      </c>
      <c r="B137" s="37" t="s">
        <v>217</v>
      </c>
      <c r="C137" s="30" t="s">
        <v>34</v>
      </c>
      <c r="D137" s="31">
        <v>284.58665273067652</v>
      </c>
      <c r="E137" s="32">
        <v>189.57923437313372</v>
      </c>
      <c r="F137" s="32">
        <v>605.37715213719696</v>
      </c>
      <c r="G137" s="32">
        <v>815.62102637367184</v>
      </c>
      <c r="H137" s="32">
        <v>815.62102637367184</v>
      </c>
      <c r="I137" s="32">
        <v>778.33237709047057</v>
      </c>
      <c r="J137" s="32">
        <v>778.33237709047057</v>
      </c>
      <c r="K137" s="32">
        <v>674.69102996705476</v>
      </c>
      <c r="L137" s="32">
        <f>L143+L145+L146+L151</f>
        <v>674.69102996705476</v>
      </c>
      <c r="M137" s="32">
        <v>1021.9015301930243</v>
      </c>
      <c r="N137" s="32">
        <f>N143+N145+N146+N151</f>
        <v>373.51690077431749</v>
      </c>
      <c r="O137" s="32">
        <v>975.47151527521032</v>
      </c>
      <c r="P137" s="32">
        <f>P143+P145+P146+P151</f>
        <v>676.25025280090131</v>
      </c>
      <c r="Q137" s="32">
        <v>1155.4275591085855</v>
      </c>
      <c r="R137" s="32">
        <f>R143+R145+R146+R151</f>
        <v>904.91344288351672</v>
      </c>
      <c r="S137" s="32">
        <v>1358.6198610463332</v>
      </c>
      <c r="T137" s="32">
        <f>T143+T145+T146+T151</f>
        <v>1208.8145640487219</v>
      </c>
      <c r="U137" s="32">
        <v>1482.8263740932377</v>
      </c>
      <c r="V137" s="32">
        <f>V143+V145+V146+V151</f>
        <v>1287.4029325137935</v>
      </c>
      <c r="W137" s="32">
        <v>1586.4940871275455</v>
      </c>
      <c r="X137" s="32">
        <f>X143+X145+X146+X151</f>
        <v>1349.1297735493274</v>
      </c>
      <c r="Y137" s="32">
        <f>Y143+Y145+Y146+Y151</f>
        <v>1402.2143684504547</v>
      </c>
      <c r="Z137" s="32" t="s">
        <v>35</v>
      </c>
      <c r="AA137" s="32">
        <f t="shared" si="2"/>
        <v>9849.3853602751333</v>
      </c>
      <c r="AB137" s="34">
        <f t="shared" si="3"/>
        <v>9470.8866684522309</v>
      </c>
    </row>
    <row r="138" spans="1:28" x14ac:dyDescent="0.25">
      <c r="A138" s="28" t="s">
        <v>218</v>
      </c>
      <c r="B138" s="29" t="s">
        <v>37</v>
      </c>
      <c r="C138" s="30" t="s">
        <v>34</v>
      </c>
      <c r="D138" s="31" t="s">
        <v>38</v>
      </c>
      <c r="E138" s="32" t="s">
        <v>38</v>
      </c>
      <c r="F138" s="32" t="s">
        <v>38</v>
      </c>
      <c r="G138" s="32" t="s">
        <v>38</v>
      </c>
      <c r="H138" s="32" t="s">
        <v>38</v>
      </c>
      <c r="I138" s="32" t="s">
        <v>38</v>
      </c>
      <c r="J138" s="32" t="s">
        <v>38</v>
      </c>
      <c r="K138" s="32" t="s">
        <v>38</v>
      </c>
      <c r="L138" s="32" t="s">
        <v>38</v>
      </c>
      <c r="M138" s="32" t="s">
        <v>38</v>
      </c>
      <c r="N138" s="32" t="s">
        <v>38</v>
      </c>
      <c r="O138" s="32" t="s">
        <v>38</v>
      </c>
      <c r="P138" s="32" t="s">
        <v>38</v>
      </c>
      <c r="Q138" s="32" t="s">
        <v>38</v>
      </c>
      <c r="R138" s="32" t="s">
        <v>38</v>
      </c>
      <c r="S138" s="32" t="s">
        <v>38</v>
      </c>
      <c r="T138" s="32" t="s">
        <v>38</v>
      </c>
      <c r="U138" s="32" t="s">
        <v>38</v>
      </c>
      <c r="V138" s="32" t="s">
        <v>38</v>
      </c>
      <c r="W138" s="32" t="s">
        <v>38</v>
      </c>
      <c r="X138" s="32" t="s">
        <v>38</v>
      </c>
      <c r="Y138" s="32" t="s">
        <v>38</v>
      </c>
      <c r="Z138" s="32" t="s">
        <v>35</v>
      </c>
      <c r="AA138" s="32" t="str">
        <f t="shared" si="2"/>
        <v>-</v>
      </c>
      <c r="AB138" s="34" t="str">
        <f t="shared" si="3"/>
        <v>-</v>
      </c>
    </row>
    <row r="139" spans="1:28" ht="31.5" x14ac:dyDescent="0.25">
      <c r="A139" s="28" t="s">
        <v>219</v>
      </c>
      <c r="B139" s="38" t="s">
        <v>40</v>
      </c>
      <c r="C139" s="30" t="s">
        <v>34</v>
      </c>
      <c r="D139" s="31" t="s">
        <v>38</v>
      </c>
      <c r="E139" s="32" t="s">
        <v>38</v>
      </c>
      <c r="F139" s="32" t="s">
        <v>38</v>
      </c>
      <c r="G139" s="32" t="s">
        <v>38</v>
      </c>
      <c r="H139" s="32" t="s">
        <v>38</v>
      </c>
      <c r="I139" s="32" t="s">
        <v>38</v>
      </c>
      <c r="J139" s="32" t="s">
        <v>38</v>
      </c>
      <c r="K139" s="32" t="s">
        <v>38</v>
      </c>
      <c r="L139" s="32" t="s">
        <v>38</v>
      </c>
      <c r="M139" s="32" t="s">
        <v>38</v>
      </c>
      <c r="N139" s="32" t="s">
        <v>38</v>
      </c>
      <c r="O139" s="32" t="s">
        <v>38</v>
      </c>
      <c r="P139" s="32" t="s">
        <v>38</v>
      </c>
      <c r="Q139" s="32" t="s">
        <v>38</v>
      </c>
      <c r="R139" s="32" t="s">
        <v>38</v>
      </c>
      <c r="S139" s="32" t="s">
        <v>38</v>
      </c>
      <c r="T139" s="32" t="s">
        <v>38</v>
      </c>
      <c r="U139" s="32" t="s">
        <v>38</v>
      </c>
      <c r="V139" s="32" t="s">
        <v>38</v>
      </c>
      <c r="W139" s="32" t="s">
        <v>38</v>
      </c>
      <c r="X139" s="32" t="s">
        <v>38</v>
      </c>
      <c r="Y139" s="32" t="s">
        <v>38</v>
      </c>
      <c r="Z139" s="32" t="s">
        <v>35</v>
      </c>
      <c r="AA139" s="32" t="str">
        <f t="shared" si="2"/>
        <v>-</v>
      </c>
      <c r="AB139" s="34" t="str">
        <f t="shared" si="3"/>
        <v>-</v>
      </c>
    </row>
    <row r="140" spans="1:28" ht="31.5" x14ac:dyDescent="0.25">
      <c r="A140" s="28" t="s">
        <v>220</v>
      </c>
      <c r="B140" s="38" t="s">
        <v>42</v>
      </c>
      <c r="C140" s="30" t="s">
        <v>34</v>
      </c>
      <c r="D140" s="31" t="s">
        <v>38</v>
      </c>
      <c r="E140" s="32" t="s">
        <v>38</v>
      </c>
      <c r="F140" s="32" t="s">
        <v>38</v>
      </c>
      <c r="G140" s="32" t="s">
        <v>38</v>
      </c>
      <c r="H140" s="32" t="s">
        <v>38</v>
      </c>
      <c r="I140" s="32" t="s">
        <v>38</v>
      </c>
      <c r="J140" s="32" t="s">
        <v>38</v>
      </c>
      <c r="K140" s="32" t="s">
        <v>38</v>
      </c>
      <c r="L140" s="32" t="s">
        <v>38</v>
      </c>
      <c r="M140" s="32" t="s">
        <v>38</v>
      </c>
      <c r="N140" s="32" t="s">
        <v>38</v>
      </c>
      <c r="O140" s="32" t="s">
        <v>38</v>
      </c>
      <c r="P140" s="32" t="s">
        <v>38</v>
      </c>
      <c r="Q140" s="32" t="s">
        <v>38</v>
      </c>
      <c r="R140" s="32" t="s">
        <v>38</v>
      </c>
      <c r="S140" s="32" t="s">
        <v>38</v>
      </c>
      <c r="T140" s="32" t="s">
        <v>38</v>
      </c>
      <c r="U140" s="32" t="s">
        <v>38</v>
      </c>
      <c r="V140" s="32" t="s">
        <v>38</v>
      </c>
      <c r="W140" s="32" t="s">
        <v>38</v>
      </c>
      <c r="X140" s="32" t="s">
        <v>38</v>
      </c>
      <c r="Y140" s="32" t="s">
        <v>38</v>
      </c>
      <c r="Z140" s="32" t="s">
        <v>35</v>
      </c>
      <c r="AA140" s="32" t="str">
        <f t="shared" si="2"/>
        <v>-</v>
      </c>
      <c r="AB140" s="34" t="str">
        <f t="shared" si="3"/>
        <v>-</v>
      </c>
    </row>
    <row r="141" spans="1:28" ht="31.5" x14ac:dyDescent="0.25">
      <c r="A141" s="28" t="s">
        <v>221</v>
      </c>
      <c r="B141" s="38" t="s">
        <v>44</v>
      </c>
      <c r="C141" s="30" t="s">
        <v>34</v>
      </c>
      <c r="D141" s="31" t="s">
        <v>38</v>
      </c>
      <c r="E141" s="32" t="s">
        <v>38</v>
      </c>
      <c r="F141" s="32" t="s">
        <v>38</v>
      </c>
      <c r="G141" s="32" t="s">
        <v>38</v>
      </c>
      <c r="H141" s="32" t="s">
        <v>38</v>
      </c>
      <c r="I141" s="32" t="s">
        <v>38</v>
      </c>
      <c r="J141" s="32" t="s">
        <v>38</v>
      </c>
      <c r="K141" s="32" t="s">
        <v>38</v>
      </c>
      <c r="L141" s="32" t="s">
        <v>38</v>
      </c>
      <c r="M141" s="32" t="s">
        <v>38</v>
      </c>
      <c r="N141" s="32" t="s">
        <v>38</v>
      </c>
      <c r="O141" s="32" t="s">
        <v>38</v>
      </c>
      <c r="P141" s="32" t="s">
        <v>38</v>
      </c>
      <c r="Q141" s="32" t="s">
        <v>38</v>
      </c>
      <c r="R141" s="32" t="s">
        <v>38</v>
      </c>
      <c r="S141" s="32" t="s">
        <v>38</v>
      </c>
      <c r="T141" s="32" t="s">
        <v>38</v>
      </c>
      <c r="U141" s="32" t="s">
        <v>38</v>
      </c>
      <c r="V141" s="32" t="s">
        <v>38</v>
      </c>
      <c r="W141" s="32" t="s">
        <v>38</v>
      </c>
      <c r="X141" s="32" t="s">
        <v>38</v>
      </c>
      <c r="Y141" s="32" t="s">
        <v>38</v>
      </c>
      <c r="Z141" s="32" t="s">
        <v>35</v>
      </c>
      <c r="AA141" s="32" t="str">
        <f t="shared" si="2"/>
        <v>-</v>
      </c>
      <c r="AB141" s="34" t="str">
        <f t="shared" si="3"/>
        <v>-</v>
      </c>
    </row>
    <row r="142" spans="1:28" x14ac:dyDescent="0.25">
      <c r="A142" s="28" t="s">
        <v>222</v>
      </c>
      <c r="B142" s="29" t="s">
        <v>46</v>
      </c>
      <c r="C142" s="30" t="s">
        <v>34</v>
      </c>
      <c r="D142" s="31" t="s">
        <v>38</v>
      </c>
      <c r="E142" s="32" t="s">
        <v>38</v>
      </c>
      <c r="F142" s="32" t="s">
        <v>38</v>
      </c>
      <c r="G142" s="32" t="s">
        <v>38</v>
      </c>
      <c r="H142" s="32" t="s">
        <v>38</v>
      </c>
      <c r="I142" s="32" t="s">
        <v>38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2" t="s">
        <v>38</v>
      </c>
      <c r="Q142" s="32" t="s">
        <v>38</v>
      </c>
      <c r="R142" s="32" t="s">
        <v>38</v>
      </c>
      <c r="S142" s="32" t="s">
        <v>38</v>
      </c>
      <c r="T142" s="32" t="s">
        <v>38</v>
      </c>
      <c r="U142" s="32" t="s">
        <v>38</v>
      </c>
      <c r="V142" s="32" t="s">
        <v>38</v>
      </c>
      <c r="W142" s="32" t="s">
        <v>38</v>
      </c>
      <c r="X142" s="32" t="s">
        <v>38</v>
      </c>
      <c r="Y142" s="32" t="s">
        <v>38</v>
      </c>
      <c r="Z142" s="32" t="s">
        <v>35</v>
      </c>
      <c r="AA142" s="32" t="str">
        <f t="shared" si="2"/>
        <v>-</v>
      </c>
      <c r="AB142" s="34" t="str">
        <f t="shared" si="3"/>
        <v>-</v>
      </c>
    </row>
    <row r="143" spans="1:28" x14ac:dyDescent="0.25">
      <c r="A143" s="28" t="s">
        <v>223</v>
      </c>
      <c r="B143" s="29" t="s">
        <v>48</v>
      </c>
      <c r="C143" s="30" t="s">
        <v>34</v>
      </c>
      <c r="D143" s="31">
        <v>289.32037133226203</v>
      </c>
      <c r="E143" s="32">
        <v>208.4520343731337</v>
      </c>
      <c r="F143" s="32">
        <v>644.0162956208801</v>
      </c>
      <c r="G143" s="32">
        <v>850.47697434012514</v>
      </c>
      <c r="H143" s="32">
        <v>850.47697434012514</v>
      </c>
      <c r="I143" s="32">
        <v>636.08084757439804</v>
      </c>
      <c r="J143" s="32">
        <v>636.08084757439804</v>
      </c>
      <c r="K143" s="32">
        <v>1132.4235615887349</v>
      </c>
      <c r="L143" s="32">
        <v>1132.4235615887349</v>
      </c>
      <c r="M143" s="32">
        <v>1029.6742322469086</v>
      </c>
      <c r="N143" s="32">
        <v>564.53583433590802</v>
      </c>
      <c r="O143" s="32">
        <v>998.70789251227529</v>
      </c>
      <c r="P143" s="32">
        <v>659.65335851781128</v>
      </c>
      <c r="Q143" s="32">
        <v>1191.9566997517586</v>
      </c>
      <c r="R143" s="32">
        <v>698.76297330794114</v>
      </c>
      <c r="S143" s="32">
        <v>1384.5196612200364</v>
      </c>
      <c r="T143" s="32">
        <v>888.46424656582553</v>
      </c>
      <c r="U143" s="32">
        <v>1510.2825710632476</v>
      </c>
      <c r="V143" s="32">
        <v>965.86439114401901</v>
      </c>
      <c r="W143" s="32">
        <v>1614.8700766628315</v>
      </c>
      <c r="X143" s="32">
        <v>1022.0134574641888</v>
      </c>
      <c r="Y143" s="32">
        <v>1065.4297131971803</v>
      </c>
      <c r="Z143" s="32" t="s">
        <v>35</v>
      </c>
      <c r="AA143" s="32">
        <f t="shared" si="2"/>
        <v>10348.992516960316</v>
      </c>
      <c r="AB143" s="34">
        <f t="shared" si="3"/>
        <v>8483.7053580361317</v>
      </c>
    </row>
    <row r="144" spans="1:28" x14ac:dyDescent="0.25">
      <c r="A144" s="28" t="s">
        <v>224</v>
      </c>
      <c r="B144" s="29" t="s">
        <v>50</v>
      </c>
      <c r="C144" s="30" t="s">
        <v>34</v>
      </c>
      <c r="D144" s="31" t="s">
        <v>38</v>
      </c>
      <c r="E144" s="32" t="s">
        <v>38</v>
      </c>
      <c r="F144" s="32" t="s">
        <v>38</v>
      </c>
      <c r="G144" s="32" t="s">
        <v>38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2" t="s">
        <v>38</v>
      </c>
      <c r="Q144" s="32" t="s">
        <v>38</v>
      </c>
      <c r="R144" s="32" t="s">
        <v>38</v>
      </c>
      <c r="S144" s="32" t="s">
        <v>38</v>
      </c>
      <c r="T144" s="32" t="s">
        <v>38</v>
      </c>
      <c r="U144" s="32" t="s">
        <v>38</v>
      </c>
      <c r="V144" s="32" t="s">
        <v>38</v>
      </c>
      <c r="W144" s="32" t="s">
        <v>38</v>
      </c>
      <c r="X144" s="32" t="s">
        <v>38</v>
      </c>
      <c r="Y144" s="32" t="s">
        <v>38</v>
      </c>
      <c r="Z144" s="32" t="s">
        <v>35</v>
      </c>
      <c r="AA144" s="32" t="str">
        <f t="shared" si="2"/>
        <v>-</v>
      </c>
      <c r="AB144" s="34" t="str">
        <f t="shared" si="3"/>
        <v>-</v>
      </c>
    </row>
    <row r="145" spans="1:28" x14ac:dyDescent="0.25">
      <c r="A145" s="28" t="s">
        <v>225</v>
      </c>
      <c r="B145" s="35" t="s">
        <v>52</v>
      </c>
      <c r="C145" s="30" t="s">
        <v>34</v>
      </c>
      <c r="D145" s="31">
        <v>-12.779199999999998</v>
      </c>
      <c r="E145" s="32">
        <v>-26.773599999999995</v>
      </c>
      <c r="F145" s="32">
        <v>-43.951199999999993</v>
      </c>
      <c r="G145" s="32">
        <v>-44.632605275428681</v>
      </c>
      <c r="H145" s="32">
        <v>-44.632605275428681</v>
      </c>
      <c r="I145" s="32">
        <v>41.842762712000017</v>
      </c>
      <c r="J145" s="32">
        <v>41.842762712000017</v>
      </c>
      <c r="K145" s="32">
        <v>-43.212000000000003</v>
      </c>
      <c r="L145" s="32">
        <v>-43.212000000000003</v>
      </c>
      <c r="M145" s="32">
        <v>-31.45633475433031</v>
      </c>
      <c r="N145" s="32">
        <v>-38.182400000000001</v>
      </c>
      <c r="O145" s="32">
        <v>-41.203889360009406</v>
      </c>
      <c r="P145" s="32">
        <v>-30.619360299055092</v>
      </c>
      <c r="Q145" s="32">
        <v>-56.6720726344521</v>
      </c>
      <c r="R145" s="32">
        <v>17.39553192631076</v>
      </c>
      <c r="S145" s="32">
        <v>-48.358312634452091</v>
      </c>
      <c r="T145" s="32">
        <v>10.919735119568674</v>
      </c>
      <c r="U145" s="32">
        <v>-52.327627834452102</v>
      </c>
      <c r="V145" s="32">
        <v>10.018613869802236</v>
      </c>
      <c r="W145" s="32">
        <v>-53.89745662482688</v>
      </c>
      <c r="X145" s="32">
        <v>8.0588292098807894</v>
      </c>
      <c r="Y145" s="32">
        <v>8.3005940861772043</v>
      </c>
      <c r="Z145" s="32" t="s">
        <v>35</v>
      </c>
      <c r="AA145" s="32">
        <f t="shared" si="2"/>
        <v>-329.91753640595152</v>
      </c>
      <c r="AB145" s="34">
        <f t="shared" si="3"/>
        <v>-60.110298650744106</v>
      </c>
    </row>
    <row r="146" spans="1:28" x14ac:dyDescent="0.25">
      <c r="A146" s="28" t="s">
        <v>226</v>
      </c>
      <c r="B146" s="29" t="s">
        <v>54</v>
      </c>
      <c r="C146" s="30" t="s">
        <v>34</v>
      </c>
      <c r="D146" s="31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78.770035305999158</v>
      </c>
      <c r="J146" s="32">
        <v>78.770035305999158</v>
      </c>
      <c r="K146" s="32">
        <v>-416.21199999999999</v>
      </c>
      <c r="L146" s="32">
        <v>-416.21199999999999</v>
      </c>
      <c r="M146" s="32">
        <v>3.4850015599999979</v>
      </c>
      <c r="N146" s="32">
        <v>-187.72690477199998</v>
      </c>
      <c r="O146" s="32">
        <v>0</v>
      </c>
      <c r="P146" s="32">
        <v>26.378338850000002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 t="s">
        <v>35</v>
      </c>
      <c r="AA146" s="32">
        <f t="shared" si="2"/>
        <v>-333.95696313400083</v>
      </c>
      <c r="AB146" s="34">
        <f t="shared" si="3"/>
        <v>-498.79053061600086</v>
      </c>
    </row>
    <row r="147" spans="1:28" x14ac:dyDescent="0.25">
      <c r="A147" s="28" t="s">
        <v>227</v>
      </c>
      <c r="B147" s="29" t="s">
        <v>56</v>
      </c>
      <c r="C147" s="30" t="s">
        <v>34</v>
      </c>
      <c r="D147" s="31" t="s">
        <v>38</v>
      </c>
      <c r="E147" s="32" t="s">
        <v>38</v>
      </c>
      <c r="F147" s="32" t="s">
        <v>38</v>
      </c>
      <c r="G147" s="32" t="s">
        <v>38</v>
      </c>
      <c r="H147" s="32" t="s">
        <v>38</v>
      </c>
      <c r="I147" s="32" t="s">
        <v>38</v>
      </c>
      <c r="J147" s="32" t="s">
        <v>38</v>
      </c>
      <c r="K147" s="32" t="s">
        <v>38</v>
      </c>
      <c r="L147" s="32" t="s">
        <v>38</v>
      </c>
      <c r="M147" s="32" t="s">
        <v>38</v>
      </c>
      <c r="N147" s="32" t="s">
        <v>38</v>
      </c>
      <c r="O147" s="32" t="s">
        <v>38</v>
      </c>
      <c r="P147" s="32" t="s">
        <v>38</v>
      </c>
      <c r="Q147" s="32" t="s">
        <v>38</v>
      </c>
      <c r="R147" s="32" t="s">
        <v>38</v>
      </c>
      <c r="S147" s="32" t="s">
        <v>38</v>
      </c>
      <c r="T147" s="32" t="s">
        <v>38</v>
      </c>
      <c r="U147" s="32" t="s">
        <v>38</v>
      </c>
      <c r="V147" s="32" t="s">
        <v>38</v>
      </c>
      <c r="W147" s="32" t="s">
        <v>38</v>
      </c>
      <c r="X147" s="32" t="s">
        <v>38</v>
      </c>
      <c r="Y147" s="32" t="s">
        <v>38</v>
      </c>
      <c r="Z147" s="32" t="s">
        <v>35</v>
      </c>
      <c r="AA147" s="32" t="str">
        <f t="shared" si="2"/>
        <v>-</v>
      </c>
      <c r="AB147" s="34" t="str">
        <f t="shared" si="3"/>
        <v>-</v>
      </c>
    </row>
    <row r="148" spans="1:28" ht="31.5" x14ac:dyDescent="0.25">
      <c r="A148" s="28" t="s">
        <v>228</v>
      </c>
      <c r="B148" s="35" t="s">
        <v>58</v>
      </c>
      <c r="C148" s="30" t="s">
        <v>34</v>
      </c>
      <c r="D148" s="31" t="s">
        <v>38</v>
      </c>
      <c r="E148" s="32" t="s">
        <v>38</v>
      </c>
      <c r="F148" s="32" t="s">
        <v>38</v>
      </c>
      <c r="G148" s="32" t="s">
        <v>38</v>
      </c>
      <c r="H148" s="32" t="s">
        <v>38</v>
      </c>
      <c r="I148" s="32" t="s">
        <v>38</v>
      </c>
      <c r="J148" s="32" t="s">
        <v>38</v>
      </c>
      <c r="K148" s="32" t="s">
        <v>38</v>
      </c>
      <c r="L148" s="32" t="s">
        <v>38</v>
      </c>
      <c r="M148" s="32" t="s">
        <v>38</v>
      </c>
      <c r="N148" s="32" t="s">
        <v>38</v>
      </c>
      <c r="O148" s="32" t="s">
        <v>38</v>
      </c>
      <c r="P148" s="32" t="s">
        <v>38</v>
      </c>
      <c r="Q148" s="32" t="s">
        <v>38</v>
      </c>
      <c r="R148" s="32" t="s">
        <v>38</v>
      </c>
      <c r="S148" s="32" t="s">
        <v>38</v>
      </c>
      <c r="T148" s="32" t="s">
        <v>38</v>
      </c>
      <c r="U148" s="32" t="s">
        <v>38</v>
      </c>
      <c r="V148" s="32" t="s">
        <v>38</v>
      </c>
      <c r="W148" s="32" t="s">
        <v>38</v>
      </c>
      <c r="X148" s="32" t="s">
        <v>38</v>
      </c>
      <c r="Y148" s="32" t="s">
        <v>38</v>
      </c>
      <c r="Z148" s="32" t="s">
        <v>35</v>
      </c>
      <c r="AA148" s="32" t="str">
        <f t="shared" si="2"/>
        <v>-</v>
      </c>
      <c r="AB148" s="34" t="str">
        <f t="shared" si="3"/>
        <v>-</v>
      </c>
    </row>
    <row r="149" spans="1:28" x14ac:dyDescent="0.25">
      <c r="A149" s="28" t="s">
        <v>229</v>
      </c>
      <c r="B149" s="36" t="s">
        <v>60</v>
      </c>
      <c r="C149" s="30" t="s">
        <v>34</v>
      </c>
      <c r="D149" s="31" t="s">
        <v>38</v>
      </c>
      <c r="E149" s="32" t="s">
        <v>38</v>
      </c>
      <c r="F149" s="32" t="s">
        <v>38</v>
      </c>
      <c r="G149" s="32" t="s">
        <v>38</v>
      </c>
      <c r="H149" s="32" t="s">
        <v>38</v>
      </c>
      <c r="I149" s="32" t="s">
        <v>38</v>
      </c>
      <c r="J149" s="32" t="s">
        <v>38</v>
      </c>
      <c r="K149" s="32" t="s">
        <v>38</v>
      </c>
      <c r="L149" s="32" t="s">
        <v>38</v>
      </c>
      <c r="M149" s="32" t="s">
        <v>38</v>
      </c>
      <c r="N149" s="32" t="s">
        <v>38</v>
      </c>
      <c r="O149" s="32" t="s">
        <v>38</v>
      </c>
      <c r="P149" s="32" t="s">
        <v>38</v>
      </c>
      <c r="Q149" s="32" t="s">
        <v>38</v>
      </c>
      <c r="R149" s="32" t="s">
        <v>38</v>
      </c>
      <c r="S149" s="32" t="s">
        <v>38</v>
      </c>
      <c r="T149" s="32" t="s">
        <v>38</v>
      </c>
      <c r="U149" s="32" t="s">
        <v>38</v>
      </c>
      <c r="V149" s="32" t="s">
        <v>38</v>
      </c>
      <c r="W149" s="32" t="s">
        <v>38</v>
      </c>
      <c r="X149" s="32" t="s">
        <v>38</v>
      </c>
      <c r="Y149" s="32" t="s">
        <v>38</v>
      </c>
      <c r="Z149" s="32" t="s">
        <v>35</v>
      </c>
      <c r="AA149" s="32" t="str">
        <f t="shared" si="2"/>
        <v>-</v>
      </c>
      <c r="AB149" s="34" t="str">
        <f t="shared" si="3"/>
        <v>-</v>
      </c>
    </row>
    <row r="150" spans="1:28" x14ac:dyDescent="0.25">
      <c r="A150" s="28" t="s">
        <v>230</v>
      </c>
      <c r="B150" s="36" t="s">
        <v>62</v>
      </c>
      <c r="C150" s="30" t="s">
        <v>34</v>
      </c>
      <c r="D150" s="31" t="s">
        <v>38</v>
      </c>
      <c r="E150" s="32" t="s">
        <v>38</v>
      </c>
      <c r="F150" s="32" t="s">
        <v>38</v>
      </c>
      <c r="G150" s="32" t="s">
        <v>38</v>
      </c>
      <c r="H150" s="32" t="s">
        <v>38</v>
      </c>
      <c r="I150" s="32" t="s">
        <v>38</v>
      </c>
      <c r="J150" s="32" t="s">
        <v>38</v>
      </c>
      <c r="K150" s="32" t="s">
        <v>38</v>
      </c>
      <c r="L150" s="32" t="s">
        <v>38</v>
      </c>
      <c r="M150" s="32" t="s">
        <v>38</v>
      </c>
      <c r="N150" s="32" t="s">
        <v>38</v>
      </c>
      <c r="O150" s="32" t="s">
        <v>38</v>
      </c>
      <c r="P150" s="32" t="s">
        <v>38</v>
      </c>
      <c r="Q150" s="32" t="s">
        <v>38</v>
      </c>
      <c r="R150" s="32" t="s">
        <v>38</v>
      </c>
      <c r="S150" s="32" t="s">
        <v>38</v>
      </c>
      <c r="T150" s="32" t="s">
        <v>38</v>
      </c>
      <c r="U150" s="32" t="s">
        <v>38</v>
      </c>
      <c r="V150" s="32" t="s">
        <v>38</v>
      </c>
      <c r="W150" s="32" t="s">
        <v>38</v>
      </c>
      <c r="X150" s="32" t="s">
        <v>38</v>
      </c>
      <c r="Y150" s="32" t="s">
        <v>38</v>
      </c>
      <c r="Z150" s="32" t="s">
        <v>35</v>
      </c>
      <c r="AA150" s="32" t="str">
        <f t="shared" ref="AA150:AA156" si="10">IFERROR(G150+I150+K150+M150+O150+Q150+S150+U150+W150,"-")</f>
        <v>-</v>
      </c>
      <c r="AB150" s="34" t="str">
        <f t="shared" ref="AB150:AB156" si="11">IFERROR(H150+J150+L150+N150+P150+R150+T150+V150+X150+Y150,"-")</f>
        <v>-</v>
      </c>
    </row>
    <row r="151" spans="1:28" x14ac:dyDescent="0.25">
      <c r="A151" s="28" t="s">
        <v>231</v>
      </c>
      <c r="B151" s="29" t="s">
        <v>64</v>
      </c>
      <c r="C151" s="30" t="s">
        <v>34</v>
      </c>
      <c r="D151" s="31">
        <v>8.0454813984145197</v>
      </c>
      <c r="E151" s="32">
        <v>7.9007999999999994</v>
      </c>
      <c r="F151" s="32">
        <v>5.3120565163167894</v>
      </c>
      <c r="G151" s="32">
        <v>9.7766573089753877</v>
      </c>
      <c r="H151" s="32">
        <v>9.7766573089753877</v>
      </c>
      <c r="I151" s="32">
        <v>21.638731498073465</v>
      </c>
      <c r="J151" s="32">
        <v>21.638731498073465</v>
      </c>
      <c r="K151" s="32">
        <v>1.691468378319841</v>
      </c>
      <c r="L151" s="32">
        <v>1.691468378319841</v>
      </c>
      <c r="M151" s="32">
        <v>20.19863114044605</v>
      </c>
      <c r="N151" s="32">
        <v>34.890371210409512</v>
      </c>
      <c r="O151" s="32">
        <v>17.96751212294442</v>
      </c>
      <c r="P151" s="32">
        <v>20.837915732145106</v>
      </c>
      <c r="Q151" s="32">
        <v>20.142931991279035</v>
      </c>
      <c r="R151" s="32">
        <v>188.75493764926475</v>
      </c>
      <c r="S151" s="32">
        <v>22.458512460749077</v>
      </c>
      <c r="T151" s="32">
        <v>309.43058236332757</v>
      </c>
      <c r="U151" s="32">
        <v>24.871430864442448</v>
      </c>
      <c r="V151" s="32">
        <v>311.51992749997214</v>
      </c>
      <c r="W151" s="32">
        <v>25.521467089540952</v>
      </c>
      <c r="X151" s="32">
        <v>319.05748687525784</v>
      </c>
      <c r="Y151" s="32">
        <v>328.4840611670972</v>
      </c>
      <c r="Z151" s="32" t="s">
        <v>35</v>
      </c>
      <c r="AA151" s="32">
        <f t="shared" si="10"/>
        <v>164.26734285477067</v>
      </c>
      <c r="AB151" s="34">
        <f t="shared" si="11"/>
        <v>1546.082139682843</v>
      </c>
    </row>
    <row r="152" spans="1:28" x14ac:dyDescent="0.25">
      <c r="A152" s="28" t="s">
        <v>232</v>
      </c>
      <c r="B152" s="37" t="s">
        <v>233</v>
      </c>
      <c r="C152" s="30" t="s">
        <v>34</v>
      </c>
      <c r="D152" s="31">
        <v>284.58665273067652</v>
      </c>
      <c r="E152" s="32">
        <v>189.57923437313372</v>
      </c>
      <c r="F152" s="32">
        <v>605.37715213719684</v>
      </c>
      <c r="G152" s="32">
        <v>815.62102637367161</v>
      </c>
      <c r="H152" s="32">
        <v>815.62102637367161</v>
      </c>
      <c r="I152" s="32">
        <v>778.33237709047353</v>
      </c>
      <c r="J152" s="32">
        <v>778.33237709047353</v>
      </c>
      <c r="K152" s="32">
        <v>674.69102996705476</v>
      </c>
      <c r="L152" s="32">
        <f>L137</f>
        <v>674.69102996705476</v>
      </c>
      <c r="M152" s="32">
        <v>1021.9015301930243</v>
      </c>
      <c r="N152" s="32">
        <f>N137</f>
        <v>373.51690077431749</v>
      </c>
      <c r="O152" s="32">
        <v>975.47151527521032</v>
      </c>
      <c r="P152" s="32">
        <f>P137</f>
        <v>676.25025280090131</v>
      </c>
      <c r="Q152" s="32">
        <v>1155.4275591085855</v>
      </c>
      <c r="R152" s="32">
        <f>R137</f>
        <v>904.91344288351672</v>
      </c>
      <c r="S152" s="32">
        <v>1358.6198610463332</v>
      </c>
      <c r="T152" s="32">
        <f>T137</f>
        <v>1208.8145640487219</v>
      </c>
      <c r="U152" s="32">
        <v>1482.8263740932377</v>
      </c>
      <c r="V152" s="32">
        <f>V137</f>
        <v>1287.4029325137935</v>
      </c>
      <c r="W152" s="32">
        <v>1586.4940871275455</v>
      </c>
      <c r="X152" s="32">
        <f>X137</f>
        <v>1349.1297735493274</v>
      </c>
      <c r="Y152" s="32">
        <f>Y137</f>
        <v>1402.2143684504547</v>
      </c>
      <c r="Z152" s="32" t="s">
        <v>35</v>
      </c>
      <c r="AA152" s="32">
        <f t="shared" si="10"/>
        <v>9849.3853602751351</v>
      </c>
      <c r="AB152" s="34">
        <f t="shared" si="11"/>
        <v>9470.8866684522327</v>
      </c>
    </row>
    <row r="153" spans="1:28" x14ac:dyDescent="0.25">
      <c r="A153" s="28" t="s">
        <v>234</v>
      </c>
      <c r="B153" s="39" t="s">
        <v>235</v>
      </c>
      <c r="C153" s="30" t="s">
        <v>34</v>
      </c>
      <c r="D153" s="31">
        <v>211.19522719595756</v>
      </c>
      <c r="E153" s="32">
        <v>40.276677966101694</v>
      </c>
      <c r="F153" s="32">
        <v>33.753576271186439</v>
      </c>
      <c r="G153" s="32">
        <v>456.54762720980528</v>
      </c>
      <c r="H153" s="32">
        <v>456.54762720980528</v>
      </c>
      <c r="I153" s="32">
        <v>497.49766353460035</v>
      </c>
      <c r="J153" s="32">
        <v>497.49766353460035</v>
      </c>
      <c r="K153" s="32">
        <v>649.74918099999991</v>
      </c>
      <c r="L153" s="32">
        <v>649.74918099999991</v>
      </c>
      <c r="M153" s="32">
        <v>655.64375000000007</v>
      </c>
      <c r="N153" s="32">
        <f>IF(OR(N152&lt;0,(N152-N155)&lt;0),0,IF((N152-N155)&lt;N373,N152-N155,N373))</f>
        <v>294.18987609546809</v>
      </c>
      <c r="O153" s="32">
        <v>505.93189000000001</v>
      </c>
      <c r="P153" s="32">
        <f>IF(OR(P152&lt;0,(P152-P155)&lt;0),0,IF((P152-P155)&lt;P373,P152-P155,P373))</f>
        <v>375.695087</v>
      </c>
      <c r="Q153" s="32">
        <v>397.57706300000001</v>
      </c>
      <c r="R153" s="32">
        <f>IF(OR(R152&lt;0,(R152-R155)&lt;0),0,IF((R152-R155)&lt;R373,R152-R155,R373))</f>
        <v>264.91107299999999</v>
      </c>
      <c r="S153" s="32">
        <v>392.94799999999998</v>
      </c>
      <c r="T153" s="32">
        <f>IF(OR(T152&lt;0,(T152-T155)&lt;0),0,IF((T152-T155)&lt;T373,T152-T155,T373))</f>
        <v>266.69</v>
      </c>
      <c r="U153" s="32">
        <v>767.99200100000007</v>
      </c>
      <c r="V153" s="32">
        <f>IF(OR(V152&lt;0,(V152-V155)&lt;0),0,IF((V152-V155)&lt;V373,V152-V155,V373))</f>
        <v>652.35416699999996</v>
      </c>
      <c r="W153" s="32">
        <v>567.03644700000007</v>
      </c>
      <c r="X153" s="32">
        <f>IF(OR(X152&lt;0,(X152-X155)&lt;0),0,IF((X152-X155)&lt;X373,X152-X155,X373))</f>
        <v>434.55600099999998</v>
      </c>
      <c r="Y153" s="32">
        <f>IF(OR(Y152&lt;0,(Y152-Y155)&lt;0),0,IF((Y152-Y155)&lt;Y373,Y152-Y155,Y373))</f>
        <v>411.24640799999997</v>
      </c>
      <c r="Z153" s="32" t="s">
        <v>35</v>
      </c>
      <c r="AA153" s="32">
        <f t="shared" si="10"/>
        <v>4890.9236227444062</v>
      </c>
      <c r="AB153" s="34">
        <f t="shared" si="11"/>
        <v>4303.4370838398736</v>
      </c>
    </row>
    <row r="154" spans="1:28" x14ac:dyDescent="0.25">
      <c r="A154" s="28" t="s">
        <v>236</v>
      </c>
      <c r="B154" s="39" t="s">
        <v>237</v>
      </c>
      <c r="C154" s="30" t="s">
        <v>34</v>
      </c>
      <c r="D154" s="31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 t="s">
        <v>35</v>
      </c>
      <c r="AA154" s="32">
        <f t="shared" si="10"/>
        <v>0</v>
      </c>
      <c r="AB154" s="34">
        <f t="shared" si="11"/>
        <v>0</v>
      </c>
    </row>
    <row r="155" spans="1:28" x14ac:dyDescent="0.25">
      <c r="A155" s="28" t="s">
        <v>238</v>
      </c>
      <c r="B155" s="39" t="s">
        <v>239</v>
      </c>
      <c r="C155" s="30" t="s">
        <v>34</v>
      </c>
      <c r="D155" s="31">
        <v>73.223204855438951</v>
      </c>
      <c r="E155" s="32">
        <v>24.453103430291264</v>
      </c>
      <c r="F155" s="32">
        <v>161.66834174131881</v>
      </c>
      <c r="G155" s="32">
        <v>228.22325482874737</v>
      </c>
      <c r="H155" s="32">
        <v>228.22325482874737</v>
      </c>
      <c r="I155" s="32">
        <v>144.46915793119217</v>
      </c>
      <c r="J155" s="32">
        <v>144.46915793119217</v>
      </c>
      <c r="K155" s="32">
        <v>22.473593897807049</v>
      </c>
      <c r="L155" s="32">
        <v>22.473593897807049</v>
      </c>
      <c r="M155" s="32">
        <v>280.28151891567268</v>
      </c>
      <c r="N155" s="32">
        <v>79.327024678849426</v>
      </c>
      <c r="O155" s="32">
        <v>242.01775032908361</v>
      </c>
      <c r="P155" s="32">
        <v>160.98522265329177</v>
      </c>
      <c r="Q155" s="32">
        <v>380.0526488070667</v>
      </c>
      <c r="R155" s="32">
        <v>292.69877517695113</v>
      </c>
      <c r="S155" s="32">
        <v>484.07384500419499</v>
      </c>
      <c r="T155" s="32">
        <v>500.42446894381391</v>
      </c>
      <c r="U155" s="32">
        <v>358.16029566906042</v>
      </c>
      <c r="V155" s="32">
        <v>316.95739010161566</v>
      </c>
      <c r="W155" s="32">
        <v>510.54219434419554</v>
      </c>
      <c r="X155" s="32">
        <v>424.14914614601872</v>
      </c>
      <c r="Y155" s="32">
        <v>428.51328469602061</v>
      </c>
      <c r="Z155" s="32" t="s">
        <v>35</v>
      </c>
      <c r="AA155" s="32">
        <f t="shared" si="10"/>
        <v>2650.2942597270207</v>
      </c>
      <c r="AB155" s="34">
        <f t="shared" si="11"/>
        <v>2598.2213190543075</v>
      </c>
    </row>
    <row r="156" spans="1:28" ht="16.5" thickBot="1" x14ac:dyDescent="0.3">
      <c r="A156" s="49" t="s">
        <v>240</v>
      </c>
      <c r="B156" s="39" t="s">
        <v>241</v>
      </c>
      <c r="C156" s="51" t="s">
        <v>34</v>
      </c>
      <c r="D156" s="31">
        <v>0.16822067928001161</v>
      </c>
      <c r="E156" s="32">
        <v>124.84945297674076</v>
      </c>
      <c r="F156" s="32">
        <v>409.95523412469163</v>
      </c>
      <c r="G156" s="32">
        <v>130.85014433511904</v>
      </c>
      <c r="H156" s="32">
        <v>130.85014433511904</v>
      </c>
      <c r="I156" s="32">
        <v>136.36555562468104</v>
      </c>
      <c r="J156" s="32">
        <v>136.36555562468104</v>
      </c>
      <c r="K156" s="32">
        <v>2.4682550692478031</v>
      </c>
      <c r="L156" s="32">
        <f>L152-L153-L154-L155</f>
        <v>2.4682550692478031</v>
      </c>
      <c r="M156" s="46">
        <v>85.976261277351568</v>
      </c>
      <c r="N156" s="32">
        <f>IF(N152-N153-N155&gt;0,N152-N153-N155,0)</f>
        <v>0</v>
      </c>
      <c r="O156" s="46">
        <v>227.5218749461267</v>
      </c>
      <c r="P156" s="32">
        <f>IF(P152-P153-P155&gt;0,P152-P153-P155,0)</f>
        <v>139.56994314760954</v>
      </c>
      <c r="Q156" s="46">
        <v>377.7978473015188</v>
      </c>
      <c r="R156" s="32">
        <f>IF(R152-R153-R155&gt;0,R152-R153-R155,0)</f>
        <v>347.3035947065656</v>
      </c>
      <c r="S156" s="46">
        <v>481.59801604213823</v>
      </c>
      <c r="T156" s="32">
        <f>IF(T152-T153-T155&gt;0,T152-T153-T155,0)</f>
        <v>441.70009510490792</v>
      </c>
      <c r="U156" s="46">
        <v>356.67407742417726</v>
      </c>
      <c r="V156" s="32">
        <f>IF(V152-V153-V155&gt;0,V152-V153-V155,0)</f>
        <v>318.09137541217791</v>
      </c>
      <c r="W156" s="46">
        <v>508.91544578334992</v>
      </c>
      <c r="X156" s="32">
        <f>IF(X152-X153-X155&gt;0,X152-X153-X155,0)</f>
        <v>490.42462640330876</v>
      </c>
      <c r="Y156" s="32">
        <f>IF(Y152-Y153-Y155&gt;0,Y152-Y153-Y155,0)</f>
        <v>562.45467575443411</v>
      </c>
      <c r="Z156" s="32" t="s">
        <v>35</v>
      </c>
      <c r="AA156" s="46">
        <f t="shared" si="10"/>
        <v>2308.1674778037104</v>
      </c>
      <c r="AB156" s="47">
        <f t="shared" si="11"/>
        <v>2569.2282655580516</v>
      </c>
    </row>
    <row r="157" spans="1:28" x14ac:dyDescent="0.25">
      <c r="A157" s="21" t="s">
        <v>242</v>
      </c>
      <c r="B157" s="22" t="s">
        <v>127</v>
      </c>
      <c r="C157" s="23" t="s">
        <v>38</v>
      </c>
      <c r="D157" s="24" t="s">
        <v>38</v>
      </c>
      <c r="E157" s="25" t="s">
        <v>38</v>
      </c>
      <c r="F157" s="25" t="s">
        <v>38</v>
      </c>
      <c r="G157" s="25" t="s">
        <v>38</v>
      </c>
      <c r="H157" s="25" t="s">
        <v>38</v>
      </c>
      <c r="I157" s="25" t="s">
        <v>38</v>
      </c>
      <c r="J157" s="25" t="s">
        <v>38</v>
      </c>
      <c r="K157" s="25" t="s">
        <v>38</v>
      </c>
      <c r="L157" s="25" t="s">
        <v>38</v>
      </c>
      <c r="M157" s="25" t="s">
        <v>38</v>
      </c>
      <c r="N157" s="25" t="s">
        <v>38</v>
      </c>
      <c r="O157" s="25" t="s">
        <v>38</v>
      </c>
      <c r="P157" s="25" t="s">
        <v>38</v>
      </c>
      <c r="Q157" s="25" t="s">
        <v>38</v>
      </c>
      <c r="R157" s="25" t="s">
        <v>38</v>
      </c>
      <c r="S157" s="25" t="s">
        <v>38</v>
      </c>
      <c r="T157" s="25" t="s">
        <v>38</v>
      </c>
      <c r="U157" s="25" t="s">
        <v>38</v>
      </c>
      <c r="V157" s="25" t="s">
        <v>38</v>
      </c>
      <c r="W157" s="25" t="s">
        <v>38</v>
      </c>
      <c r="X157" s="25" t="s">
        <v>38</v>
      </c>
      <c r="Y157" s="25" t="s">
        <v>38</v>
      </c>
      <c r="Z157" s="25" t="s">
        <v>35</v>
      </c>
      <c r="AA157" s="25" t="str">
        <f t="shared" ref="AA157" si="12">IFERROR(G157+I157+K157+M157+O157+Q157+S157,"-")</f>
        <v>-</v>
      </c>
      <c r="AB157" s="27" t="str">
        <f t="shared" ref="AB157" si="13">IFERROR(H157+J157+L157+N157+P157+R157+T157+U157+W157,"-")</f>
        <v>-</v>
      </c>
    </row>
    <row r="158" spans="1:28" ht="31.5" x14ac:dyDescent="0.25">
      <c r="A158" s="28" t="s">
        <v>243</v>
      </c>
      <c r="B158" s="39" t="s">
        <v>244</v>
      </c>
      <c r="C158" s="30" t="s">
        <v>34</v>
      </c>
      <c r="D158" s="31">
        <v>989.78217470174377</v>
      </c>
      <c r="E158" s="32">
        <v>985.68957880951109</v>
      </c>
      <c r="F158" s="32">
        <v>1546.8266802359003</v>
      </c>
      <c r="G158" s="32">
        <v>1773.3140210581639</v>
      </c>
      <c r="H158" s="32">
        <v>1773.3140210581639</v>
      </c>
      <c r="I158" s="32">
        <v>1927.6175589464981</v>
      </c>
      <c r="J158" s="32">
        <v>1927.6175589464981</v>
      </c>
      <c r="K158" s="32">
        <v>1988.7945497313362</v>
      </c>
      <c r="L158" s="32">
        <v>1988.7945497313362</v>
      </c>
      <c r="M158" s="32">
        <v>2245.5856715212949</v>
      </c>
      <c r="N158" s="32">
        <f>N107+N103+N67</f>
        <v>1593.6217349208373</v>
      </c>
      <c r="O158" s="32">
        <v>2274.1714551979958</v>
      </c>
      <c r="P158" s="32">
        <f>P107+P103+P67</f>
        <v>2007.004155835175</v>
      </c>
      <c r="Q158" s="32">
        <v>2505.347168729143</v>
      </c>
      <c r="R158" s="32">
        <f>R107+R103+R67</f>
        <v>2367.6049694874264</v>
      </c>
      <c r="S158" s="32">
        <v>2823.4902470462098</v>
      </c>
      <c r="T158" s="32">
        <f>T107+T103+T67</f>
        <v>2743.9351167297946</v>
      </c>
      <c r="U158" s="32">
        <v>3042.1020057635706</v>
      </c>
      <c r="V158" s="32">
        <f>V107+V103+V67</f>
        <v>2955.5609086921395</v>
      </c>
      <c r="W158" s="32">
        <v>3192.5024521821624</v>
      </c>
      <c r="X158" s="32">
        <f t="shared" ref="X158:Y158" si="14">X107+X103+X67</f>
        <v>3121.0403359759503</v>
      </c>
      <c r="Y158" s="32">
        <f t="shared" si="14"/>
        <v>3187.1254361240262</v>
      </c>
      <c r="Z158" s="32" t="s">
        <v>35</v>
      </c>
      <c r="AA158" s="32">
        <f t="shared" ref="AA158" si="15">IFERROR(G158+I158+K158+M158+O158+Q158+S158+U158+W158,"-")</f>
        <v>21772.925130176372</v>
      </c>
      <c r="AB158" s="34">
        <f t="shared" ref="AB158" si="16">IFERROR(H158+J158+L158+N158+P158+R158+T158+V158+X158+Y158,"-")</f>
        <v>23665.618787501349</v>
      </c>
    </row>
    <row r="159" spans="1:28" ht="31.5" x14ac:dyDescent="0.25">
      <c r="A159" s="28" t="s">
        <v>245</v>
      </c>
      <c r="B159" s="39" t="s">
        <v>246</v>
      </c>
      <c r="C159" s="30" t="s">
        <v>34</v>
      </c>
      <c r="D159" s="31">
        <v>1897.3220634411068</v>
      </c>
      <c r="E159" s="32">
        <v>1863.9291099319066</v>
      </c>
      <c r="F159" s="32">
        <v>2161.0494740100003</v>
      </c>
      <c r="G159" s="32">
        <v>1711.04947401</v>
      </c>
      <c r="H159" s="32">
        <v>1711.04947401</v>
      </c>
      <c r="I159" s="32">
        <v>1584.8965669592396</v>
      </c>
      <c r="J159" s="32">
        <v>1584.8965669592396</v>
      </c>
      <c r="K159" s="32">
        <v>1460.848307853242</v>
      </c>
      <c r="L159" s="32">
        <v>1460.848307853242</v>
      </c>
      <c r="M159" s="32">
        <v>1653.8571419088321</v>
      </c>
      <c r="N159" s="32">
        <v>1642.9502390546143</v>
      </c>
      <c r="O159" s="32">
        <v>1654.1313621577019</v>
      </c>
      <c r="P159" s="32">
        <v>1533.1942365546145</v>
      </c>
      <c r="Q159" s="32">
        <v>1661.9818704853724</v>
      </c>
      <c r="R159" s="32">
        <v>1668.424679933968</v>
      </c>
      <c r="S159" s="32">
        <v>1635.3287950938866</v>
      </c>
      <c r="T159" s="32">
        <v>1710.3484720437627</v>
      </c>
      <c r="U159" s="32">
        <v>1743.6953879367989</v>
      </c>
      <c r="V159" s="32">
        <v>1897.0621701330535</v>
      </c>
      <c r="W159" s="32">
        <v>1811.3062589117271</v>
      </c>
      <c r="X159" s="32">
        <v>2151.0982306974302</v>
      </c>
      <c r="Y159" s="32">
        <v>1858.2171279739914</v>
      </c>
      <c r="Z159" s="32" t="s">
        <v>35</v>
      </c>
      <c r="AA159" s="32">
        <f>IFERROR(W159,"-")</f>
        <v>1811.3062589117271</v>
      </c>
      <c r="AB159" s="34">
        <f>IFERROR(Y159,"-")</f>
        <v>1858.2171279739914</v>
      </c>
    </row>
    <row r="160" spans="1:28" x14ac:dyDescent="0.25">
      <c r="A160" s="28" t="s">
        <v>247</v>
      </c>
      <c r="B160" s="38" t="s">
        <v>248</v>
      </c>
      <c r="C160" s="30" t="s">
        <v>34</v>
      </c>
      <c r="D160" s="31">
        <v>220.74159315656061</v>
      </c>
      <c r="E160" s="32">
        <v>57.127049256305995</v>
      </c>
      <c r="F160" s="32">
        <v>457.71167872742961</v>
      </c>
      <c r="G160" s="32">
        <v>1061.3505907468443</v>
      </c>
      <c r="H160" s="32">
        <v>1061.3505907468443</v>
      </c>
      <c r="I160" s="32">
        <v>353.79</v>
      </c>
      <c r="J160" s="32">
        <v>353.79</v>
      </c>
      <c r="K160" s="32">
        <v>0</v>
      </c>
      <c r="L160" s="32">
        <v>0</v>
      </c>
      <c r="M160" s="32">
        <v>677.51500774902308</v>
      </c>
      <c r="N160" s="32">
        <v>677.51500774902308</v>
      </c>
      <c r="O160" s="32">
        <v>593.83575242303959</v>
      </c>
      <c r="P160" s="32">
        <v>434.61865850000009</v>
      </c>
      <c r="Q160" s="32">
        <v>371.59931646929385</v>
      </c>
      <c r="R160" s="32">
        <v>818.85832708559803</v>
      </c>
      <c r="S160" s="32">
        <v>677.78922799789268</v>
      </c>
      <c r="T160" s="32">
        <v>434.99341002999995</v>
      </c>
      <c r="U160" s="32">
        <v>594.59642316396742</v>
      </c>
      <c r="V160" s="32">
        <v>683.94565850000004</v>
      </c>
      <c r="W160" s="32">
        <v>352.036</v>
      </c>
      <c r="X160" s="32">
        <v>999.30882594152263</v>
      </c>
      <c r="Y160" s="32">
        <v>701.58257784817499</v>
      </c>
      <c r="Z160" s="32" t="s">
        <v>35</v>
      </c>
      <c r="AA160" s="32">
        <f t="shared" ref="AA160:AA162" si="17">IFERROR(W160,"-")</f>
        <v>352.036</v>
      </c>
      <c r="AB160" s="34">
        <f t="shared" ref="AB160:AB162" si="18">IFERROR(Y160,"-")</f>
        <v>701.58257784817499</v>
      </c>
    </row>
    <row r="161" spans="1:28" x14ac:dyDescent="0.25">
      <c r="A161" s="28" t="s">
        <v>249</v>
      </c>
      <c r="B161" s="39" t="s">
        <v>250</v>
      </c>
      <c r="C161" s="30" t="s">
        <v>34</v>
      </c>
      <c r="D161" s="31">
        <v>1863.9291099319066</v>
      </c>
      <c r="E161" s="32">
        <v>2161.0494740100003</v>
      </c>
      <c r="F161" s="32">
        <v>1711.0494740100003</v>
      </c>
      <c r="G161" s="32">
        <v>1584.8965669592396</v>
      </c>
      <c r="H161" s="32">
        <v>1584.8965669592396</v>
      </c>
      <c r="I161" s="32">
        <v>1460.848307853242</v>
      </c>
      <c r="J161" s="32">
        <v>1460.848307853242</v>
      </c>
      <c r="K161" s="32">
        <v>1642.9502390546143</v>
      </c>
      <c r="L161" s="32">
        <v>1642.9502390546143</v>
      </c>
      <c r="M161" s="32">
        <v>1654.1313621577019</v>
      </c>
      <c r="N161" s="32">
        <v>1533.1942365546145</v>
      </c>
      <c r="O161" s="32">
        <v>1661.9818704853724</v>
      </c>
      <c r="P161" s="32">
        <v>1668.424679933968</v>
      </c>
      <c r="Q161" s="32">
        <v>1635.3287950938866</v>
      </c>
      <c r="R161" s="32">
        <v>1710.3484720437627</v>
      </c>
      <c r="S161" s="32">
        <v>1743.6953879367989</v>
      </c>
      <c r="T161" s="32">
        <v>1897.0621701330535</v>
      </c>
      <c r="U161" s="32">
        <v>1811.3062589117271</v>
      </c>
      <c r="V161" s="32">
        <v>2151.0982306974302</v>
      </c>
      <c r="W161" s="32">
        <v>1011.3062589117271</v>
      </c>
      <c r="X161" s="32">
        <v>1858.2171279739914</v>
      </c>
      <c r="Y161" s="32">
        <v>1491.4189684125004</v>
      </c>
      <c r="Z161" s="32" t="s">
        <v>35</v>
      </c>
      <c r="AA161" s="32">
        <f t="shared" si="17"/>
        <v>1011.3062589117271</v>
      </c>
      <c r="AB161" s="34">
        <f t="shared" si="18"/>
        <v>1491.4189684125004</v>
      </c>
    </row>
    <row r="162" spans="1:28" x14ac:dyDescent="0.25">
      <c r="A162" s="42" t="s">
        <v>251</v>
      </c>
      <c r="B162" s="38" t="s">
        <v>252</v>
      </c>
      <c r="C162" s="30" t="s">
        <v>34</v>
      </c>
      <c r="D162" s="31">
        <v>57.127049256305995</v>
      </c>
      <c r="E162" s="32">
        <v>457.71167872742961</v>
      </c>
      <c r="F162" s="32">
        <v>1061.3505907468443</v>
      </c>
      <c r="G162" s="32">
        <v>353.78618916908493</v>
      </c>
      <c r="H162" s="32">
        <v>353.78618916908493</v>
      </c>
      <c r="I162" s="32">
        <v>0</v>
      </c>
      <c r="J162" s="32">
        <v>0</v>
      </c>
      <c r="K162" s="32">
        <v>677.51500774902308</v>
      </c>
      <c r="L162" s="32">
        <v>677.51500774902308</v>
      </c>
      <c r="M162" s="32">
        <v>593.83575242303959</v>
      </c>
      <c r="N162" s="32">
        <v>434.61865850000009</v>
      </c>
      <c r="O162" s="32">
        <v>371.59931646929385</v>
      </c>
      <c r="P162" s="32">
        <v>818.85832708559803</v>
      </c>
      <c r="Q162" s="32">
        <v>677.78922799789268</v>
      </c>
      <c r="R162" s="32">
        <v>434.99341002999995</v>
      </c>
      <c r="S162" s="32">
        <v>594.59642316396742</v>
      </c>
      <c r="T162" s="32">
        <v>683.94565850000004</v>
      </c>
      <c r="U162" s="32">
        <v>352.036</v>
      </c>
      <c r="V162" s="32">
        <v>999.30882594152263</v>
      </c>
      <c r="W162" s="32">
        <v>0</v>
      </c>
      <c r="X162" s="32">
        <v>701.58257784817499</v>
      </c>
      <c r="Y162" s="32">
        <v>701.58257784817499</v>
      </c>
      <c r="Z162" s="32" t="s">
        <v>35</v>
      </c>
      <c r="AA162" s="32">
        <f t="shared" si="17"/>
        <v>0</v>
      </c>
      <c r="AB162" s="34">
        <f t="shared" si="18"/>
        <v>701.58257784817499</v>
      </c>
    </row>
    <row r="163" spans="1:28" ht="48" thickBot="1" x14ac:dyDescent="0.3">
      <c r="A163" s="49" t="s">
        <v>253</v>
      </c>
      <c r="B163" s="60" t="s">
        <v>254</v>
      </c>
      <c r="C163" s="51" t="s">
        <v>38</v>
      </c>
      <c r="D163" s="52">
        <v>1.8831710224459983</v>
      </c>
      <c r="E163" s="53">
        <v>2.1924239846585949</v>
      </c>
      <c r="F163" s="53">
        <v>1.1061675466763057</v>
      </c>
      <c r="G163" s="53">
        <v>0.89374839883886292</v>
      </c>
      <c r="H163" s="53">
        <v>0.89374839883886292</v>
      </c>
      <c r="I163" s="53">
        <v>0.7578517331267931</v>
      </c>
      <c r="J163" s="53">
        <v>0.7578517331267931</v>
      </c>
      <c r="K163" s="53">
        <v>0.82610355065411778</v>
      </c>
      <c r="L163" s="53">
        <f t="shared" ref="L163:N163" si="19">L161/L158</f>
        <v>0.82610355065411778</v>
      </c>
      <c r="M163" s="53">
        <v>0.73661467613350673</v>
      </c>
      <c r="N163" s="53">
        <f t="shared" si="19"/>
        <v>0.96208165523719813</v>
      </c>
      <c r="O163" s="53">
        <v>0.73080763839799212</v>
      </c>
      <c r="P163" s="53">
        <f t="shared" ref="P163" si="20">P161/P158</f>
        <v>0.83130105888579298</v>
      </c>
      <c r="Q163" s="53">
        <v>0.65273540350234971</v>
      </c>
      <c r="R163" s="53">
        <f t="shared" ref="R163" si="21">R161/R158</f>
        <v>0.72239604751887465</v>
      </c>
      <c r="S163" s="53">
        <v>0.61756734940415081</v>
      </c>
      <c r="T163" s="53">
        <f t="shared" ref="T163" si="22">T161/T158</f>
        <v>0.69136553505461928</v>
      </c>
      <c r="U163" s="53">
        <v>0.59541272957975233</v>
      </c>
      <c r="V163" s="53">
        <f t="shared" ref="V163" si="23">V161/V158</f>
        <v>0.72781387261252861</v>
      </c>
      <c r="W163" s="53">
        <v>0.31677540551941369</v>
      </c>
      <c r="X163" s="53">
        <f t="shared" ref="X163:Y163" si="24">X161/X158</f>
        <v>0.59538388740270043</v>
      </c>
      <c r="Y163" s="53">
        <f t="shared" si="24"/>
        <v>0.46795113600118188</v>
      </c>
      <c r="Z163" s="53" t="s">
        <v>35</v>
      </c>
      <c r="AA163" s="53" t="s">
        <v>38</v>
      </c>
      <c r="AB163" s="54" t="s">
        <v>38</v>
      </c>
    </row>
    <row r="164" spans="1:28" ht="16.5" thickBot="1" x14ac:dyDescent="0.3">
      <c r="A164" s="162" t="s">
        <v>255</v>
      </c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4"/>
    </row>
    <row r="165" spans="1:28" x14ac:dyDescent="0.25">
      <c r="A165" s="21" t="s">
        <v>256</v>
      </c>
      <c r="B165" s="22" t="s">
        <v>257</v>
      </c>
      <c r="C165" s="23" t="s">
        <v>34</v>
      </c>
      <c r="D165" s="61">
        <v>8697.1396563861217</v>
      </c>
      <c r="E165" s="33">
        <v>9090.4252843633785</v>
      </c>
      <c r="F165" s="33">
        <v>9651.1328263099986</v>
      </c>
      <c r="G165" s="33">
        <v>11198.791003460003</v>
      </c>
      <c r="H165" s="33">
        <v>11198.791003460003</v>
      </c>
      <c r="I165" s="33">
        <v>15949.966131884292</v>
      </c>
      <c r="J165" s="33">
        <v>15949.966131884292</v>
      </c>
      <c r="K165" s="33">
        <v>15357.285880616333</v>
      </c>
      <c r="L165" s="33">
        <v>15357.285880616333</v>
      </c>
      <c r="M165" s="33">
        <v>13836.052976147326</v>
      </c>
      <c r="N165" s="33">
        <v>13538.8815</v>
      </c>
      <c r="O165" s="33">
        <v>14017.815853804241</v>
      </c>
      <c r="P165" s="33">
        <v>13632.554330248709</v>
      </c>
      <c r="Q165" s="33">
        <v>14521.705046180079</v>
      </c>
      <c r="R165" s="33">
        <v>14514.165423802377</v>
      </c>
      <c r="S165" s="33">
        <v>15116.518255873229</v>
      </c>
      <c r="T165" s="33">
        <v>15309.094057469234</v>
      </c>
      <c r="U165" s="33">
        <v>15699.755959005113</v>
      </c>
      <c r="V165" s="33">
        <v>15910.20111990944</v>
      </c>
      <c r="W165" s="33">
        <v>16322.63200387281</v>
      </c>
      <c r="X165" s="33">
        <v>16482.146995006282</v>
      </c>
      <c r="Y165" s="33">
        <v>16392.055554119321</v>
      </c>
      <c r="Z165" s="62" t="s">
        <v>35</v>
      </c>
      <c r="AA165" s="25">
        <f t="shared" ref="AA165:AA228" si="25">IFERROR(G165+I165+K165+M165+O165+Q165+S165+U165+W165,"-")</f>
        <v>132020.52311084344</v>
      </c>
      <c r="AB165" s="27">
        <f t="shared" ref="AB165:AB228" si="26">IFERROR(H165+J165+L165+N165+P165+R165+T165+V165+X165+Y165,"-")</f>
        <v>148285.14199651597</v>
      </c>
    </row>
    <row r="166" spans="1:28" x14ac:dyDescent="0.25">
      <c r="A166" s="28" t="s">
        <v>258</v>
      </c>
      <c r="B166" s="29" t="s">
        <v>37</v>
      </c>
      <c r="C166" s="30" t="s">
        <v>34</v>
      </c>
      <c r="D166" s="63" t="s">
        <v>38</v>
      </c>
      <c r="E166" s="33" t="s">
        <v>38</v>
      </c>
      <c r="F166" s="33" t="s">
        <v>38</v>
      </c>
      <c r="G166" s="33" t="s">
        <v>38</v>
      </c>
      <c r="H166" s="33" t="s">
        <v>38</v>
      </c>
      <c r="I166" s="33" t="s">
        <v>38</v>
      </c>
      <c r="J166" s="33" t="s">
        <v>38</v>
      </c>
      <c r="K166" s="33" t="s">
        <v>38</v>
      </c>
      <c r="L166" s="33" t="s">
        <v>38</v>
      </c>
      <c r="M166" s="33" t="s">
        <v>38</v>
      </c>
      <c r="N166" s="33" t="s">
        <v>38</v>
      </c>
      <c r="O166" s="33" t="s">
        <v>38</v>
      </c>
      <c r="P166" s="33" t="s">
        <v>38</v>
      </c>
      <c r="Q166" s="33" t="s">
        <v>38</v>
      </c>
      <c r="R166" s="33" t="s">
        <v>38</v>
      </c>
      <c r="S166" s="33" t="s">
        <v>38</v>
      </c>
      <c r="T166" s="33" t="s">
        <v>38</v>
      </c>
      <c r="U166" s="33" t="s">
        <v>38</v>
      </c>
      <c r="V166" s="33" t="s">
        <v>38</v>
      </c>
      <c r="W166" s="33" t="s">
        <v>38</v>
      </c>
      <c r="X166" s="33" t="s">
        <v>38</v>
      </c>
      <c r="Y166" s="33" t="s">
        <v>38</v>
      </c>
      <c r="Z166" s="33" t="s">
        <v>35</v>
      </c>
      <c r="AA166" s="32" t="str">
        <f t="shared" si="25"/>
        <v>-</v>
      </c>
      <c r="AB166" s="34" t="str">
        <f t="shared" si="26"/>
        <v>-</v>
      </c>
    </row>
    <row r="167" spans="1:28" ht="31.5" x14ac:dyDescent="0.25">
      <c r="A167" s="28" t="s">
        <v>259</v>
      </c>
      <c r="B167" s="38" t="s">
        <v>40</v>
      </c>
      <c r="C167" s="30" t="s">
        <v>34</v>
      </c>
      <c r="D167" s="63" t="s">
        <v>38</v>
      </c>
      <c r="E167" s="33" t="s">
        <v>38</v>
      </c>
      <c r="F167" s="33" t="s">
        <v>38</v>
      </c>
      <c r="G167" s="33" t="s">
        <v>38</v>
      </c>
      <c r="H167" s="33" t="s">
        <v>38</v>
      </c>
      <c r="I167" s="33">
        <v>0</v>
      </c>
      <c r="J167" s="33" t="s">
        <v>38</v>
      </c>
      <c r="K167" s="33" t="s">
        <v>38</v>
      </c>
      <c r="L167" s="33" t="s">
        <v>38</v>
      </c>
      <c r="M167" s="33" t="s">
        <v>38</v>
      </c>
      <c r="N167" s="33" t="s">
        <v>38</v>
      </c>
      <c r="O167" s="33" t="s">
        <v>38</v>
      </c>
      <c r="P167" s="33" t="s">
        <v>38</v>
      </c>
      <c r="Q167" s="33" t="s">
        <v>38</v>
      </c>
      <c r="R167" s="33" t="s">
        <v>38</v>
      </c>
      <c r="S167" s="33" t="s">
        <v>38</v>
      </c>
      <c r="T167" s="33" t="s">
        <v>38</v>
      </c>
      <c r="U167" s="33" t="s">
        <v>38</v>
      </c>
      <c r="V167" s="33" t="s">
        <v>38</v>
      </c>
      <c r="W167" s="33" t="s">
        <v>38</v>
      </c>
      <c r="X167" s="33" t="s">
        <v>38</v>
      </c>
      <c r="Y167" s="33" t="s">
        <v>38</v>
      </c>
      <c r="Z167" s="33" t="s">
        <v>35</v>
      </c>
      <c r="AA167" s="32" t="str">
        <f t="shared" si="25"/>
        <v>-</v>
      </c>
      <c r="AB167" s="34" t="str">
        <f t="shared" si="26"/>
        <v>-</v>
      </c>
    </row>
    <row r="168" spans="1:28" ht="31.5" x14ac:dyDescent="0.25">
      <c r="A168" s="28" t="s">
        <v>260</v>
      </c>
      <c r="B168" s="38" t="s">
        <v>42</v>
      </c>
      <c r="C168" s="30" t="s">
        <v>34</v>
      </c>
      <c r="D168" s="63" t="s">
        <v>38</v>
      </c>
      <c r="E168" s="33" t="s">
        <v>38</v>
      </c>
      <c r="F168" s="33" t="s">
        <v>38</v>
      </c>
      <c r="G168" s="33" t="s">
        <v>38</v>
      </c>
      <c r="H168" s="33" t="s">
        <v>38</v>
      </c>
      <c r="I168" s="33" t="s">
        <v>38</v>
      </c>
      <c r="J168" s="33" t="s">
        <v>38</v>
      </c>
      <c r="K168" s="33" t="s">
        <v>38</v>
      </c>
      <c r="L168" s="33" t="s">
        <v>38</v>
      </c>
      <c r="M168" s="33" t="s">
        <v>38</v>
      </c>
      <c r="N168" s="33" t="s">
        <v>38</v>
      </c>
      <c r="O168" s="33" t="s">
        <v>38</v>
      </c>
      <c r="P168" s="33" t="s">
        <v>38</v>
      </c>
      <c r="Q168" s="33" t="s">
        <v>38</v>
      </c>
      <c r="R168" s="33" t="s">
        <v>38</v>
      </c>
      <c r="S168" s="33" t="s">
        <v>38</v>
      </c>
      <c r="T168" s="33" t="s">
        <v>38</v>
      </c>
      <c r="U168" s="33" t="s">
        <v>38</v>
      </c>
      <c r="V168" s="33" t="s">
        <v>38</v>
      </c>
      <c r="W168" s="33" t="s">
        <v>38</v>
      </c>
      <c r="X168" s="33" t="s">
        <v>38</v>
      </c>
      <c r="Y168" s="33" t="s">
        <v>38</v>
      </c>
      <c r="Z168" s="33" t="s">
        <v>35</v>
      </c>
      <c r="AA168" s="32" t="str">
        <f t="shared" si="25"/>
        <v>-</v>
      </c>
      <c r="AB168" s="34" t="str">
        <f t="shared" si="26"/>
        <v>-</v>
      </c>
    </row>
    <row r="169" spans="1:28" ht="31.5" x14ac:dyDescent="0.25">
      <c r="A169" s="28" t="s">
        <v>261</v>
      </c>
      <c r="B169" s="38" t="s">
        <v>44</v>
      </c>
      <c r="C169" s="30" t="s">
        <v>34</v>
      </c>
      <c r="D169" s="63" t="s">
        <v>38</v>
      </c>
      <c r="E169" s="33" t="s">
        <v>38</v>
      </c>
      <c r="F169" s="33" t="s">
        <v>38</v>
      </c>
      <c r="G169" s="33" t="s">
        <v>38</v>
      </c>
      <c r="H169" s="33" t="s">
        <v>38</v>
      </c>
      <c r="I169" s="33" t="s">
        <v>38</v>
      </c>
      <c r="J169" s="33" t="s">
        <v>38</v>
      </c>
      <c r="K169" s="33" t="s">
        <v>38</v>
      </c>
      <c r="L169" s="33" t="s">
        <v>38</v>
      </c>
      <c r="M169" s="33" t="s">
        <v>38</v>
      </c>
      <c r="N169" s="33" t="s">
        <v>38</v>
      </c>
      <c r="O169" s="33" t="s">
        <v>38</v>
      </c>
      <c r="P169" s="33" t="s">
        <v>38</v>
      </c>
      <c r="Q169" s="33" t="s">
        <v>38</v>
      </c>
      <c r="R169" s="33" t="s">
        <v>38</v>
      </c>
      <c r="S169" s="33" t="s">
        <v>38</v>
      </c>
      <c r="T169" s="33" t="s">
        <v>38</v>
      </c>
      <c r="U169" s="33" t="s">
        <v>38</v>
      </c>
      <c r="V169" s="33" t="s">
        <v>38</v>
      </c>
      <c r="W169" s="33" t="s">
        <v>38</v>
      </c>
      <c r="X169" s="33" t="s">
        <v>38</v>
      </c>
      <c r="Y169" s="33" t="s">
        <v>38</v>
      </c>
      <c r="Z169" s="33" t="s">
        <v>35</v>
      </c>
      <c r="AA169" s="32" t="str">
        <f t="shared" si="25"/>
        <v>-</v>
      </c>
      <c r="AB169" s="34" t="str">
        <f t="shared" si="26"/>
        <v>-</v>
      </c>
    </row>
    <row r="170" spans="1:28" x14ac:dyDescent="0.25">
      <c r="A170" s="28" t="s">
        <v>262</v>
      </c>
      <c r="B170" s="29" t="s">
        <v>46</v>
      </c>
      <c r="C170" s="30" t="s">
        <v>34</v>
      </c>
      <c r="D170" s="63" t="s">
        <v>38</v>
      </c>
      <c r="E170" s="33" t="s">
        <v>38</v>
      </c>
      <c r="F170" s="33" t="s">
        <v>38</v>
      </c>
      <c r="G170" s="33" t="s">
        <v>38</v>
      </c>
      <c r="H170" s="33" t="s">
        <v>38</v>
      </c>
      <c r="I170" s="33" t="s">
        <v>38</v>
      </c>
      <c r="J170" s="33" t="s">
        <v>38</v>
      </c>
      <c r="K170" s="33" t="s">
        <v>38</v>
      </c>
      <c r="L170" s="33" t="s">
        <v>38</v>
      </c>
      <c r="M170" s="33" t="s">
        <v>38</v>
      </c>
      <c r="N170" s="33" t="s">
        <v>38</v>
      </c>
      <c r="O170" s="33" t="s">
        <v>38</v>
      </c>
      <c r="P170" s="33" t="s">
        <v>38</v>
      </c>
      <c r="Q170" s="33" t="s">
        <v>38</v>
      </c>
      <c r="R170" s="33" t="s">
        <v>38</v>
      </c>
      <c r="S170" s="33" t="s">
        <v>38</v>
      </c>
      <c r="T170" s="33" t="s">
        <v>38</v>
      </c>
      <c r="U170" s="33" t="s">
        <v>38</v>
      </c>
      <c r="V170" s="33" t="s">
        <v>38</v>
      </c>
      <c r="W170" s="33" t="s">
        <v>38</v>
      </c>
      <c r="X170" s="33" t="s">
        <v>38</v>
      </c>
      <c r="Y170" s="33" t="s">
        <v>38</v>
      </c>
      <c r="Z170" s="33" t="s">
        <v>35</v>
      </c>
      <c r="AA170" s="32" t="str">
        <f t="shared" si="25"/>
        <v>-</v>
      </c>
      <c r="AB170" s="34" t="str">
        <f t="shared" si="26"/>
        <v>-</v>
      </c>
    </row>
    <row r="171" spans="1:28" x14ac:dyDescent="0.25">
      <c r="A171" s="28" t="s">
        <v>263</v>
      </c>
      <c r="B171" s="29" t="s">
        <v>48</v>
      </c>
      <c r="C171" s="30" t="s">
        <v>34</v>
      </c>
      <c r="D171" s="63">
        <v>8551.405602943998</v>
      </c>
      <c r="E171" s="33">
        <v>8789.6938516800019</v>
      </c>
      <c r="F171" s="33">
        <v>9464.0269663299987</v>
      </c>
      <c r="G171" s="33">
        <v>11008.968344249999</v>
      </c>
      <c r="H171" s="33">
        <v>11008.968344249999</v>
      </c>
      <c r="I171" s="33">
        <v>12850.980974</v>
      </c>
      <c r="J171" s="33">
        <v>12850.980974</v>
      </c>
      <c r="K171" s="33">
        <v>12488.828746359999</v>
      </c>
      <c r="L171" s="33">
        <v>12488.828746359999</v>
      </c>
      <c r="M171" s="33">
        <v>13565.255889973318</v>
      </c>
      <c r="N171" s="33">
        <v>13169.132</v>
      </c>
      <c r="O171" s="33">
        <v>13887.538969942289</v>
      </c>
      <c r="P171" s="33">
        <v>13469.453498555999</v>
      </c>
      <c r="Q171" s="33">
        <v>14386.392841343844</v>
      </c>
      <c r="R171" s="33">
        <v>14034.839821126234</v>
      </c>
      <c r="S171" s="33">
        <v>14974.147156696627</v>
      </c>
      <c r="T171" s="33">
        <v>14623.757212799112</v>
      </c>
      <c r="U171" s="33">
        <v>15548.103532527048</v>
      </c>
      <c r="V171" s="33">
        <v>15218.497490450782</v>
      </c>
      <c r="W171" s="33">
        <v>16168.177100339602</v>
      </c>
      <c r="X171" s="33">
        <v>15770.405607195467</v>
      </c>
      <c r="Y171" s="33">
        <v>16262.648462179275</v>
      </c>
      <c r="Z171" s="33" t="s">
        <v>35</v>
      </c>
      <c r="AA171" s="32">
        <f t="shared" si="25"/>
        <v>124878.39355543272</v>
      </c>
      <c r="AB171" s="34">
        <f t="shared" si="26"/>
        <v>138897.51215691687</v>
      </c>
    </row>
    <row r="172" spans="1:28" x14ac:dyDescent="0.25">
      <c r="A172" s="28" t="s">
        <v>264</v>
      </c>
      <c r="B172" s="29" t="s">
        <v>50</v>
      </c>
      <c r="C172" s="30" t="s">
        <v>34</v>
      </c>
      <c r="D172" s="63" t="s">
        <v>38</v>
      </c>
      <c r="E172" s="33" t="s">
        <v>38</v>
      </c>
      <c r="F172" s="33" t="s">
        <v>38</v>
      </c>
      <c r="G172" s="33" t="s">
        <v>38</v>
      </c>
      <c r="H172" s="33" t="s">
        <v>38</v>
      </c>
      <c r="I172" s="33" t="s">
        <v>38</v>
      </c>
      <c r="J172" s="33" t="s">
        <v>38</v>
      </c>
      <c r="K172" s="33" t="s">
        <v>38</v>
      </c>
      <c r="L172" s="33" t="s">
        <v>38</v>
      </c>
      <c r="M172" s="33" t="s">
        <v>38</v>
      </c>
      <c r="N172" s="33" t="s">
        <v>38</v>
      </c>
      <c r="O172" s="33" t="s">
        <v>38</v>
      </c>
      <c r="P172" s="33" t="s">
        <v>38</v>
      </c>
      <c r="Q172" s="33" t="s">
        <v>38</v>
      </c>
      <c r="R172" s="33" t="s">
        <v>38</v>
      </c>
      <c r="S172" s="33" t="s">
        <v>38</v>
      </c>
      <c r="T172" s="33" t="s">
        <v>38</v>
      </c>
      <c r="U172" s="33" t="s">
        <v>38</v>
      </c>
      <c r="V172" s="33" t="s">
        <v>38</v>
      </c>
      <c r="W172" s="33" t="s">
        <v>38</v>
      </c>
      <c r="X172" s="33" t="s">
        <v>38</v>
      </c>
      <c r="Y172" s="33" t="s">
        <v>38</v>
      </c>
      <c r="Z172" s="33" t="s">
        <v>35</v>
      </c>
      <c r="AA172" s="32" t="str">
        <f t="shared" si="25"/>
        <v>-</v>
      </c>
      <c r="AB172" s="34" t="str">
        <f t="shared" si="26"/>
        <v>-</v>
      </c>
    </row>
    <row r="173" spans="1:28" x14ac:dyDescent="0.25">
      <c r="A173" s="28" t="s">
        <v>265</v>
      </c>
      <c r="B173" s="29" t="s">
        <v>52</v>
      </c>
      <c r="C173" s="30" t="s">
        <v>34</v>
      </c>
      <c r="D173" s="63">
        <v>50.824982655000014</v>
      </c>
      <c r="E173" s="33">
        <v>77.89573532</v>
      </c>
      <c r="F173" s="33">
        <v>128.88572422999999</v>
      </c>
      <c r="G173" s="33">
        <v>95.418864990000017</v>
      </c>
      <c r="H173" s="33">
        <v>95.418864990000017</v>
      </c>
      <c r="I173" s="33">
        <v>77.847030000000004</v>
      </c>
      <c r="J173" s="33">
        <v>77.847030000000004</v>
      </c>
      <c r="K173" s="33">
        <v>53.473852137232001</v>
      </c>
      <c r="L173" s="33">
        <v>53.473852137232001</v>
      </c>
      <c r="M173" s="33">
        <v>13.052892524654577</v>
      </c>
      <c r="N173" s="33">
        <v>77.968299999999999</v>
      </c>
      <c r="O173" s="33">
        <v>23.430731285951186</v>
      </c>
      <c r="P173" s="33">
        <v>22.500651692711283</v>
      </c>
      <c r="Q173" s="33">
        <v>25.144196397194914</v>
      </c>
      <c r="R173" s="33">
        <v>115.97778999222037</v>
      </c>
      <c r="S173" s="33">
        <v>28.748360639999998</v>
      </c>
      <c r="T173" s="33">
        <v>112.87617418612236</v>
      </c>
      <c r="U173" s="33">
        <v>34.436768640000004</v>
      </c>
      <c r="V173" s="33">
        <v>112.39465006105864</v>
      </c>
      <c r="W173" s="33">
        <v>34.436768640000004</v>
      </c>
      <c r="X173" s="33">
        <v>111.55862148281467</v>
      </c>
      <c r="Y173" s="33">
        <v>113.71121844624226</v>
      </c>
      <c r="Z173" s="33" t="s">
        <v>35</v>
      </c>
      <c r="AA173" s="32">
        <f t="shared" si="25"/>
        <v>385.98946525503271</v>
      </c>
      <c r="AB173" s="34">
        <f t="shared" si="26"/>
        <v>893.72715298840171</v>
      </c>
    </row>
    <row r="174" spans="1:28" x14ac:dyDescent="0.25">
      <c r="A174" s="28" t="s">
        <v>266</v>
      </c>
      <c r="B174" s="29" t="s">
        <v>54</v>
      </c>
      <c r="C174" s="30" t="s">
        <v>34</v>
      </c>
      <c r="D174" s="6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2847.8357953599993</v>
      </c>
      <c r="J174" s="33">
        <v>2847.8357953599993</v>
      </c>
      <c r="K174" s="33">
        <v>2638.2428153972382</v>
      </c>
      <c r="L174" s="33">
        <v>2638.2428153972382</v>
      </c>
      <c r="M174" s="33">
        <v>160</v>
      </c>
      <c r="N174" s="33">
        <v>160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 t="s">
        <v>35</v>
      </c>
      <c r="AA174" s="32">
        <f t="shared" si="25"/>
        <v>5646.0786107572376</v>
      </c>
      <c r="AB174" s="34">
        <f t="shared" si="26"/>
        <v>5646.0786107572376</v>
      </c>
    </row>
    <row r="175" spans="1:28" x14ac:dyDescent="0.25">
      <c r="A175" s="28" t="s">
        <v>267</v>
      </c>
      <c r="B175" s="29" t="s">
        <v>56</v>
      </c>
      <c r="C175" s="30" t="s">
        <v>34</v>
      </c>
      <c r="D175" s="63" t="s">
        <v>38</v>
      </c>
      <c r="E175" s="33" t="s">
        <v>38</v>
      </c>
      <c r="F175" s="33" t="s">
        <v>38</v>
      </c>
      <c r="G175" s="33" t="s">
        <v>38</v>
      </c>
      <c r="H175" s="33" t="s">
        <v>38</v>
      </c>
      <c r="I175" s="33" t="s">
        <v>38</v>
      </c>
      <c r="J175" s="33" t="s">
        <v>38</v>
      </c>
      <c r="K175" s="33" t="s">
        <v>38</v>
      </c>
      <c r="L175" s="33" t="s">
        <v>38</v>
      </c>
      <c r="M175" s="33" t="s">
        <v>38</v>
      </c>
      <c r="N175" s="33" t="s">
        <v>38</v>
      </c>
      <c r="O175" s="33" t="s">
        <v>38</v>
      </c>
      <c r="P175" s="33" t="s">
        <v>38</v>
      </c>
      <c r="Q175" s="33" t="s">
        <v>38</v>
      </c>
      <c r="R175" s="33" t="s">
        <v>38</v>
      </c>
      <c r="S175" s="33" t="s">
        <v>38</v>
      </c>
      <c r="T175" s="33" t="s">
        <v>38</v>
      </c>
      <c r="U175" s="33" t="s">
        <v>38</v>
      </c>
      <c r="V175" s="33" t="s">
        <v>38</v>
      </c>
      <c r="W175" s="33" t="s">
        <v>38</v>
      </c>
      <c r="X175" s="33" t="s">
        <v>38</v>
      </c>
      <c r="Y175" s="33" t="s">
        <v>38</v>
      </c>
      <c r="Z175" s="33" t="s">
        <v>35</v>
      </c>
      <c r="AA175" s="32" t="str">
        <f t="shared" si="25"/>
        <v>-</v>
      </c>
      <c r="AB175" s="34" t="str">
        <f t="shared" si="26"/>
        <v>-</v>
      </c>
    </row>
    <row r="176" spans="1:28" ht="31.5" x14ac:dyDescent="0.25">
      <c r="A176" s="28" t="s">
        <v>268</v>
      </c>
      <c r="B176" s="35" t="s">
        <v>58</v>
      </c>
      <c r="C176" s="30" t="s">
        <v>34</v>
      </c>
      <c r="D176" s="63" t="s">
        <v>38</v>
      </c>
      <c r="E176" s="33" t="s">
        <v>38</v>
      </c>
      <c r="F176" s="33" t="s">
        <v>38</v>
      </c>
      <c r="G176" s="33" t="s">
        <v>38</v>
      </c>
      <c r="H176" s="33" t="s">
        <v>38</v>
      </c>
      <c r="I176" s="33" t="s">
        <v>38</v>
      </c>
      <c r="J176" s="33" t="s">
        <v>38</v>
      </c>
      <c r="K176" s="33" t="s">
        <v>38</v>
      </c>
      <c r="L176" s="33" t="s">
        <v>38</v>
      </c>
      <c r="M176" s="33" t="s">
        <v>38</v>
      </c>
      <c r="N176" s="33" t="s">
        <v>38</v>
      </c>
      <c r="O176" s="33" t="s">
        <v>38</v>
      </c>
      <c r="P176" s="33" t="s">
        <v>38</v>
      </c>
      <c r="Q176" s="33" t="s">
        <v>38</v>
      </c>
      <c r="R176" s="33" t="s">
        <v>38</v>
      </c>
      <c r="S176" s="33" t="s">
        <v>38</v>
      </c>
      <c r="T176" s="33" t="s">
        <v>38</v>
      </c>
      <c r="U176" s="33" t="s">
        <v>38</v>
      </c>
      <c r="V176" s="33" t="s">
        <v>38</v>
      </c>
      <c r="W176" s="33" t="s">
        <v>38</v>
      </c>
      <c r="X176" s="33" t="s">
        <v>38</v>
      </c>
      <c r="Y176" s="33" t="s">
        <v>38</v>
      </c>
      <c r="Z176" s="33" t="s">
        <v>35</v>
      </c>
      <c r="AA176" s="32" t="str">
        <f t="shared" si="25"/>
        <v>-</v>
      </c>
      <c r="AB176" s="34" t="str">
        <f t="shared" si="26"/>
        <v>-</v>
      </c>
    </row>
    <row r="177" spans="1:28" x14ac:dyDescent="0.25">
      <c r="A177" s="28" t="s">
        <v>269</v>
      </c>
      <c r="B177" s="36" t="s">
        <v>60</v>
      </c>
      <c r="C177" s="30" t="s">
        <v>34</v>
      </c>
      <c r="D177" s="63" t="s">
        <v>38</v>
      </c>
      <c r="E177" s="33" t="s">
        <v>38</v>
      </c>
      <c r="F177" s="33" t="s">
        <v>38</v>
      </c>
      <c r="G177" s="33" t="s">
        <v>38</v>
      </c>
      <c r="H177" s="33" t="s">
        <v>38</v>
      </c>
      <c r="I177" s="33" t="s">
        <v>38</v>
      </c>
      <c r="J177" s="33" t="s">
        <v>38</v>
      </c>
      <c r="K177" s="33" t="s">
        <v>38</v>
      </c>
      <c r="L177" s="33" t="s">
        <v>38</v>
      </c>
      <c r="M177" s="33" t="s">
        <v>38</v>
      </c>
      <c r="N177" s="33" t="s">
        <v>38</v>
      </c>
      <c r="O177" s="33" t="s">
        <v>38</v>
      </c>
      <c r="P177" s="33" t="s">
        <v>38</v>
      </c>
      <c r="Q177" s="33" t="s">
        <v>38</v>
      </c>
      <c r="R177" s="33" t="s">
        <v>38</v>
      </c>
      <c r="S177" s="33" t="s">
        <v>38</v>
      </c>
      <c r="T177" s="33" t="s">
        <v>38</v>
      </c>
      <c r="U177" s="33" t="s">
        <v>38</v>
      </c>
      <c r="V177" s="33" t="s">
        <v>38</v>
      </c>
      <c r="W177" s="33" t="s">
        <v>38</v>
      </c>
      <c r="X177" s="33" t="s">
        <v>38</v>
      </c>
      <c r="Y177" s="33" t="s">
        <v>38</v>
      </c>
      <c r="Z177" s="33" t="s">
        <v>35</v>
      </c>
      <c r="AA177" s="32" t="str">
        <f t="shared" si="25"/>
        <v>-</v>
      </c>
      <c r="AB177" s="34" t="str">
        <f t="shared" si="26"/>
        <v>-</v>
      </c>
    </row>
    <row r="178" spans="1:28" x14ac:dyDescent="0.25">
      <c r="A178" s="28" t="s">
        <v>270</v>
      </c>
      <c r="B178" s="36" t="s">
        <v>62</v>
      </c>
      <c r="C178" s="30" t="s">
        <v>34</v>
      </c>
      <c r="D178" s="63" t="s">
        <v>38</v>
      </c>
      <c r="E178" s="33" t="s">
        <v>38</v>
      </c>
      <c r="F178" s="33" t="s">
        <v>38</v>
      </c>
      <c r="G178" s="33" t="s">
        <v>38</v>
      </c>
      <c r="H178" s="33" t="s">
        <v>38</v>
      </c>
      <c r="I178" s="33" t="s">
        <v>38</v>
      </c>
      <c r="J178" s="33" t="s">
        <v>38</v>
      </c>
      <c r="K178" s="33" t="s">
        <v>38</v>
      </c>
      <c r="L178" s="33" t="s">
        <v>38</v>
      </c>
      <c r="M178" s="33" t="s">
        <v>38</v>
      </c>
      <c r="N178" s="33" t="s">
        <v>38</v>
      </c>
      <c r="O178" s="33" t="s">
        <v>38</v>
      </c>
      <c r="P178" s="33" t="s">
        <v>38</v>
      </c>
      <c r="Q178" s="33" t="s">
        <v>38</v>
      </c>
      <c r="R178" s="33" t="s">
        <v>38</v>
      </c>
      <c r="S178" s="33" t="s">
        <v>38</v>
      </c>
      <c r="T178" s="33" t="s">
        <v>38</v>
      </c>
      <c r="U178" s="33" t="s">
        <v>38</v>
      </c>
      <c r="V178" s="33" t="s">
        <v>38</v>
      </c>
      <c r="W178" s="33" t="s">
        <v>38</v>
      </c>
      <c r="X178" s="33" t="s">
        <v>38</v>
      </c>
      <c r="Y178" s="33" t="s">
        <v>38</v>
      </c>
      <c r="Z178" s="33" t="s">
        <v>35</v>
      </c>
      <c r="AA178" s="32" t="str">
        <f t="shared" si="25"/>
        <v>-</v>
      </c>
      <c r="AB178" s="34" t="str">
        <f t="shared" si="26"/>
        <v>-</v>
      </c>
    </row>
    <row r="179" spans="1:28" ht="47.25" x14ac:dyDescent="0.25">
      <c r="A179" s="28" t="s">
        <v>271</v>
      </c>
      <c r="B179" s="39" t="s">
        <v>272</v>
      </c>
      <c r="C179" s="30" t="s">
        <v>34</v>
      </c>
      <c r="D179" s="63" t="s">
        <v>38</v>
      </c>
      <c r="E179" s="33" t="s">
        <v>38</v>
      </c>
      <c r="F179" s="33" t="s">
        <v>38</v>
      </c>
      <c r="G179" s="33" t="s">
        <v>38</v>
      </c>
      <c r="H179" s="33" t="s">
        <v>38</v>
      </c>
      <c r="I179" s="33" t="s">
        <v>38</v>
      </c>
      <c r="J179" s="33" t="s">
        <v>38</v>
      </c>
      <c r="K179" s="33" t="s">
        <v>38</v>
      </c>
      <c r="L179" s="33" t="s">
        <v>38</v>
      </c>
      <c r="M179" s="33" t="s">
        <v>38</v>
      </c>
      <c r="N179" s="33" t="s">
        <v>38</v>
      </c>
      <c r="O179" s="33" t="s">
        <v>38</v>
      </c>
      <c r="P179" s="33" t="s">
        <v>38</v>
      </c>
      <c r="Q179" s="33" t="s">
        <v>38</v>
      </c>
      <c r="R179" s="33" t="s">
        <v>38</v>
      </c>
      <c r="S179" s="33" t="s">
        <v>38</v>
      </c>
      <c r="T179" s="33" t="s">
        <v>38</v>
      </c>
      <c r="U179" s="33" t="s">
        <v>38</v>
      </c>
      <c r="V179" s="33" t="s">
        <v>38</v>
      </c>
      <c r="W179" s="33" t="s">
        <v>38</v>
      </c>
      <c r="X179" s="33" t="s">
        <v>38</v>
      </c>
      <c r="Y179" s="33" t="s">
        <v>38</v>
      </c>
      <c r="Z179" s="33" t="s">
        <v>35</v>
      </c>
      <c r="AA179" s="32" t="str">
        <f t="shared" si="25"/>
        <v>-</v>
      </c>
      <c r="AB179" s="34" t="str">
        <f t="shared" si="26"/>
        <v>-</v>
      </c>
    </row>
    <row r="180" spans="1:28" x14ac:dyDescent="0.25">
      <c r="A180" s="28" t="s">
        <v>273</v>
      </c>
      <c r="B180" s="38" t="s">
        <v>274</v>
      </c>
      <c r="C180" s="30" t="s">
        <v>34</v>
      </c>
      <c r="D180" s="63" t="s">
        <v>38</v>
      </c>
      <c r="E180" s="33" t="s">
        <v>38</v>
      </c>
      <c r="F180" s="33" t="s">
        <v>38</v>
      </c>
      <c r="G180" s="33" t="s">
        <v>38</v>
      </c>
      <c r="H180" s="33" t="s">
        <v>38</v>
      </c>
      <c r="I180" s="33" t="s">
        <v>38</v>
      </c>
      <c r="J180" s="33" t="s">
        <v>38</v>
      </c>
      <c r="K180" s="33" t="s">
        <v>38</v>
      </c>
      <c r="L180" s="33" t="s">
        <v>38</v>
      </c>
      <c r="M180" s="33" t="s">
        <v>38</v>
      </c>
      <c r="N180" s="33" t="s">
        <v>38</v>
      </c>
      <c r="O180" s="33" t="s">
        <v>38</v>
      </c>
      <c r="P180" s="33" t="s">
        <v>38</v>
      </c>
      <c r="Q180" s="33" t="s">
        <v>38</v>
      </c>
      <c r="R180" s="33" t="s">
        <v>38</v>
      </c>
      <c r="S180" s="33" t="s">
        <v>38</v>
      </c>
      <c r="T180" s="33" t="s">
        <v>38</v>
      </c>
      <c r="U180" s="33" t="s">
        <v>38</v>
      </c>
      <c r="V180" s="33" t="s">
        <v>38</v>
      </c>
      <c r="W180" s="33" t="s">
        <v>38</v>
      </c>
      <c r="X180" s="33" t="s">
        <v>38</v>
      </c>
      <c r="Y180" s="33" t="s">
        <v>38</v>
      </c>
      <c r="Z180" s="33" t="s">
        <v>35</v>
      </c>
      <c r="AA180" s="32" t="str">
        <f t="shared" si="25"/>
        <v>-</v>
      </c>
      <c r="AB180" s="34" t="str">
        <f t="shared" si="26"/>
        <v>-</v>
      </c>
    </row>
    <row r="181" spans="1:28" ht="31.5" x14ac:dyDescent="0.25">
      <c r="A181" s="28" t="s">
        <v>275</v>
      </c>
      <c r="B181" s="38" t="s">
        <v>276</v>
      </c>
      <c r="C181" s="30" t="s">
        <v>34</v>
      </c>
      <c r="D181" s="63" t="s">
        <v>38</v>
      </c>
      <c r="E181" s="33" t="s">
        <v>38</v>
      </c>
      <c r="F181" s="33" t="s">
        <v>38</v>
      </c>
      <c r="G181" s="33" t="s">
        <v>38</v>
      </c>
      <c r="H181" s="33" t="s">
        <v>38</v>
      </c>
      <c r="I181" s="33" t="s">
        <v>38</v>
      </c>
      <c r="J181" s="33" t="s">
        <v>38</v>
      </c>
      <c r="K181" s="33" t="s">
        <v>38</v>
      </c>
      <c r="L181" s="33" t="s">
        <v>38</v>
      </c>
      <c r="M181" s="33" t="s">
        <v>38</v>
      </c>
      <c r="N181" s="33" t="s">
        <v>38</v>
      </c>
      <c r="O181" s="33" t="s">
        <v>38</v>
      </c>
      <c r="P181" s="33" t="s">
        <v>38</v>
      </c>
      <c r="Q181" s="33" t="s">
        <v>38</v>
      </c>
      <c r="R181" s="33" t="s">
        <v>38</v>
      </c>
      <c r="S181" s="33" t="s">
        <v>38</v>
      </c>
      <c r="T181" s="33" t="s">
        <v>38</v>
      </c>
      <c r="U181" s="33" t="s">
        <v>38</v>
      </c>
      <c r="V181" s="33" t="s">
        <v>38</v>
      </c>
      <c r="W181" s="33" t="s">
        <v>38</v>
      </c>
      <c r="X181" s="33" t="s">
        <v>38</v>
      </c>
      <c r="Y181" s="33" t="s">
        <v>38</v>
      </c>
      <c r="Z181" s="33" t="s">
        <v>35</v>
      </c>
      <c r="AA181" s="32" t="str">
        <f t="shared" si="25"/>
        <v>-</v>
      </c>
      <c r="AB181" s="34" t="str">
        <f t="shared" si="26"/>
        <v>-</v>
      </c>
    </row>
    <row r="182" spans="1:28" x14ac:dyDescent="0.25">
      <c r="A182" s="28" t="s">
        <v>277</v>
      </c>
      <c r="B182" s="29" t="s">
        <v>64</v>
      </c>
      <c r="C182" s="30" t="s">
        <v>34</v>
      </c>
      <c r="D182" s="63">
        <v>94.909070787124335</v>
      </c>
      <c r="E182" s="33">
        <v>222.8356973633766</v>
      </c>
      <c r="F182" s="33">
        <v>58.220135750000175</v>
      </c>
      <c r="G182" s="33">
        <v>94.403794220002368</v>
      </c>
      <c r="H182" s="33">
        <v>94.403794220002368</v>
      </c>
      <c r="I182" s="33">
        <v>173.30233252429184</v>
      </c>
      <c r="J182" s="33">
        <v>173.30233252429184</v>
      </c>
      <c r="K182" s="33">
        <v>176.74046672186341</v>
      </c>
      <c r="L182" s="33">
        <v>176.74046672186341</v>
      </c>
      <c r="M182" s="33">
        <v>97.744193649354088</v>
      </c>
      <c r="N182" s="33">
        <v>131.7811999999999</v>
      </c>
      <c r="O182" s="33">
        <v>106.84615257600105</v>
      </c>
      <c r="P182" s="33">
        <v>140.60017999999965</v>
      </c>
      <c r="Q182" s="33">
        <v>110.16800843903982</v>
      </c>
      <c r="R182" s="33">
        <v>363.34781268392243</v>
      </c>
      <c r="S182" s="33">
        <v>113.622738536602</v>
      </c>
      <c r="T182" s="33">
        <v>572.46067048400005</v>
      </c>
      <c r="U182" s="33">
        <v>117.21565783806554</v>
      </c>
      <c r="V182" s="33">
        <v>579.30897939759916</v>
      </c>
      <c r="W182" s="33">
        <v>120.01813489320747</v>
      </c>
      <c r="X182" s="33">
        <v>600.18276632799984</v>
      </c>
      <c r="Y182" s="33">
        <v>15.695873493803319</v>
      </c>
      <c r="Z182" s="33" t="s">
        <v>35</v>
      </c>
      <c r="AA182" s="32">
        <f t="shared" si="25"/>
        <v>1110.0614793984275</v>
      </c>
      <c r="AB182" s="34">
        <f t="shared" si="26"/>
        <v>2847.8240758534821</v>
      </c>
    </row>
    <row r="183" spans="1:28" x14ac:dyDescent="0.25">
      <c r="A183" s="28" t="s">
        <v>278</v>
      </c>
      <c r="B183" s="37" t="s">
        <v>279</v>
      </c>
      <c r="C183" s="30" t="s">
        <v>34</v>
      </c>
      <c r="D183" s="63">
        <v>7966.6386588969735</v>
      </c>
      <c r="E183" s="33">
        <v>8186.8841797278919</v>
      </c>
      <c r="F183" s="33">
        <v>8973.643437849998</v>
      </c>
      <c r="G183" s="33">
        <v>9801.5062087999995</v>
      </c>
      <c r="H183" s="33">
        <v>9801.5062087999995</v>
      </c>
      <c r="I183" s="33">
        <v>14482.647699224166</v>
      </c>
      <c r="J183" s="33">
        <v>14482.647699224166</v>
      </c>
      <c r="K183" s="33">
        <v>13045.129506167163</v>
      </c>
      <c r="L183" s="33">
        <v>13045.129506167163</v>
      </c>
      <c r="M183" s="33">
        <v>12896.390214241792</v>
      </c>
      <c r="N183" s="33">
        <v>12124.471160715002</v>
      </c>
      <c r="O183" s="33">
        <v>11893.268777560543</v>
      </c>
      <c r="P183" s="33">
        <v>11818.674771755324</v>
      </c>
      <c r="Q183" s="33">
        <v>12237.632044547394</v>
      </c>
      <c r="R183" s="33">
        <v>12301.970378551514</v>
      </c>
      <c r="S183" s="33">
        <v>12528.767150045152</v>
      </c>
      <c r="T183" s="33">
        <v>12681.952707754666</v>
      </c>
      <c r="U183" s="33">
        <v>12772.93980086364</v>
      </c>
      <c r="V183" s="33">
        <v>13031.109483096496</v>
      </c>
      <c r="W183" s="33">
        <v>13263.830176490095</v>
      </c>
      <c r="X183" s="33">
        <v>13805.147862061876</v>
      </c>
      <c r="Y183" s="33">
        <v>14086.474408659604</v>
      </c>
      <c r="Z183" s="33" t="s">
        <v>35</v>
      </c>
      <c r="AA183" s="32">
        <f t="shared" si="25"/>
        <v>112922.11157793994</v>
      </c>
      <c r="AB183" s="34">
        <f t="shared" si="26"/>
        <v>127179.08418678581</v>
      </c>
    </row>
    <row r="184" spans="1:28" x14ac:dyDescent="0.25">
      <c r="A184" s="28" t="s">
        <v>280</v>
      </c>
      <c r="B184" s="39" t="s">
        <v>281</v>
      </c>
      <c r="C184" s="30" t="s">
        <v>34</v>
      </c>
      <c r="D184" s="6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 t="s">
        <v>35</v>
      </c>
      <c r="AA184" s="32">
        <f t="shared" si="25"/>
        <v>0</v>
      </c>
      <c r="AB184" s="34">
        <f t="shared" si="26"/>
        <v>0</v>
      </c>
    </row>
    <row r="185" spans="1:28" x14ac:dyDescent="0.25">
      <c r="A185" s="28" t="s">
        <v>282</v>
      </c>
      <c r="B185" s="39" t="s">
        <v>283</v>
      </c>
      <c r="C185" s="30" t="s">
        <v>34</v>
      </c>
      <c r="D185" s="63">
        <v>1201.5197610108269</v>
      </c>
      <c r="E185" s="33">
        <v>1157.0386610999999</v>
      </c>
      <c r="F185" s="33">
        <v>1128.5846389000001</v>
      </c>
      <c r="G185" s="33">
        <v>1193.51652274</v>
      </c>
      <c r="H185" s="33">
        <v>1193.51652274</v>
      </c>
      <c r="I185" s="33">
        <v>4872.0930965399994</v>
      </c>
      <c r="J185" s="33">
        <v>4872.0930965399994</v>
      </c>
      <c r="K185" s="33">
        <v>3710.00768092</v>
      </c>
      <c r="L185" s="33">
        <v>3710.00768092</v>
      </c>
      <c r="M185" s="33">
        <v>1354.14647034</v>
      </c>
      <c r="N185" s="33">
        <v>1625.4329</v>
      </c>
      <c r="O185" s="33">
        <v>1344.3139691269801</v>
      </c>
      <c r="P185" s="33">
        <v>1295.0806143599998</v>
      </c>
      <c r="Q185" s="33">
        <v>1366.963110688092</v>
      </c>
      <c r="R185" s="33">
        <v>1321.2491955239998</v>
      </c>
      <c r="S185" s="33">
        <v>1380.3284222982841</v>
      </c>
      <c r="T185" s="33">
        <v>1324.322891136</v>
      </c>
      <c r="U185" s="33">
        <v>1422.4412336960638</v>
      </c>
      <c r="V185" s="33">
        <v>1369.6517032439999</v>
      </c>
      <c r="W185" s="33">
        <v>1465.114470706942</v>
      </c>
      <c r="X185" s="33">
        <v>1417.8719088959999</v>
      </c>
      <c r="Y185" s="33">
        <v>1463.4830211599997</v>
      </c>
      <c r="Z185" s="33" t="s">
        <v>35</v>
      </c>
      <c r="AA185" s="32">
        <f t="shared" si="25"/>
        <v>18108.924977056362</v>
      </c>
      <c r="AB185" s="34">
        <f t="shared" si="26"/>
        <v>19592.709534519996</v>
      </c>
    </row>
    <row r="186" spans="1:28" x14ac:dyDescent="0.25">
      <c r="A186" s="28" t="s">
        <v>284</v>
      </c>
      <c r="B186" s="38" t="s">
        <v>285</v>
      </c>
      <c r="C186" s="30" t="s">
        <v>34</v>
      </c>
      <c r="D186" s="6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3388.4361486799994</v>
      </c>
      <c r="J186" s="33">
        <v>3388.4361486799994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 t="s">
        <v>35</v>
      </c>
      <c r="AA186" s="32">
        <f t="shared" si="25"/>
        <v>3388.4361486799994</v>
      </c>
      <c r="AB186" s="34">
        <f t="shared" si="26"/>
        <v>3388.4361486799994</v>
      </c>
    </row>
    <row r="187" spans="1:28" x14ac:dyDescent="0.25">
      <c r="A187" s="28" t="s">
        <v>286</v>
      </c>
      <c r="B187" s="38" t="s">
        <v>287</v>
      </c>
      <c r="C187" s="30" t="s">
        <v>34</v>
      </c>
      <c r="D187" s="6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2953.0010319200001</v>
      </c>
      <c r="L187" s="33">
        <v>2953.0010319200001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 t="s">
        <v>35</v>
      </c>
      <c r="AA187" s="32">
        <f t="shared" si="25"/>
        <v>2953.0010319200001</v>
      </c>
      <c r="AB187" s="34">
        <f t="shared" si="26"/>
        <v>2953.0010319200001</v>
      </c>
    </row>
    <row r="188" spans="1:28" x14ac:dyDescent="0.25">
      <c r="A188" s="28" t="s">
        <v>288</v>
      </c>
      <c r="B188" s="38" t="s">
        <v>289</v>
      </c>
      <c r="C188" s="30" t="s">
        <v>34</v>
      </c>
      <c r="D188" s="63">
        <v>1201.5197610108269</v>
      </c>
      <c r="E188" s="33">
        <v>1157.0386610999999</v>
      </c>
      <c r="F188" s="33">
        <v>1128.5846389000001</v>
      </c>
      <c r="G188" s="33">
        <v>1193.51652274</v>
      </c>
      <c r="H188" s="33">
        <v>1193.51652274</v>
      </c>
      <c r="I188" s="33">
        <v>1483.6569478600002</v>
      </c>
      <c r="J188" s="33">
        <v>1483.6569478600002</v>
      </c>
      <c r="K188" s="33">
        <v>757.00664899999992</v>
      </c>
      <c r="L188" s="33">
        <v>757.00664899999992</v>
      </c>
      <c r="M188" s="33">
        <v>1354.14647034</v>
      </c>
      <c r="N188" s="33">
        <v>1625.4329</v>
      </c>
      <c r="O188" s="33">
        <v>1344.3139691269801</v>
      </c>
      <c r="P188" s="33">
        <v>1295.0806143599998</v>
      </c>
      <c r="Q188" s="33">
        <v>1366.963110688092</v>
      </c>
      <c r="R188" s="33">
        <v>1321.2491955239998</v>
      </c>
      <c r="S188" s="33">
        <v>1380.3284222982841</v>
      </c>
      <c r="T188" s="33">
        <v>1324.322891136</v>
      </c>
      <c r="U188" s="33">
        <v>1422.4412336960638</v>
      </c>
      <c r="V188" s="33">
        <v>1369.6517032439999</v>
      </c>
      <c r="W188" s="33">
        <v>1465.114470706942</v>
      </c>
      <c r="X188" s="33">
        <v>1417.8719088959999</v>
      </c>
      <c r="Y188" s="33">
        <v>1463.4830211599997</v>
      </c>
      <c r="Z188" s="33" t="s">
        <v>35</v>
      </c>
      <c r="AA188" s="32">
        <f t="shared" si="25"/>
        <v>11767.48779645636</v>
      </c>
      <c r="AB188" s="34">
        <f t="shared" si="26"/>
        <v>13251.272353920001</v>
      </c>
    </row>
    <row r="189" spans="1:28" ht="31.5" x14ac:dyDescent="0.25">
      <c r="A189" s="28" t="s">
        <v>290</v>
      </c>
      <c r="B189" s="39" t="s">
        <v>291</v>
      </c>
      <c r="C189" s="30" t="s">
        <v>34</v>
      </c>
      <c r="D189" s="63">
        <v>1386.339072225576</v>
      </c>
      <c r="E189" s="33">
        <v>1306.2314295199999</v>
      </c>
      <c r="F189" s="33">
        <v>1191.4082852400002</v>
      </c>
      <c r="G189" s="33">
        <v>1216.5467113499999</v>
      </c>
      <c r="H189" s="33">
        <v>1216.5467113499999</v>
      </c>
      <c r="I189" s="33">
        <v>1472.97031601</v>
      </c>
      <c r="J189" s="33">
        <v>1472.97031601</v>
      </c>
      <c r="K189" s="33">
        <v>1360.0007230099998</v>
      </c>
      <c r="L189" s="33">
        <v>1360.0007230099998</v>
      </c>
      <c r="M189" s="33">
        <v>1768.39412484996</v>
      </c>
      <c r="N189" s="33">
        <v>1767.8829000000001</v>
      </c>
      <c r="O189" s="33">
        <v>1846.6101545493598</v>
      </c>
      <c r="P189" s="33">
        <v>1824.605486526048</v>
      </c>
      <c r="Q189" s="33">
        <v>1913.00774488104</v>
      </c>
      <c r="R189" s="33">
        <v>1920.36455438283</v>
      </c>
      <c r="S189" s="33">
        <v>1981.8010558739998</v>
      </c>
      <c r="T189" s="33">
        <v>2020.86286998075</v>
      </c>
      <c r="U189" s="33">
        <v>2052.6920285276396</v>
      </c>
      <c r="V189" s="33">
        <v>2126.6824842610499</v>
      </c>
      <c r="W189" s="33">
        <v>2114.272789383469</v>
      </c>
      <c r="X189" s="33">
        <v>2238.1092121926299</v>
      </c>
      <c r="Y189" s="33">
        <v>2355.4433382547195</v>
      </c>
      <c r="Z189" s="33" t="s">
        <v>35</v>
      </c>
      <c r="AA189" s="32">
        <f t="shared" si="25"/>
        <v>15726.295648435467</v>
      </c>
      <c r="AB189" s="34">
        <f t="shared" si="26"/>
        <v>18303.468595968028</v>
      </c>
    </row>
    <row r="190" spans="1:28" ht="31.5" x14ac:dyDescent="0.25">
      <c r="A190" s="28" t="s">
        <v>292</v>
      </c>
      <c r="B190" s="39" t="s">
        <v>293</v>
      </c>
      <c r="C190" s="30" t="s">
        <v>34</v>
      </c>
      <c r="D190" s="63">
        <v>2771.5565482547127</v>
      </c>
      <c r="E190" s="33">
        <v>2949.4690716</v>
      </c>
      <c r="F190" s="33">
        <v>3450.7744662999999</v>
      </c>
      <c r="G190" s="33">
        <v>3723.49206865</v>
      </c>
      <c r="H190" s="33">
        <v>3723.49206865</v>
      </c>
      <c r="I190" s="33">
        <v>4073.7062823700003</v>
      </c>
      <c r="J190" s="33">
        <v>4073.7062823700003</v>
      </c>
      <c r="K190" s="33">
        <v>3612.7931123000003</v>
      </c>
      <c r="L190" s="33">
        <v>3612.7931123000003</v>
      </c>
      <c r="M190" s="33">
        <v>4411.4003568600001</v>
      </c>
      <c r="N190" s="33">
        <v>4211.2274000000007</v>
      </c>
      <c r="O190" s="33">
        <v>4480.5137870931676</v>
      </c>
      <c r="P190" s="33">
        <v>4424.19466104</v>
      </c>
      <c r="Q190" s="33">
        <v>4580.1188131960535</v>
      </c>
      <c r="R190" s="33">
        <v>4628.3385168239765</v>
      </c>
      <c r="S190" s="33">
        <v>4682.0157361831107</v>
      </c>
      <c r="T190" s="33">
        <v>4771.8279666338512</v>
      </c>
      <c r="U190" s="33">
        <v>4822.4762142064055</v>
      </c>
      <c r="V190" s="33">
        <v>4919.8772611247987</v>
      </c>
      <c r="W190" s="33">
        <v>5121.0541758627642</v>
      </c>
      <c r="X190" s="33">
        <v>5072.6372295025294</v>
      </c>
      <c r="Y190" s="33">
        <v>5230.2639977115105</v>
      </c>
      <c r="Z190" s="33" t="s">
        <v>35</v>
      </c>
      <c r="AA190" s="32">
        <f t="shared" si="25"/>
        <v>39507.570546721501</v>
      </c>
      <c r="AB190" s="34">
        <f t="shared" si="26"/>
        <v>44668.358496156667</v>
      </c>
    </row>
    <row r="191" spans="1:28" x14ac:dyDescent="0.25">
      <c r="A191" s="28" t="s">
        <v>294</v>
      </c>
      <c r="B191" s="39" t="s">
        <v>295</v>
      </c>
      <c r="C191" s="30" t="s">
        <v>34</v>
      </c>
      <c r="D191" s="6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 t="s">
        <v>35</v>
      </c>
      <c r="AA191" s="32">
        <f t="shared" si="25"/>
        <v>0</v>
      </c>
      <c r="AB191" s="34">
        <f t="shared" si="26"/>
        <v>0</v>
      </c>
    </row>
    <row r="192" spans="1:28" x14ac:dyDescent="0.25">
      <c r="A192" s="28" t="s">
        <v>296</v>
      </c>
      <c r="B192" s="39" t="s">
        <v>297</v>
      </c>
      <c r="C192" s="30" t="s">
        <v>34</v>
      </c>
      <c r="D192" s="63">
        <v>1069.9837664523382</v>
      </c>
      <c r="E192" s="33">
        <v>1156.0128831862955</v>
      </c>
      <c r="F192" s="33">
        <v>1117.0903575500001</v>
      </c>
      <c r="G192" s="33">
        <v>1190.8421530499998</v>
      </c>
      <c r="H192" s="33">
        <v>1190.8421530499998</v>
      </c>
      <c r="I192" s="33">
        <v>1326.7308169710764</v>
      </c>
      <c r="J192" s="33">
        <v>1326.7308169710764</v>
      </c>
      <c r="K192" s="33">
        <v>1394.3224383951931</v>
      </c>
      <c r="L192" s="33">
        <v>1394.3224383951931</v>
      </c>
      <c r="M192" s="33">
        <v>1351.9615833133039</v>
      </c>
      <c r="N192" s="33">
        <v>1265.3217024539877</v>
      </c>
      <c r="O192" s="33">
        <v>1319.1763789872782</v>
      </c>
      <c r="P192" s="33">
        <v>1294.6763778334307</v>
      </c>
      <c r="Q192" s="33">
        <v>1321.1330867785662</v>
      </c>
      <c r="R192" s="33">
        <v>1307.6231416117646</v>
      </c>
      <c r="S192" s="33">
        <v>1322.1715738397436</v>
      </c>
      <c r="T192" s="33">
        <v>1320.6993730278825</v>
      </c>
      <c r="U192" s="33">
        <v>1323.0735199923424</v>
      </c>
      <c r="V192" s="33">
        <v>1333.9063667581615</v>
      </c>
      <c r="W192" s="33">
        <v>1323.0735199923424</v>
      </c>
      <c r="X192" s="33">
        <v>1347.2454304257431</v>
      </c>
      <c r="Y192" s="33">
        <v>1362.7531751865818</v>
      </c>
      <c r="Z192" s="33" t="s">
        <v>35</v>
      </c>
      <c r="AA192" s="32">
        <f t="shared" si="25"/>
        <v>11872.485071319845</v>
      </c>
      <c r="AB192" s="34">
        <f t="shared" si="26"/>
        <v>13144.12097571382</v>
      </c>
    </row>
    <row r="193" spans="1:28" x14ac:dyDescent="0.25">
      <c r="A193" s="28" t="s">
        <v>298</v>
      </c>
      <c r="B193" s="39" t="s">
        <v>299</v>
      </c>
      <c r="C193" s="30" t="s">
        <v>34</v>
      </c>
      <c r="D193" s="63">
        <v>273.99705795985244</v>
      </c>
      <c r="E193" s="33">
        <v>297.28945341273197</v>
      </c>
      <c r="F193" s="33">
        <v>306.54100919000007</v>
      </c>
      <c r="G193" s="33">
        <v>319.22169603999998</v>
      </c>
      <c r="H193" s="33">
        <v>319.22169603999998</v>
      </c>
      <c r="I193" s="33">
        <v>353.19047424882763</v>
      </c>
      <c r="J193" s="33">
        <v>353.19047424882763</v>
      </c>
      <c r="K193" s="33">
        <v>370.11542648375371</v>
      </c>
      <c r="L193" s="33">
        <v>370.11542648375371</v>
      </c>
      <c r="M193" s="33">
        <v>400.04661895350745</v>
      </c>
      <c r="N193" s="33">
        <v>384.65779754601226</v>
      </c>
      <c r="O193" s="33">
        <v>398.39126645415809</v>
      </c>
      <c r="P193" s="33">
        <v>393.53513798091132</v>
      </c>
      <c r="Q193" s="33">
        <v>398.98219220712701</v>
      </c>
      <c r="R193" s="33">
        <v>397.47048936072036</v>
      </c>
      <c r="S193" s="33">
        <v>399.29581529960257</v>
      </c>
      <c r="T193" s="33">
        <v>401.44519425432759</v>
      </c>
      <c r="U193" s="33">
        <v>399.5682030376874</v>
      </c>
      <c r="V193" s="33">
        <v>405.45964619687089</v>
      </c>
      <c r="W193" s="33">
        <v>399.5682030376874</v>
      </c>
      <c r="X193" s="33">
        <v>409.51424265883958</v>
      </c>
      <c r="Y193" s="33">
        <v>414.27696525672081</v>
      </c>
      <c r="Z193" s="33" t="s">
        <v>35</v>
      </c>
      <c r="AA193" s="32">
        <f t="shared" si="25"/>
        <v>3438.3798957623512</v>
      </c>
      <c r="AB193" s="34">
        <f t="shared" si="26"/>
        <v>3848.887070026984</v>
      </c>
    </row>
    <row r="194" spans="1:28" x14ac:dyDescent="0.25">
      <c r="A194" s="28" t="s">
        <v>300</v>
      </c>
      <c r="B194" s="39" t="s">
        <v>301</v>
      </c>
      <c r="C194" s="30" t="s">
        <v>34</v>
      </c>
      <c r="D194" s="63">
        <v>423.84241840999999</v>
      </c>
      <c r="E194" s="33">
        <v>436</v>
      </c>
      <c r="F194" s="33">
        <v>597</v>
      </c>
      <c r="G194" s="33">
        <v>776.20825706000005</v>
      </c>
      <c r="H194" s="33">
        <v>776.20825706000005</v>
      </c>
      <c r="I194" s="33">
        <v>929.13269984404019</v>
      </c>
      <c r="J194" s="33">
        <v>929.13269984404019</v>
      </c>
      <c r="K194" s="33">
        <v>1241.3808033264288</v>
      </c>
      <c r="L194" s="33">
        <v>1241.3808033264288</v>
      </c>
      <c r="M194" s="33">
        <v>1098.1339951431903</v>
      </c>
      <c r="N194" s="33">
        <v>1098.1339951431903</v>
      </c>
      <c r="O194" s="33">
        <v>907.5618438537399</v>
      </c>
      <c r="P194" s="33">
        <v>1007.5618438537399</v>
      </c>
      <c r="Q194" s="33">
        <v>1174.2892641603348</v>
      </c>
      <c r="R194" s="33">
        <v>1174.2892641603348</v>
      </c>
      <c r="S194" s="33">
        <v>1247.1845098646397</v>
      </c>
      <c r="T194" s="33">
        <v>1247.1845098646397</v>
      </c>
      <c r="U194" s="33">
        <v>1314.4969915251017</v>
      </c>
      <c r="V194" s="33">
        <v>1314.4969915251017</v>
      </c>
      <c r="W194" s="33">
        <v>1314.4969915251017</v>
      </c>
      <c r="X194" s="33">
        <v>1314.4969915251017</v>
      </c>
      <c r="Y194" s="33">
        <v>1314.4969915251017</v>
      </c>
      <c r="Z194" s="33" t="s">
        <v>35</v>
      </c>
      <c r="AA194" s="32">
        <f t="shared" si="25"/>
        <v>10002.885356302579</v>
      </c>
      <c r="AB194" s="34">
        <f t="shared" si="26"/>
        <v>11417.382347827681</v>
      </c>
    </row>
    <row r="195" spans="1:28" x14ac:dyDescent="0.25">
      <c r="A195" s="28" t="s">
        <v>302</v>
      </c>
      <c r="B195" s="38" t="s">
        <v>303</v>
      </c>
      <c r="C195" s="30" t="s">
        <v>34</v>
      </c>
      <c r="D195" s="63">
        <v>121.76600000000001</v>
      </c>
      <c r="E195" s="33">
        <v>57.534158026377298</v>
      </c>
      <c r="F195" s="33">
        <v>194.32169704870356</v>
      </c>
      <c r="G195" s="33">
        <v>184.86180956449195</v>
      </c>
      <c r="H195" s="33">
        <v>184.86180956449195</v>
      </c>
      <c r="I195" s="33">
        <v>243.4027953615921</v>
      </c>
      <c r="J195" s="33">
        <v>243.4027953615921</v>
      </c>
      <c r="K195" s="33">
        <v>462.67973323000001</v>
      </c>
      <c r="L195" s="33">
        <v>462.67973323000001</v>
      </c>
      <c r="M195" s="33">
        <v>258.60666562935916</v>
      </c>
      <c r="N195" s="33">
        <v>257.14246383775492</v>
      </c>
      <c r="O195" s="33">
        <v>297.27713995036362</v>
      </c>
      <c r="P195" s="33">
        <v>257.14246383775492</v>
      </c>
      <c r="Q195" s="33">
        <v>309.97305881605479</v>
      </c>
      <c r="R195" s="33">
        <v>297.41783682276684</v>
      </c>
      <c r="S195" s="33">
        <v>351.23188539991759</v>
      </c>
      <c r="T195" s="33">
        <v>310.1383645911236</v>
      </c>
      <c r="U195" s="33">
        <v>387.3849114615569</v>
      </c>
      <c r="V195" s="33">
        <v>351.40950673333072</v>
      </c>
      <c r="W195" s="33">
        <v>399.00645880540361</v>
      </c>
      <c r="X195" s="33">
        <v>387.56855889721982</v>
      </c>
      <c r="Y195" s="33">
        <v>397.48028459179619</v>
      </c>
      <c r="Z195" s="33" t="s">
        <v>35</v>
      </c>
      <c r="AA195" s="32">
        <f t="shared" si="25"/>
        <v>2894.4244582187398</v>
      </c>
      <c r="AB195" s="34">
        <f t="shared" si="26"/>
        <v>3149.2438174678305</v>
      </c>
    </row>
    <row r="196" spans="1:28" x14ac:dyDescent="0.25">
      <c r="A196" s="28" t="s">
        <v>304</v>
      </c>
      <c r="B196" s="39" t="s">
        <v>305</v>
      </c>
      <c r="C196" s="30" t="s">
        <v>34</v>
      </c>
      <c r="D196" s="63">
        <v>339.64341803226307</v>
      </c>
      <c r="E196" s="33">
        <v>273.23533889999999</v>
      </c>
      <c r="F196" s="33">
        <v>231.82088797999995</v>
      </c>
      <c r="G196" s="33">
        <v>352.37808388999997</v>
      </c>
      <c r="H196" s="33">
        <v>352.37808388999997</v>
      </c>
      <c r="I196" s="33">
        <v>207.02154050897187</v>
      </c>
      <c r="J196" s="33">
        <v>207.02154050897187</v>
      </c>
      <c r="K196" s="33">
        <v>217.51046996271396</v>
      </c>
      <c r="L196" s="33">
        <v>217.51046996271396</v>
      </c>
      <c r="M196" s="33">
        <v>378.0114575999994</v>
      </c>
      <c r="N196" s="33">
        <v>354.70130000000017</v>
      </c>
      <c r="O196" s="33">
        <v>378.0114575999994</v>
      </c>
      <c r="P196" s="33">
        <v>385.5591500160001</v>
      </c>
      <c r="Q196" s="33">
        <v>378.0114575999994</v>
      </c>
      <c r="R196" s="33">
        <v>381.88784855883068</v>
      </c>
      <c r="S196" s="33">
        <v>378.0114575999994</v>
      </c>
      <c r="T196" s="33">
        <v>378.28997313080481</v>
      </c>
      <c r="U196" s="33">
        <v>378.0114575999994</v>
      </c>
      <c r="V196" s="33">
        <v>374.76405521133961</v>
      </c>
      <c r="W196" s="33">
        <v>378.01145760000031</v>
      </c>
      <c r="X196" s="33">
        <v>371.30865565026306</v>
      </c>
      <c r="Y196" s="33">
        <v>382.44791531977125</v>
      </c>
      <c r="Z196" s="33" t="s">
        <v>35</v>
      </c>
      <c r="AA196" s="32">
        <f t="shared" si="25"/>
        <v>3044.9788399616837</v>
      </c>
      <c r="AB196" s="34">
        <f t="shared" si="26"/>
        <v>3405.868992248696</v>
      </c>
    </row>
    <row r="197" spans="1:28" x14ac:dyDescent="0.25">
      <c r="A197" s="28" t="s">
        <v>306</v>
      </c>
      <c r="B197" s="39" t="s">
        <v>307</v>
      </c>
      <c r="C197" s="30" t="s">
        <v>34</v>
      </c>
      <c r="D197" s="63">
        <v>204.37134030540363</v>
      </c>
      <c r="E197" s="33">
        <v>289.0667182350482</v>
      </c>
      <c r="F197" s="33">
        <v>152.68790060199899</v>
      </c>
      <c r="G197" s="33">
        <v>184.6634722155998</v>
      </c>
      <c r="H197" s="33">
        <v>184.6634722155998</v>
      </c>
      <c r="I197" s="33">
        <v>179.37346257167013</v>
      </c>
      <c r="J197" s="33">
        <v>179.37346257167013</v>
      </c>
      <c r="K197" s="33">
        <v>264.99364987204126</v>
      </c>
      <c r="L197" s="33">
        <v>264.99364987204126</v>
      </c>
      <c r="M197" s="33">
        <v>477.97999355195861</v>
      </c>
      <c r="N197" s="33">
        <v>233.46489999999994</v>
      </c>
      <c r="O197" s="33">
        <v>502.10781274337114</v>
      </c>
      <c r="P197" s="33">
        <v>549.88711105296989</v>
      </c>
      <c r="Q197" s="33">
        <v>530.51067613500527</v>
      </c>
      <c r="R197" s="33">
        <v>629.58167659859282</v>
      </c>
      <c r="S197" s="33">
        <v>558.02490609400957</v>
      </c>
      <c r="T197" s="33">
        <v>664.79845020881476</v>
      </c>
      <c r="U197" s="33">
        <v>592.77337572100896</v>
      </c>
      <c r="V197" s="33">
        <v>688.32344546773857</v>
      </c>
      <c r="W197" s="33">
        <v>610.55657699263793</v>
      </c>
      <c r="X197" s="33">
        <v>708.2613947440741</v>
      </c>
      <c r="Y197" s="33">
        <v>731.68527065812123</v>
      </c>
      <c r="Z197" s="33" t="s">
        <v>35</v>
      </c>
      <c r="AA197" s="32">
        <f t="shared" si="25"/>
        <v>3900.9839258973025</v>
      </c>
      <c r="AB197" s="34">
        <f t="shared" si="26"/>
        <v>4835.0328333896223</v>
      </c>
    </row>
    <row r="198" spans="1:28" x14ac:dyDescent="0.25">
      <c r="A198" s="28" t="s">
        <v>308</v>
      </c>
      <c r="B198" s="39" t="s">
        <v>309</v>
      </c>
      <c r="C198" s="30" t="s">
        <v>34</v>
      </c>
      <c r="D198" s="63">
        <v>21.337786246</v>
      </c>
      <c r="E198" s="33">
        <v>22.141214710399996</v>
      </c>
      <c r="F198" s="33">
        <v>23.824892087999999</v>
      </c>
      <c r="G198" s="33">
        <v>25.061398234400002</v>
      </c>
      <c r="H198" s="33">
        <v>25.061398234400002</v>
      </c>
      <c r="I198" s="33">
        <v>42.32990508270013</v>
      </c>
      <c r="J198" s="33">
        <v>42.32990508270013</v>
      </c>
      <c r="K198" s="33">
        <v>63.728599597884333</v>
      </c>
      <c r="L198" s="33">
        <v>63.728599597884333</v>
      </c>
      <c r="M198" s="33">
        <v>24.552186992619315</v>
      </c>
      <c r="N198" s="33">
        <v>24.552186992619315</v>
      </c>
      <c r="O198" s="33">
        <v>24.197196321630816</v>
      </c>
      <c r="P198" s="33">
        <v>24.197196321630816</v>
      </c>
      <c r="Q198" s="33">
        <v>24.196904517199116</v>
      </c>
      <c r="R198" s="33">
        <v>24.196904517199116</v>
      </c>
      <c r="S198" s="33">
        <v>24.196768676214312</v>
      </c>
      <c r="T198" s="33">
        <v>24.196768676214312</v>
      </c>
      <c r="U198" s="33">
        <v>24.196481858581276</v>
      </c>
      <c r="V198" s="33">
        <v>24.196481858581276</v>
      </c>
      <c r="W198" s="33">
        <v>24.196481858581276</v>
      </c>
      <c r="X198" s="33">
        <v>24.196481858581276</v>
      </c>
      <c r="Y198" s="33">
        <v>24.196481858581276</v>
      </c>
      <c r="Z198" s="33" t="s">
        <v>35</v>
      </c>
      <c r="AA198" s="32">
        <f t="shared" si="25"/>
        <v>276.65592313981057</v>
      </c>
      <c r="AB198" s="34">
        <f t="shared" si="26"/>
        <v>300.85240499839182</v>
      </c>
    </row>
    <row r="199" spans="1:28" ht="47.25" x14ac:dyDescent="0.25">
      <c r="A199" s="28" t="s">
        <v>310</v>
      </c>
      <c r="B199" s="39" t="s">
        <v>311</v>
      </c>
      <c r="C199" s="30" t="s">
        <v>34</v>
      </c>
      <c r="D199" s="63">
        <v>167.35348999999999</v>
      </c>
      <c r="E199" s="33">
        <v>195.20612</v>
      </c>
      <c r="F199" s="33">
        <v>170.911</v>
      </c>
      <c r="G199" s="33">
        <v>134.38389000000001</v>
      </c>
      <c r="H199" s="33">
        <v>134.38389000000001</v>
      </c>
      <c r="I199" s="33">
        <v>140.13</v>
      </c>
      <c r="J199" s="33">
        <v>140.13</v>
      </c>
      <c r="K199" s="33">
        <v>93.216549999999998</v>
      </c>
      <c r="L199" s="33">
        <v>93.216549999999998</v>
      </c>
      <c r="M199" s="33">
        <v>138.7665674078803</v>
      </c>
      <c r="N199" s="33">
        <v>109.01</v>
      </c>
      <c r="O199" s="33">
        <v>157.70288074528</v>
      </c>
      <c r="P199" s="33">
        <v>119.55633795480266</v>
      </c>
      <c r="Q199" s="33">
        <v>159.87892207562001</v>
      </c>
      <c r="R199" s="33">
        <v>128.77683927305199</v>
      </c>
      <c r="S199" s="33">
        <v>179.849836901646</v>
      </c>
      <c r="T199" s="33">
        <v>143.21941156468944</v>
      </c>
      <c r="U199" s="33">
        <v>168.93651422032198</v>
      </c>
      <c r="V199" s="33">
        <v>162.33399720547914</v>
      </c>
      <c r="W199" s="33">
        <v>174.00460964693124</v>
      </c>
      <c r="X199" s="33">
        <v>173.18279671499613</v>
      </c>
      <c r="Y199" s="33">
        <v>149.60326439723963</v>
      </c>
      <c r="Z199" s="33" t="s">
        <v>35</v>
      </c>
      <c r="AA199" s="32">
        <f t="shared" si="25"/>
        <v>1346.8697709976793</v>
      </c>
      <c r="AB199" s="34">
        <f t="shared" si="26"/>
        <v>1353.4130871102591</v>
      </c>
    </row>
    <row r="200" spans="1:28" x14ac:dyDescent="0.25">
      <c r="A200" s="28" t="s">
        <v>312</v>
      </c>
      <c r="B200" s="39" t="s">
        <v>313</v>
      </c>
      <c r="C200" s="30" t="s">
        <v>34</v>
      </c>
      <c r="D200" s="63">
        <v>106.694</v>
      </c>
      <c r="E200" s="33">
        <v>105.19328906341707</v>
      </c>
      <c r="F200" s="33">
        <v>603</v>
      </c>
      <c r="G200" s="33">
        <v>685.19195557000035</v>
      </c>
      <c r="H200" s="33">
        <v>685.19195557000035</v>
      </c>
      <c r="I200" s="33">
        <v>885.96910507688244</v>
      </c>
      <c r="J200" s="33">
        <v>885.96910507688244</v>
      </c>
      <c r="K200" s="33">
        <v>717.06005229914956</v>
      </c>
      <c r="L200" s="33">
        <v>717.06005229914956</v>
      </c>
      <c r="M200" s="33">
        <v>1492.9968592293724</v>
      </c>
      <c r="N200" s="33">
        <v>1050.0860785791906</v>
      </c>
      <c r="O200" s="33">
        <v>534.68203008557452</v>
      </c>
      <c r="P200" s="33">
        <v>499.82085481578878</v>
      </c>
      <c r="Q200" s="33">
        <v>390.53987230835691</v>
      </c>
      <c r="R200" s="33">
        <v>388.19194774021361</v>
      </c>
      <c r="S200" s="33">
        <v>375.88706741390297</v>
      </c>
      <c r="T200" s="33">
        <v>385.10529927669427</v>
      </c>
      <c r="U200" s="33">
        <v>274.27378047848686</v>
      </c>
      <c r="V200" s="33">
        <v>311.41705024337523</v>
      </c>
      <c r="W200" s="33">
        <v>339.48089988363893</v>
      </c>
      <c r="X200" s="33">
        <v>728.32351789311804</v>
      </c>
      <c r="Y200" s="33">
        <v>657.82398733125376</v>
      </c>
      <c r="Z200" s="33" t="s">
        <v>35</v>
      </c>
      <c r="AA200" s="32">
        <f t="shared" si="25"/>
        <v>5696.0816223453648</v>
      </c>
      <c r="AB200" s="34">
        <f t="shared" si="26"/>
        <v>6308.9898488256677</v>
      </c>
    </row>
    <row r="201" spans="1:28" ht="31.5" x14ac:dyDescent="0.25">
      <c r="A201" s="28" t="s">
        <v>314</v>
      </c>
      <c r="B201" s="37" t="s">
        <v>315</v>
      </c>
      <c r="C201" s="30" t="s">
        <v>34</v>
      </c>
      <c r="D201" s="63">
        <v>31.234662239034655</v>
      </c>
      <c r="E201" s="33">
        <v>37.697181716841968</v>
      </c>
      <c r="F201" s="33">
        <v>0.68150467000007475</v>
      </c>
      <c r="G201" s="33">
        <v>5.6347874200000012</v>
      </c>
      <c r="H201" s="33">
        <v>5.6347874200000012</v>
      </c>
      <c r="I201" s="33">
        <v>1.0290489606119895</v>
      </c>
      <c r="J201" s="33">
        <v>1.0290489606119895</v>
      </c>
      <c r="K201" s="33">
        <v>0.63259804479112491</v>
      </c>
      <c r="L201" s="33">
        <v>0.63259804479112491</v>
      </c>
      <c r="M201" s="33">
        <v>0</v>
      </c>
      <c r="N201" s="33">
        <v>4.8653000000000004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1E-3</v>
      </c>
      <c r="Z201" s="33" t="s">
        <v>35</v>
      </c>
      <c r="AA201" s="32">
        <f t="shared" si="25"/>
        <v>7.2964344254031159</v>
      </c>
      <c r="AB201" s="34">
        <f t="shared" si="26"/>
        <v>12.162734425403116</v>
      </c>
    </row>
    <row r="202" spans="1:28" ht="31.5" x14ac:dyDescent="0.25">
      <c r="A202" s="28" t="s">
        <v>316</v>
      </c>
      <c r="B202" s="39" t="s">
        <v>317</v>
      </c>
      <c r="C202" s="30" t="s">
        <v>34</v>
      </c>
      <c r="D202" s="6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0.29289160493235566</v>
      </c>
      <c r="L202" s="33">
        <v>0.29289160493235566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 t="s">
        <v>35</v>
      </c>
      <c r="AA202" s="32">
        <f t="shared" si="25"/>
        <v>0.29289160493235566</v>
      </c>
      <c r="AB202" s="34">
        <f t="shared" si="26"/>
        <v>0.29289160493235566</v>
      </c>
    </row>
    <row r="203" spans="1:28" ht="31.5" x14ac:dyDescent="0.25">
      <c r="A203" s="28" t="s">
        <v>318</v>
      </c>
      <c r="B203" s="39" t="s">
        <v>319</v>
      </c>
      <c r="C203" s="30" t="s">
        <v>34</v>
      </c>
      <c r="D203" s="6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 t="s">
        <v>35</v>
      </c>
      <c r="AA203" s="32">
        <f t="shared" si="25"/>
        <v>0</v>
      </c>
      <c r="AB203" s="34">
        <f t="shared" si="26"/>
        <v>0</v>
      </c>
    </row>
    <row r="204" spans="1:28" ht="31.5" x14ac:dyDescent="0.25">
      <c r="A204" s="28" t="s">
        <v>320</v>
      </c>
      <c r="B204" s="38" t="s">
        <v>321</v>
      </c>
      <c r="C204" s="30" t="s">
        <v>34</v>
      </c>
      <c r="D204" s="6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 t="s">
        <v>35</v>
      </c>
      <c r="AA204" s="32">
        <f t="shared" si="25"/>
        <v>0</v>
      </c>
      <c r="AB204" s="34">
        <f t="shared" si="26"/>
        <v>0</v>
      </c>
    </row>
    <row r="205" spans="1:28" x14ac:dyDescent="0.25">
      <c r="A205" s="28" t="s">
        <v>322</v>
      </c>
      <c r="B205" s="40" t="s">
        <v>323</v>
      </c>
      <c r="C205" s="30" t="s">
        <v>34</v>
      </c>
      <c r="D205" s="6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 t="s">
        <v>35</v>
      </c>
      <c r="AA205" s="32">
        <f t="shared" si="25"/>
        <v>0</v>
      </c>
      <c r="AB205" s="34">
        <f t="shared" si="26"/>
        <v>0</v>
      </c>
    </row>
    <row r="206" spans="1:28" ht="31.5" x14ac:dyDescent="0.25">
      <c r="A206" s="28" t="s">
        <v>324</v>
      </c>
      <c r="B206" s="40" t="s">
        <v>325</v>
      </c>
      <c r="C206" s="30" t="s">
        <v>34</v>
      </c>
      <c r="D206" s="6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 t="s">
        <v>35</v>
      </c>
      <c r="AA206" s="32">
        <f t="shared" si="25"/>
        <v>0</v>
      </c>
      <c r="AB206" s="34">
        <f t="shared" si="26"/>
        <v>0</v>
      </c>
    </row>
    <row r="207" spans="1:28" x14ac:dyDescent="0.25">
      <c r="A207" s="28" t="s">
        <v>326</v>
      </c>
      <c r="B207" s="39" t="s">
        <v>327</v>
      </c>
      <c r="C207" s="30" t="s">
        <v>34</v>
      </c>
      <c r="D207" s="63">
        <v>31.234662239034655</v>
      </c>
      <c r="E207" s="33">
        <v>37.697181716841968</v>
      </c>
      <c r="F207" s="33">
        <v>0.68150467000007475</v>
      </c>
      <c r="G207" s="33">
        <v>5.6347874200000012</v>
      </c>
      <c r="H207" s="33">
        <v>5.6347874200000012</v>
      </c>
      <c r="I207" s="33">
        <v>1.0290489606119895</v>
      </c>
      <c r="J207" s="33">
        <v>1.0290489606119895</v>
      </c>
      <c r="K207" s="33">
        <v>0.33970643985876925</v>
      </c>
      <c r="L207" s="33">
        <v>0.33970643985876925</v>
      </c>
      <c r="M207" s="33">
        <v>0</v>
      </c>
      <c r="N207" s="33">
        <v>4.8653000000000004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1E-3</v>
      </c>
      <c r="Z207" s="33" t="s">
        <v>35</v>
      </c>
      <c r="AA207" s="32">
        <f t="shared" si="25"/>
        <v>7.0035428204707602</v>
      </c>
      <c r="AB207" s="64">
        <f t="shared" si="26"/>
        <v>11.86984282047076</v>
      </c>
    </row>
    <row r="208" spans="1:28" x14ac:dyDescent="0.25">
      <c r="A208" s="28" t="s">
        <v>328</v>
      </c>
      <c r="B208" s="37" t="s">
        <v>329</v>
      </c>
      <c r="C208" s="30" t="s">
        <v>34</v>
      </c>
      <c r="D208" s="63">
        <v>1255.606</v>
      </c>
      <c r="E208" s="33">
        <v>789.22900000000004</v>
      </c>
      <c r="F208" s="33">
        <v>670.29000000000008</v>
      </c>
      <c r="G208" s="33">
        <v>1238.1849999999999</v>
      </c>
      <c r="H208" s="33">
        <v>1238.1849999999999</v>
      </c>
      <c r="I208" s="33">
        <v>1393.8778279999999</v>
      </c>
      <c r="J208" s="33">
        <v>1393.8778279999999</v>
      </c>
      <c r="K208" s="33">
        <v>1803.66902</v>
      </c>
      <c r="L208" s="33">
        <v>1803.66902</v>
      </c>
      <c r="M208" s="33">
        <v>1902.3525080000002</v>
      </c>
      <c r="N208" s="33">
        <v>1875.615446</v>
      </c>
      <c r="O208" s="33">
        <v>1905.1539089999999</v>
      </c>
      <c r="P208" s="33">
        <v>1856.5035909999997</v>
      </c>
      <c r="Q208" s="33">
        <v>1942.4887230000002</v>
      </c>
      <c r="R208" s="33">
        <v>1942.4886660000002</v>
      </c>
      <c r="S208" s="33">
        <v>2287.8518399999998</v>
      </c>
      <c r="T208" s="33">
        <v>2287.8513990000006</v>
      </c>
      <c r="U208" s="33">
        <v>2621.059534</v>
      </c>
      <c r="V208" s="33">
        <v>2773.7813569999998</v>
      </c>
      <c r="W208" s="33">
        <v>1905.2780929999999</v>
      </c>
      <c r="X208" s="33">
        <v>2081.8155320000001</v>
      </c>
      <c r="Y208" s="33">
        <v>2032.6246719999999</v>
      </c>
      <c r="Z208" s="33" t="s">
        <v>35</v>
      </c>
      <c r="AA208" s="64">
        <f t="shared" si="25"/>
        <v>16999.916454999999</v>
      </c>
      <c r="AB208" s="64">
        <f t="shared" si="26"/>
        <v>19286.412511000002</v>
      </c>
    </row>
    <row r="209" spans="1:28" x14ac:dyDescent="0.25">
      <c r="A209" s="28" t="s">
        <v>330</v>
      </c>
      <c r="B209" s="39" t="s">
        <v>331</v>
      </c>
      <c r="C209" s="30" t="s">
        <v>34</v>
      </c>
      <c r="D209" s="63">
        <v>1237.828</v>
      </c>
      <c r="E209" s="33">
        <v>786.99900000000002</v>
      </c>
      <c r="F209" s="33">
        <v>670.29000000000008</v>
      </c>
      <c r="G209" s="33">
        <v>1238.1849999999999</v>
      </c>
      <c r="H209" s="33">
        <v>1238.1849999999999</v>
      </c>
      <c r="I209" s="33">
        <v>1393.8778279999999</v>
      </c>
      <c r="J209" s="33">
        <v>1393.8778279999999</v>
      </c>
      <c r="K209" s="33">
        <v>1803.66902</v>
      </c>
      <c r="L209" s="33">
        <v>1803.66902</v>
      </c>
      <c r="M209" s="33">
        <v>1902.3525080000002</v>
      </c>
      <c r="N209" s="33">
        <v>1875.615446</v>
      </c>
      <c r="O209" s="33">
        <v>1905.1539089999999</v>
      </c>
      <c r="P209" s="33">
        <v>1856.5035909999997</v>
      </c>
      <c r="Q209" s="33">
        <v>1942.4887230000002</v>
      </c>
      <c r="R209" s="33">
        <v>1942.4886660000002</v>
      </c>
      <c r="S209" s="33">
        <v>2287.8518399999998</v>
      </c>
      <c r="T209" s="33">
        <v>2287.8513990000006</v>
      </c>
      <c r="U209" s="33">
        <v>2621.059534</v>
      </c>
      <c r="V209" s="33">
        <v>2773.7813569999998</v>
      </c>
      <c r="W209" s="33">
        <v>1905.2780929999999</v>
      </c>
      <c r="X209" s="33">
        <v>2081.8155320000001</v>
      </c>
      <c r="Y209" s="33">
        <v>2032.6246719999999</v>
      </c>
      <c r="Z209" s="33" t="s">
        <v>35</v>
      </c>
      <c r="AA209" s="64">
        <f t="shared" si="25"/>
        <v>16999.916454999999</v>
      </c>
      <c r="AB209" s="64">
        <f t="shared" si="26"/>
        <v>19286.412511000002</v>
      </c>
    </row>
    <row r="210" spans="1:28" x14ac:dyDescent="0.25">
      <c r="A210" s="28" t="s">
        <v>332</v>
      </c>
      <c r="B210" s="38" t="s">
        <v>333</v>
      </c>
      <c r="C210" s="30" t="s">
        <v>34</v>
      </c>
      <c r="D210" s="63">
        <v>830.745</v>
      </c>
      <c r="E210" s="33">
        <v>655.69100000000003</v>
      </c>
      <c r="F210" s="33">
        <v>465.90700000000004</v>
      </c>
      <c r="G210" s="33">
        <v>1006.535238726</v>
      </c>
      <c r="H210" s="33">
        <v>1006.535238726</v>
      </c>
      <c r="I210" s="33">
        <v>1362.769828</v>
      </c>
      <c r="J210" s="33">
        <v>1362.769828</v>
      </c>
      <c r="K210" s="33">
        <v>1643.70102</v>
      </c>
      <c r="L210" s="33">
        <v>1643.70102</v>
      </c>
      <c r="M210" s="33">
        <v>1612.4799190000001</v>
      </c>
      <c r="N210" s="33">
        <v>1569.7250490000001</v>
      </c>
      <c r="O210" s="33">
        <v>1789.834764</v>
      </c>
      <c r="P210" s="33">
        <v>1553.2468959999999</v>
      </c>
      <c r="Q210" s="33">
        <v>1755.6011329999999</v>
      </c>
      <c r="R210" s="33">
        <v>1786.7507029999999</v>
      </c>
      <c r="S210" s="33">
        <v>2074.8687129999998</v>
      </c>
      <c r="T210" s="33">
        <v>2075.3588130000003</v>
      </c>
      <c r="U210" s="33">
        <v>2428.0906340000001</v>
      </c>
      <c r="V210" s="33">
        <v>2580.812457</v>
      </c>
      <c r="W210" s="33">
        <v>1822.219124</v>
      </c>
      <c r="X210" s="33">
        <v>1998.7565630000001</v>
      </c>
      <c r="Y210" s="33">
        <v>1819.0177699999999</v>
      </c>
      <c r="Z210" s="33" t="s">
        <v>35</v>
      </c>
      <c r="AA210" s="64">
        <f t="shared" si="25"/>
        <v>15496.100373726</v>
      </c>
      <c r="AB210" s="64">
        <f t="shared" si="26"/>
        <v>17396.674337726003</v>
      </c>
    </row>
    <row r="211" spans="1:28" x14ac:dyDescent="0.25">
      <c r="A211" s="28" t="s">
        <v>334</v>
      </c>
      <c r="B211" s="38" t="s">
        <v>335</v>
      </c>
      <c r="C211" s="30" t="s">
        <v>34</v>
      </c>
      <c r="D211" s="63">
        <v>403.697</v>
      </c>
      <c r="E211" s="33">
        <v>129.876</v>
      </c>
      <c r="F211" s="33">
        <v>203.94200000000001</v>
      </c>
      <c r="G211" s="33">
        <v>231.64976127399999</v>
      </c>
      <c r="H211" s="33">
        <v>231.64976127399999</v>
      </c>
      <c r="I211" s="33">
        <v>31.108000000000001</v>
      </c>
      <c r="J211" s="33">
        <v>31.108000000000001</v>
      </c>
      <c r="K211" s="33">
        <v>155.93799999999999</v>
      </c>
      <c r="L211" s="33">
        <v>155.93799999999999</v>
      </c>
      <c r="M211" s="33">
        <v>271.94871499999999</v>
      </c>
      <c r="N211" s="33">
        <v>264.16710499999999</v>
      </c>
      <c r="O211" s="33">
        <v>102.04823500000001</v>
      </c>
      <c r="P211" s="33">
        <v>264.32493199999999</v>
      </c>
      <c r="Q211" s="33">
        <v>186.48463800000002</v>
      </c>
      <c r="R211" s="33">
        <v>155.33785200000003</v>
      </c>
      <c r="S211" s="33">
        <v>201.26658499999999</v>
      </c>
      <c r="T211" s="33">
        <v>200.77604400000001</v>
      </c>
      <c r="U211" s="33">
        <v>173.2079</v>
      </c>
      <c r="V211" s="33">
        <v>173.2079</v>
      </c>
      <c r="W211" s="33">
        <v>83.058968999999991</v>
      </c>
      <c r="X211" s="33">
        <v>83.058968999999991</v>
      </c>
      <c r="Y211" s="33">
        <v>213.60690199999999</v>
      </c>
      <c r="Z211" s="33" t="s">
        <v>35</v>
      </c>
      <c r="AA211" s="64">
        <f t="shared" si="25"/>
        <v>1436.710803274</v>
      </c>
      <c r="AB211" s="64">
        <f t="shared" si="26"/>
        <v>1773.1754652739999</v>
      </c>
    </row>
    <row r="212" spans="1:28" ht="31.5" x14ac:dyDescent="0.25">
      <c r="A212" s="28" t="s">
        <v>336</v>
      </c>
      <c r="B212" s="38" t="s">
        <v>337</v>
      </c>
      <c r="C212" s="30" t="s">
        <v>34</v>
      </c>
      <c r="D212" s="6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11.718366</v>
      </c>
      <c r="N212" s="33">
        <v>36.382781999999999</v>
      </c>
      <c r="O212" s="33">
        <v>3.707846</v>
      </c>
      <c r="P212" s="33">
        <v>15.351127</v>
      </c>
      <c r="Q212" s="33">
        <v>0.31781900000000002</v>
      </c>
      <c r="R212" s="33">
        <v>0.31781900000000002</v>
      </c>
      <c r="S212" s="33">
        <v>11.716541999999999</v>
      </c>
      <c r="T212" s="33">
        <v>11.716541999999999</v>
      </c>
      <c r="U212" s="33">
        <v>19.760999999999999</v>
      </c>
      <c r="V212" s="33">
        <v>19.760999999999999</v>
      </c>
      <c r="W212" s="33">
        <v>0</v>
      </c>
      <c r="X212" s="33">
        <v>0</v>
      </c>
      <c r="Y212" s="33">
        <v>0</v>
      </c>
      <c r="Z212" s="33" t="s">
        <v>35</v>
      </c>
      <c r="AA212" s="64">
        <f t="shared" si="25"/>
        <v>47.221572999999992</v>
      </c>
      <c r="AB212" s="64">
        <f t="shared" si="26"/>
        <v>83.529269999999997</v>
      </c>
    </row>
    <row r="213" spans="1:28" ht="31.5" x14ac:dyDescent="0.25">
      <c r="A213" s="28" t="s">
        <v>338</v>
      </c>
      <c r="B213" s="38" t="s">
        <v>339</v>
      </c>
      <c r="C213" s="30" t="s">
        <v>34</v>
      </c>
      <c r="D213" s="63">
        <v>3.3860000000000006</v>
      </c>
      <c r="E213" s="33">
        <v>0</v>
      </c>
      <c r="F213" s="33">
        <v>0.44100000000000006</v>
      </c>
      <c r="G213" s="33">
        <v>0</v>
      </c>
      <c r="H213" s="33">
        <v>0</v>
      </c>
      <c r="I213" s="33">
        <v>0</v>
      </c>
      <c r="J213" s="33">
        <v>0</v>
      </c>
      <c r="K213" s="33">
        <v>4.03</v>
      </c>
      <c r="L213" s="33">
        <v>4.03</v>
      </c>
      <c r="M213" s="33">
        <v>6.0661880000000004</v>
      </c>
      <c r="N213" s="33">
        <v>5.2011899999999995</v>
      </c>
      <c r="O213" s="33">
        <v>9.2207639999999991</v>
      </c>
      <c r="P213" s="33">
        <v>23.236504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 t="s">
        <v>35</v>
      </c>
      <c r="AA213" s="64">
        <f t="shared" si="25"/>
        <v>19.316952000000001</v>
      </c>
      <c r="AB213" s="64">
        <f t="shared" si="26"/>
        <v>32.467694000000002</v>
      </c>
    </row>
    <row r="214" spans="1:28" ht="31.5" x14ac:dyDescent="0.25">
      <c r="A214" s="28" t="s">
        <v>340</v>
      </c>
      <c r="B214" s="38" t="s">
        <v>341</v>
      </c>
      <c r="C214" s="30" t="s">
        <v>34</v>
      </c>
      <c r="D214" s="63">
        <v>0</v>
      </c>
      <c r="E214" s="33">
        <v>1.4319999999999999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0.13932</v>
      </c>
      <c r="N214" s="33">
        <v>0.13932</v>
      </c>
      <c r="O214" s="33">
        <v>0.34229999999999999</v>
      </c>
      <c r="P214" s="33">
        <v>0.34413199999999999</v>
      </c>
      <c r="Q214" s="33">
        <v>8.5133E-2</v>
      </c>
      <c r="R214" s="33">
        <v>8.2292000000000004E-2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 t="s">
        <v>35</v>
      </c>
      <c r="AA214" s="64">
        <f t="shared" si="25"/>
        <v>0.56675299999999995</v>
      </c>
      <c r="AB214" s="64">
        <f t="shared" si="26"/>
        <v>0.56574400000000002</v>
      </c>
    </row>
    <row r="215" spans="1:28" ht="31.5" x14ac:dyDescent="0.25">
      <c r="A215" s="28" t="s">
        <v>342</v>
      </c>
      <c r="B215" s="38" t="s">
        <v>343</v>
      </c>
      <c r="C215" s="30" t="s">
        <v>34</v>
      </c>
      <c r="D215" s="6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 t="s">
        <v>35</v>
      </c>
      <c r="AA215" s="64">
        <f t="shared" si="25"/>
        <v>0</v>
      </c>
      <c r="AB215" s="64">
        <f t="shared" si="26"/>
        <v>0</v>
      </c>
    </row>
    <row r="216" spans="1:28" x14ac:dyDescent="0.25">
      <c r="A216" s="28" t="s">
        <v>344</v>
      </c>
      <c r="B216" s="39" t="s">
        <v>345</v>
      </c>
      <c r="C216" s="30" t="s">
        <v>34</v>
      </c>
      <c r="D216" s="63">
        <v>17.777999999999999</v>
      </c>
      <c r="E216" s="33">
        <v>2.23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 t="s">
        <v>35</v>
      </c>
      <c r="AA216" s="64">
        <f t="shared" si="25"/>
        <v>0</v>
      </c>
      <c r="AB216" s="64">
        <f t="shared" si="26"/>
        <v>0</v>
      </c>
    </row>
    <row r="217" spans="1:28" ht="31.5" x14ac:dyDescent="0.25">
      <c r="A217" s="28" t="s">
        <v>346</v>
      </c>
      <c r="B217" s="39" t="s">
        <v>347</v>
      </c>
      <c r="C217" s="30" t="s">
        <v>34</v>
      </c>
      <c r="D217" s="6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 t="s">
        <v>35</v>
      </c>
      <c r="AA217" s="64">
        <f t="shared" si="25"/>
        <v>0</v>
      </c>
      <c r="AB217" s="64">
        <f t="shared" si="26"/>
        <v>0</v>
      </c>
    </row>
    <row r="218" spans="1:28" x14ac:dyDescent="0.25">
      <c r="A218" s="28" t="s">
        <v>348</v>
      </c>
      <c r="B218" s="39" t="s">
        <v>127</v>
      </c>
      <c r="C218" s="30" t="s">
        <v>38</v>
      </c>
      <c r="D218" s="6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 t="s">
        <v>35</v>
      </c>
      <c r="AA218" s="64">
        <f t="shared" si="25"/>
        <v>0</v>
      </c>
      <c r="AB218" s="64">
        <f t="shared" si="26"/>
        <v>0</v>
      </c>
    </row>
    <row r="219" spans="1:28" ht="31.5" x14ac:dyDescent="0.25">
      <c r="A219" s="28" t="s">
        <v>349</v>
      </c>
      <c r="B219" s="39" t="s">
        <v>350</v>
      </c>
      <c r="C219" s="30" t="s">
        <v>34</v>
      </c>
      <c r="D219" s="63">
        <v>0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65">
        <v>0</v>
      </c>
      <c r="N219" s="33">
        <v>4.6814040000000006</v>
      </c>
      <c r="O219" s="65">
        <v>0</v>
      </c>
      <c r="P219" s="33">
        <v>3.4391750000000001</v>
      </c>
      <c r="Q219" s="65">
        <v>0</v>
      </c>
      <c r="R219" s="33">
        <v>4.5059399999999998</v>
      </c>
      <c r="S219" s="65">
        <v>0</v>
      </c>
      <c r="T219" s="33">
        <v>4.101445</v>
      </c>
      <c r="U219" s="65">
        <v>0</v>
      </c>
      <c r="V219" s="33">
        <v>3.0389250000000003</v>
      </c>
      <c r="W219" s="65">
        <v>0</v>
      </c>
      <c r="X219" s="33">
        <v>1.316E-2</v>
      </c>
      <c r="Y219" s="33">
        <v>0.50624000000000002</v>
      </c>
      <c r="Z219" s="33" t="s">
        <v>35</v>
      </c>
      <c r="AA219" s="64">
        <f t="shared" si="25"/>
        <v>0</v>
      </c>
      <c r="AB219" s="64">
        <f t="shared" si="26"/>
        <v>20.286288999999996</v>
      </c>
    </row>
    <row r="220" spans="1:28" x14ac:dyDescent="0.25">
      <c r="A220" s="28" t="s">
        <v>351</v>
      </c>
      <c r="B220" s="37" t="s">
        <v>352</v>
      </c>
      <c r="C220" s="30" t="s">
        <v>34</v>
      </c>
      <c r="D220" s="63">
        <v>1146.3556722318126</v>
      </c>
      <c r="E220" s="33">
        <v>1464.4702775735022</v>
      </c>
      <c r="F220" s="33">
        <v>435.65118410000002</v>
      </c>
      <c r="G220" s="33">
        <v>1471.4392176304893</v>
      </c>
      <c r="H220" s="33">
        <v>1471.4392176304893</v>
      </c>
      <c r="I220" s="33">
        <v>5172.6686705914435</v>
      </c>
      <c r="J220" s="33">
        <v>5172.6686705914435</v>
      </c>
      <c r="K220" s="33">
        <v>2799.3998679136821</v>
      </c>
      <c r="L220" s="33">
        <v>2799.3998679136821</v>
      </c>
      <c r="M220" s="33">
        <v>688.18988562668767</v>
      </c>
      <c r="N220" s="33">
        <v>1133.8009975</v>
      </c>
      <c r="O220" s="33">
        <v>605.70206257439031</v>
      </c>
      <c r="P220" s="33">
        <v>579.61185577987715</v>
      </c>
      <c r="Q220" s="33">
        <v>356.00310451770673</v>
      </c>
      <c r="R220" s="33">
        <v>868.58677980514585</v>
      </c>
      <c r="S220" s="33">
        <v>790.13821811957359</v>
      </c>
      <c r="T220" s="33">
        <v>627.74051575547298</v>
      </c>
      <c r="U220" s="33">
        <v>666.21174000439407</v>
      </c>
      <c r="V220" s="33">
        <v>829.91683690887135</v>
      </c>
      <c r="W220" s="33">
        <v>4.0044458654198509</v>
      </c>
      <c r="X220" s="33">
        <v>573.94894723938728</v>
      </c>
      <c r="Y220" s="33">
        <v>260.95680332523284</v>
      </c>
      <c r="Z220" s="33" t="s">
        <v>35</v>
      </c>
      <c r="AA220" s="32">
        <f t="shared" si="25"/>
        <v>12553.757212843786</v>
      </c>
      <c r="AB220" s="64">
        <f t="shared" si="26"/>
        <v>14318.070492449602</v>
      </c>
    </row>
    <row r="221" spans="1:28" x14ac:dyDescent="0.25">
      <c r="A221" s="28" t="s">
        <v>353</v>
      </c>
      <c r="B221" s="39" t="s">
        <v>354</v>
      </c>
      <c r="C221" s="30" t="s">
        <v>34</v>
      </c>
      <c r="D221" s="63"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22.22862675979226</v>
      </c>
      <c r="J221" s="33">
        <v>22.22862675979226</v>
      </c>
      <c r="K221" s="33">
        <v>13.232065101111935</v>
      </c>
      <c r="L221" s="33">
        <v>13.232065101111935</v>
      </c>
      <c r="M221" s="33">
        <v>10.390657628795061</v>
      </c>
      <c r="N221" s="33">
        <v>23.701076704152431</v>
      </c>
      <c r="O221" s="33">
        <v>4.0058018236805344</v>
      </c>
      <c r="P221" s="33">
        <v>9.7627539005234105</v>
      </c>
      <c r="Q221" s="33">
        <v>3.9668634398988005</v>
      </c>
      <c r="R221" s="33">
        <v>7.8046606097533866</v>
      </c>
      <c r="S221" s="33">
        <v>3.982397278768361</v>
      </c>
      <c r="T221" s="33">
        <v>6.0334076361823579</v>
      </c>
      <c r="U221" s="33">
        <v>4.0044458654984512</v>
      </c>
      <c r="V221" s="33">
        <v>6.0316744651407692</v>
      </c>
      <c r="W221" s="33">
        <v>4.0044458654198509</v>
      </c>
      <c r="X221" s="33">
        <v>6.0479297674335637</v>
      </c>
      <c r="Y221" s="33">
        <v>6.0479297674335637</v>
      </c>
      <c r="Z221" s="33" t="s">
        <v>35</v>
      </c>
      <c r="AA221" s="32">
        <f t="shared" si="25"/>
        <v>65.815303762965257</v>
      </c>
      <c r="AB221" s="34">
        <f t="shared" si="26"/>
        <v>100.89012471152365</v>
      </c>
    </row>
    <row r="222" spans="1:28" x14ac:dyDescent="0.25">
      <c r="A222" s="28" t="s">
        <v>355</v>
      </c>
      <c r="B222" s="39" t="s">
        <v>356</v>
      </c>
      <c r="C222" s="30" t="s">
        <v>34</v>
      </c>
      <c r="D222" s="63">
        <v>689.04997213596994</v>
      </c>
      <c r="E222" s="33">
        <v>353.08689006809334</v>
      </c>
      <c r="F222" s="33">
        <v>0</v>
      </c>
      <c r="G222" s="33">
        <v>1439.6153666304895</v>
      </c>
      <c r="H222" s="33">
        <v>1439.6153666304895</v>
      </c>
      <c r="I222" s="33">
        <v>1121.0404281645767</v>
      </c>
      <c r="J222" s="33">
        <v>1121.0404281645767</v>
      </c>
      <c r="K222" s="33">
        <v>182.10193120137237</v>
      </c>
      <c r="L222" s="33">
        <v>182.10193120137237</v>
      </c>
      <c r="M222" s="33">
        <v>677.78922799789268</v>
      </c>
      <c r="N222" s="33">
        <v>1110.0959975000001</v>
      </c>
      <c r="O222" s="33">
        <v>601.68626075070983</v>
      </c>
      <c r="P222" s="33">
        <v>569.84910187935373</v>
      </c>
      <c r="Q222" s="33">
        <v>352.03624107780792</v>
      </c>
      <c r="R222" s="33">
        <v>860.78211919539251</v>
      </c>
      <c r="S222" s="33">
        <v>786.15582084080518</v>
      </c>
      <c r="T222" s="33">
        <v>621.70710811929052</v>
      </c>
      <c r="U222" s="33">
        <v>662.20729413889558</v>
      </c>
      <c r="V222" s="33">
        <v>823.88516244373056</v>
      </c>
      <c r="W222" s="33">
        <v>0</v>
      </c>
      <c r="X222" s="33">
        <v>567.90101747195376</v>
      </c>
      <c r="Y222" s="33">
        <v>254.90887355779927</v>
      </c>
      <c r="Z222" s="33" t="s">
        <v>35</v>
      </c>
      <c r="AA222" s="32">
        <f t="shared" si="25"/>
        <v>5822.6325708025488</v>
      </c>
      <c r="AB222" s="34">
        <f t="shared" si="26"/>
        <v>7551.8871061639584</v>
      </c>
    </row>
    <row r="223" spans="1:28" x14ac:dyDescent="0.25">
      <c r="A223" s="28" t="s">
        <v>357</v>
      </c>
      <c r="B223" s="38" t="s">
        <v>358</v>
      </c>
      <c r="C223" s="30" t="s">
        <v>34</v>
      </c>
      <c r="D223" s="63">
        <v>0</v>
      </c>
      <c r="E223" s="33">
        <v>0</v>
      </c>
      <c r="F223" s="33">
        <v>0</v>
      </c>
      <c r="G223" s="33">
        <v>85.318864868680961</v>
      </c>
      <c r="H223" s="33">
        <v>85.318864868680961</v>
      </c>
      <c r="I223" s="33">
        <v>0</v>
      </c>
      <c r="J223" s="33">
        <v>0</v>
      </c>
      <c r="K223" s="33">
        <v>2.642562201372348</v>
      </c>
      <c r="L223" s="33">
        <v>2.642562201372348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 t="s">
        <v>35</v>
      </c>
      <c r="AA223" s="32">
        <f t="shared" si="25"/>
        <v>87.961427070053304</v>
      </c>
      <c r="AB223" s="34">
        <f t="shared" si="26"/>
        <v>87.961427070053304</v>
      </c>
    </row>
    <row r="224" spans="1:28" x14ac:dyDescent="0.25">
      <c r="A224" s="28" t="s">
        <v>359</v>
      </c>
      <c r="B224" s="38" t="s">
        <v>360</v>
      </c>
      <c r="C224" s="30" t="s">
        <v>34</v>
      </c>
      <c r="D224" s="63">
        <v>104.58253333</v>
      </c>
      <c r="E224" s="33">
        <v>93.816999999999993</v>
      </c>
      <c r="F224" s="33">
        <v>0</v>
      </c>
      <c r="G224" s="33">
        <v>0</v>
      </c>
      <c r="H224" s="33">
        <v>0</v>
      </c>
      <c r="I224" s="33">
        <v>7.4943051599999997</v>
      </c>
      <c r="J224" s="33">
        <v>7.4943051599999997</v>
      </c>
      <c r="K224" s="33">
        <v>179.45936900000001</v>
      </c>
      <c r="L224" s="33">
        <v>179.45936900000001</v>
      </c>
      <c r="M224" s="33">
        <v>118.499938682053</v>
      </c>
      <c r="N224" s="33">
        <v>89.605353770000008</v>
      </c>
      <c r="O224" s="33">
        <v>249.32669089952802</v>
      </c>
      <c r="P224" s="33">
        <v>249.327</v>
      </c>
      <c r="Q224" s="33">
        <v>352.03624107780792</v>
      </c>
      <c r="R224" s="33">
        <v>352.03596999999996</v>
      </c>
      <c r="S224" s="33">
        <v>591.30299060101004</v>
      </c>
      <c r="T224" s="33">
        <v>591.30300099999999</v>
      </c>
      <c r="U224" s="33">
        <v>425.04685872510305</v>
      </c>
      <c r="V224" s="33">
        <v>552.31483700000001</v>
      </c>
      <c r="W224" s="33">
        <v>0</v>
      </c>
      <c r="X224" s="33">
        <v>147.114519</v>
      </c>
      <c r="Y224" s="33">
        <v>93.853417000000007</v>
      </c>
      <c r="Z224" s="33" t="s">
        <v>35</v>
      </c>
      <c r="AA224" s="32">
        <f t="shared" si="25"/>
        <v>1923.1663941455022</v>
      </c>
      <c r="AB224" s="34">
        <f t="shared" si="26"/>
        <v>2262.5077719299998</v>
      </c>
    </row>
    <row r="225" spans="1:28" x14ac:dyDescent="0.25">
      <c r="A225" s="28" t="s">
        <v>361</v>
      </c>
      <c r="B225" s="38" t="s">
        <v>362</v>
      </c>
      <c r="C225" s="30" t="s">
        <v>34</v>
      </c>
      <c r="D225" s="63">
        <v>584.46743880596989</v>
      </c>
      <c r="E225" s="33">
        <v>259.26989006809333</v>
      </c>
      <c r="F225" s="33">
        <v>0</v>
      </c>
      <c r="G225" s="33">
        <v>1354.2965017618085</v>
      </c>
      <c r="H225" s="33">
        <v>1354.2965017618085</v>
      </c>
      <c r="I225" s="33">
        <v>1113.5461230045767</v>
      </c>
      <c r="J225" s="33">
        <v>1113.5461230045767</v>
      </c>
      <c r="K225" s="33">
        <v>0</v>
      </c>
      <c r="L225" s="33">
        <v>0</v>
      </c>
      <c r="M225" s="33">
        <v>559.2892893158396</v>
      </c>
      <c r="N225" s="33">
        <v>1020.49064373</v>
      </c>
      <c r="O225" s="33">
        <v>352.35956985118202</v>
      </c>
      <c r="P225" s="33">
        <v>320.52210187935373</v>
      </c>
      <c r="Q225" s="33">
        <v>0</v>
      </c>
      <c r="R225" s="33">
        <v>508.74614919539249</v>
      </c>
      <c r="S225" s="33">
        <v>194.85283023979514</v>
      </c>
      <c r="T225" s="33">
        <v>30.404107119290508</v>
      </c>
      <c r="U225" s="33">
        <v>237.16043541379256</v>
      </c>
      <c r="V225" s="33">
        <v>271.57032544373044</v>
      </c>
      <c r="W225" s="33">
        <v>0</v>
      </c>
      <c r="X225" s="33">
        <v>420.78649847195379</v>
      </c>
      <c r="Y225" s="33">
        <v>161.05545655779926</v>
      </c>
      <c r="Z225" s="33" t="s">
        <v>35</v>
      </c>
      <c r="AA225" s="32">
        <f t="shared" si="25"/>
        <v>3811.5047495869949</v>
      </c>
      <c r="AB225" s="34">
        <f t="shared" si="26"/>
        <v>5201.4179071639055</v>
      </c>
    </row>
    <row r="226" spans="1:28" x14ac:dyDescent="0.25">
      <c r="A226" s="28" t="s">
        <v>363</v>
      </c>
      <c r="B226" s="39" t="s">
        <v>364</v>
      </c>
      <c r="C226" s="30" t="s">
        <v>34</v>
      </c>
      <c r="D226" s="6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 t="s">
        <v>35</v>
      </c>
      <c r="AA226" s="32">
        <f t="shared" si="25"/>
        <v>0</v>
      </c>
      <c r="AB226" s="34">
        <f t="shared" si="26"/>
        <v>0</v>
      </c>
    </row>
    <row r="227" spans="1:28" ht="31.5" x14ac:dyDescent="0.25">
      <c r="A227" s="28" t="s">
        <v>365</v>
      </c>
      <c r="B227" s="39" t="s">
        <v>366</v>
      </c>
      <c r="C227" s="30" t="s">
        <v>34</v>
      </c>
      <c r="D227" s="63">
        <v>457.30570009584261</v>
      </c>
      <c r="E227" s="33">
        <v>1111.383387505409</v>
      </c>
      <c r="F227" s="33">
        <v>352.83362373</v>
      </c>
      <c r="G227" s="33">
        <v>13.6897</v>
      </c>
      <c r="H227" s="33">
        <v>13.6897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 t="s">
        <v>35</v>
      </c>
      <c r="AA227" s="32">
        <f t="shared" si="25"/>
        <v>13.6897</v>
      </c>
      <c r="AB227" s="34">
        <f t="shared" si="26"/>
        <v>13.6897</v>
      </c>
    </row>
    <row r="228" spans="1:28" x14ac:dyDescent="0.25">
      <c r="A228" s="28" t="s">
        <v>367</v>
      </c>
      <c r="B228" s="38" t="s">
        <v>368</v>
      </c>
      <c r="C228" s="30" t="s">
        <v>34</v>
      </c>
      <c r="D228" s="6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 t="s">
        <v>35</v>
      </c>
      <c r="AA228" s="32">
        <f t="shared" si="25"/>
        <v>0</v>
      </c>
      <c r="AB228" s="34">
        <f t="shared" si="26"/>
        <v>0</v>
      </c>
    </row>
    <row r="229" spans="1:28" x14ac:dyDescent="0.25">
      <c r="A229" s="28" t="s">
        <v>369</v>
      </c>
      <c r="B229" s="38" t="s">
        <v>370</v>
      </c>
      <c r="C229" s="30" t="s">
        <v>34</v>
      </c>
      <c r="D229" s="63">
        <v>457.30570009584261</v>
      </c>
      <c r="E229" s="33">
        <v>1111.383387505409</v>
      </c>
      <c r="F229" s="33">
        <v>352.83362373</v>
      </c>
      <c r="G229" s="33">
        <v>13.6897</v>
      </c>
      <c r="H229" s="33">
        <v>13.6897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 t="s">
        <v>35</v>
      </c>
      <c r="AA229" s="32">
        <f t="shared" ref="AA229:AA248" si="27">IFERROR(G229+I229+K229+M229+O229+Q229+S229+U229+W229,"-")</f>
        <v>13.6897</v>
      </c>
      <c r="AB229" s="34">
        <f t="shared" ref="AB229:AB248" si="28">IFERROR(H229+J229+L229+N229+P229+R229+T229+V229+X229+Y229,"-")</f>
        <v>13.6897</v>
      </c>
    </row>
    <row r="230" spans="1:28" x14ac:dyDescent="0.25">
      <c r="A230" s="28" t="s">
        <v>371</v>
      </c>
      <c r="B230" s="39" t="s">
        <v>372</v>
      </c>
      <c r="C230" s="30" t="s">
        <v>34</v>
      </c>
      <c r="D230" s="6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0.32910971827949154</v>
      </c>
      <c r="L230" s="33">
        <v>0.32910971827949154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 t="s">
        <v>35</v>
      </c>
      <c r="AA230" s="32">
        <f t="shared" si="27"/>
        <v>0.32910971827949154</v>
      </c>
      <c r="AB230" s="34">
        <f t="shared" si="28"/>
        <v>0.32910971827949154</v>
      </c>
    </row>
    <row r="231" spans="1:28" x14ac:dyDescent="0.25">
      <c r="A231" s="28" t="s">
        <v>373</v>
      </c>
      <c r="B231" s="39" t="s">
        <v>374</v>
      </c>
      <c r="C231" s="30" t="s">
        <v>34</v>
      </c>
      <c r="D231" s="6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 t="s">
        <v>35</v>
      </c>
      <c r="AA231" s="32">
        <f t="shared" si="27"/>
        <v>0</v>
      </c>
      <c r="AB231" s="34">
        <f t="shared" si="28"/>
        <v>0</v>
      </c>
    </row>
    <row r="232" spans="1:28" x14ac:dyDescent="0.25">
      <c r="A232" s="28" t="s">
        <v>375</v>
      </c>
      <c r="B232" s="39" t="s">
        <v>376</v>
      </c>
      <c r="C232" s="30" t="s">
        <v>34</v>
      </c>
      <c r="D232" s="63">
        <v>0</v>
      </c>
      <c r="E232" s="33">
        <v>0</v>
      </c>
      <c r="F232" s="33">
        <v>82.817560369999995</v>
      </c>
      <c r="G232" s="33">
        <v>18.134151000000003</v>
      </c>
      <c r="H232" s="33">
        <v>18.134151000000003</v>
      </c>
      <c r="I232" s="33">
        <v>4029.3996156670751</v>
      </c>
      <c r="J232" s="33">
        <v>4029.3996156670751</v>
      </c>
      <c r="K232" s="33">
        <v>2603.7367618929184</v>
      </c>
      <c r="L232" s="33">
        <v>2603.7367618929184</v>
      </c>
      <c r="M232" s="33">
        <v>9.9999999999269562E-3</v>
      </c>
      <c r="N232" s="33">
        <v>3.9232958474961777E-3</v>
      </c>
      <c r="O232" s="33">
        <v>9.9999999999420552E-3</v>
      </c>
      <c r="P232" s="33">
        <v>0</v>
      </c>
      <c r="Q232" s="33">
        <v>1.5543122344752192E-14</v>
      </c>
      <c r="R232" s="33">
        <v>-4.5297099404706387E-14</v>
      </c>
      <c r="S232" s="33">
        <v>5.595524044110789E-14</v>
      </c>
      <c r="T232" s="33">
        <v>1.021405182655144E-13</v>
      </c>
      <c r="U232" s="33">
        <v>4.5297099404706387E-14</v>
      </c>
      <c r="V232" s="33">
        <v>1.2434497875801753E-14</v>
      </c>
      <c r="W232" s="33">
        <v>0</v>
      </c>
      <c r="X232" s="33">
        <v>-4.7961634663806763E-14</v>
      </c>
      <c r="Y232" s="33">
        <v>8.8817841970012523E-15</v>
      </c>
      <c r="Z232" s="33" t="s">
        <v>35</v>
      </c>
      <c r="AA232" s="32">
        <f t="shared" si="27"/>
        <v>6651.2905285599936</v>
      </c>
      <c r="AB232" s="34">
        <f t="shared" si="28"/>
        <v>6651.2744518558411</v>
      </c>
    </row>
    <row r="233" spans="1:28" x14ac:dyDescent="0.25">
      <c r="A233" s="28" t="s">
        <v>377</v>
      </c>
      <c r="B233" s="37" t="s">
        <v>378</v>
      </c>
      <c r="C233" s="30" t="s">
        <v>34</v>
      </c>
      <c r="D233" s="63">
        <v>1048.5088016149682</v>
      </c>
      <c r="E233" s="33">
        <v>950.99689584543898</v>
      </c>
      <c r="F233" s="33">
        <v>763.00700015340817</v>
      </c>
      <c r="G233" s="33">
        <v>1727.4366154225686</v>
      </c>
      <c r="H233" s="33">
        <v>1727.4366154225686</v>
      </c>
      <c r="I233" s="33">
        <v>5396.3271717600001</v>
      </c>
      <c r="J233" s="33">
        <v>5396.3271717600001</v>
      </c>
      <c r="K233" s="33">
        <v>2748.2915199022182</v>
      </c>
      <c r="L233" s="33">
        <v>2748.2915199022182</v>
      </c>
      <c r="M233" s="33">
        <v>699.98860164683015</v>
      </c>
      <c r="N233" s="33">
        <v>1242.325593897807</v>
      </c>
      <c r="O233" s="33">
        <v>874.11727133871227</v>
      </c>
      <c r="P233" s="33">
        <v>513.94568317884955</v>
      </c>
      <c r="Q233" s="33">
        <v>620.70706679837747</v>
      </c>
      <c r="R233" s="33">
        <v>979.84354973888981</v>
      </c>
      <c r="S233" s="33">
        <v>1057.8418768049594</v>
      </c>
      <c r="T233" s="33">
        <v>727.69218520695108</v>
      </c>
      <c r="U233" s="33">
        <v>1078.6702681681625</v>
      </c>
      <c r="V233" s="33">
        <v>1070.2735708231676</v>
      </c>
      <c r="W233" s="33">
        <v>1158.1602956690604</v>
      </c>
      <c r="X233" s="33">
        <v>1177.7395102970081</v>
      </c>
      <c r="Y233" s="33">
        <v>1045.8561792653093</v>
      </c>
      <c r="Z233" s="33" t="s">
        <v>35</v>
      </c>
      <c r="AA233" s="32">
        <f t="shared" si="27"/>
        <v>15361.540687510887</v>
      </c>
      <c r="AB233" s="34">
        <f t="shared" si="28"/>
        <v>16629.731579492767</v>
      </c>
    </row>
    <row r="234" spans="1:28" x14ac:dyDescent="0.25">
      <c r="A234" s="28">
        <v>15.1</v>
      </c>
      <c r="B234" s="39" t="s">
        <v>379</v>
      </c>
      <c r="C234" s="30" t="s">
        <v>34</v>
      </c>
      <c r="D234" s="63">
        <v>722.44319019496834</v>
      </c>
      <c r="E234" s="33">
        <v>55.966525990000015</v>
      </c>
      <c r="F234" s="33">
        <v>450.00000015340817</v>
      </c>
      <c r="G234" s="33">
        <v>1565.7682736812499</v>
      </c>
      <c r="H234" s="33">
        <v>1565.7682736812499</v>
      </c>
      <c r="I234" s="33">
        <v>1245.0886872705744</v>
      </c>
      <c r="J234" s="33">
        <v>1245.0886872705744</v>
      </c>
      <c r="K234" s="33">
        <v>0</v>
      </c>
      <c r="L234" s="33">
        <v>0</v>
      </c>
      <c r="M234" s="33">
        <v>677.51500774902308</v>
      </c>
      <c r="N234" s="33">
        <v>1219.8520000000001</v>
      </c>
      <c r="O234" s="33">
        <v>593.83575242303959</v>
      </c>
      <c r="P234" s="33">
        <v>434.61865850000009</v>
      </c>
      <c r="Q234" s="33">
        <v>378.68931646929383</v>
      </c>
      <c r="R234" s="33">
        <v>818.85832708559803</v>
      </c>
      <c r="S234" s="33">
        <v>677.78922799789268</v>
      </c>
      <c r="T234" s="33">
        <v>434.99341003000001</v>
      </c>
      <c r="U234" s="33">
        <v>594.59642316396742</v>
      </c>
      <c r="V234" s="33">
        <v>569.84910187935373</v>
      </c>
      <c r="W234" s="33">
        <v>800</v>
      </c>
      <c r="X234" s="33">
        <v>860.78212019539251</v>
      </c>
      <c r="Y234" s="33">
        <v>621.70703311929049</v>
      </c>
      <c r="Z234" s="33" t="s">
        <v>35</v>
      </c>
      <c r="AA234" s="32">
        <f t="shared" si="27"/>
        <v>6533.2826887550409</v>
      </c>
      <c r="AB234" s="34">
        <f t="shared" si="28"/>
        <v>7771.5176117614601</v>
      </c>
    </row>
    <row r="235" spans="1:28" x14ac:dyDescent="0.25">
      <c r="A235" s="28" t="s">
        <v>380</v>
      </c>
      <c r="B235" s="38" t="s">
        <v>358</v>
      </c>
      <c r="C235" s="30" t="s">
        <v>34</v>
      </c>
      <c r="D235" s="6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118.22571843318349</v>
      </c>
      <c r="N235" s="33">
        <v>199.3613562700001</v>
      </c>
      <c r="O235" s="33">
        <v>241.47618257185758</v>
      </c>
      <c r="P235" s="33">
        <v>114.09655662064637</v>
      </c>
      <c r="Q235" s="33">
        <v>378.68931646929383</v>
      </c>
      <c r="R235" s="33">
        <v>310.11217789020554</v>
      </c>
      <c r="S235" s="33">
        <v>482.93639775809754</v>
      </c>
      <c r="T235" s="33">
        <v>404.58930291070948</v>
      </c>
      <c r="U235" s="33">
        <v>357.43598775017483</v>
      </c>
      <c r="V235" s="33">
        <v>298.27877643562329</v>
      </c>
      <c r="W235" s="33">
        <v>800</v>
      </c>
      <c r="X235" s="33">
        <v>439.99562172343872</v>
      </c>
      <c r="Y235" s="33">
        <v>460.6515765614912</v>
      </c>
      <c r="Z235" s="33" t="s">
        <v>35</v>
      </c>
      <c r="AA235" s="32">
        <f t="shared" si="27"/>
        <v>2378.7636029826072</v>
      </c>
      <c r="AB235" s="34">
        <f t="shared" si="28"/>
        <v>2227.0853684121148</v>
      </c>
    </row>
    <row r="236" spans="1:28" x14ac:dyDescent="0.25">
      <c r="A236" s="28" t="s">
        <v>381</v>
      </c>
      <c r="B236" s="38" t="s">
        <v>360</v>
      </c>
      <c r="C236" s="30" t="s">
        <v>34</v>
      </c>
      <c r="D236" s="63">
        <v>88.219474809999994</v>
      </c>
      <c r="E236" s="33">
        <v>0</v>
      </c>
      <c r="F236" s="33">
        <v>211.32391648072399</v>
      </c>
      <c r="G236" s="33">
        <v>126.34</v>
      </c>
      <c r="H236" s="33">
        <v>126.34</v>
      </c>
      <c r="I236" s="33">
        <v>131.54256426599773</v>
      </c>
      <c r="J236" s="33">
        <v>131.54256426599773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 t="s">
        <v>35</v>
      </c>
      <c r="AA236" s="32">
        <f t="shared" si="27"/>
        <v>257.88256426599776</v>
      </c>
      <c r="AB236" s="34">
        <f t="shared" si="28"/>
        <v>257.88256426599776</v>
      </c>
    </row>
    <row r="237" spans="1:28" x14ac:dyDescent="0.25">
      <c r="A237" s="28" t="s">
        <v>382</v>
      </c>
      <c r="B237" s="38" t="s">
        <v>362</v>
      </c>
      <c r="C237" s="30" t="s">
        <v>34</v>
      </c>
      <c r="D237" s="63">
        <v>634.22371538496839</v>
      </c>
      <c r="E237" s="33">
        <v>55.966525990000015</v>
      </c>
      <c r="F237" s="33">
        <v>238.67608367268417</v>
      </c>
      <c r="G237" s="33">
        <v>1439.4282736812499</v>
      </c>
      <c r="H237" s="33">
        <v>1439.4282736812499</v>
      </c>
      <c r="I237" s="33">
        <v>1113.5461230045767</v>
      </c>
      <c r="J237" s="33">
        <v>1113.5461230045767</v>
      </c>
      <c r="K237" s="33">
        <v>0</v>
      </c>
      <c r="L237" s="33">
        <v>0</v>
      </c>
      <c r="M237" s="33">
        <v>559.2892893158396</v>
      </c>
      <c r="N237" s="33">
        <v>1020.49064373</v>
      </c>
      <c r="O237" s="33">
        <v>352.35956985118202</v>
      </c>
      <c r="P237" s="33">
        <v>320.52210187935373</v>
      </c>
      <c r="Q237" s="33">
        <v>0</v>
      </c>
      <c r="R237" s="33">
        <v>508.74614919539249</v>
      </c>
      <c r="S237" s="33">
        <v>194.85283023979514</v>
      </c>
      <c r="T237" s="33">
        <v>30.404107119290508</v>
      </c>
      <c r="U237" s="33">
        <v>237.16043541379256</v>
      </c>
      <c r="V237" s="33">
        <v>271.57032544373044</v>
      </c>
      <c r="W237" s="33">
        <v>0</v>
      </c>
      <c r="X237" s="33">
        <v>420.78649847195379</v>
      </c>
      <c r="Y237" s="33">
        <v>161.05545655779926</v>
      </c>
      <c r="Z237" s="33" t="s">
        <v>35</v>
      </c>
      <c r="AA237" s="32">
        <f t="shared" si="27"/>
        <v>3896.6365215064361</v>
      </c>
      <c r="AB237" s="34">
        <f t="shared" si="28"/>
        <v>5286.5496790833467</v>
      </c>
    </row>
    <row r="238" spans="1:28" x14ac:dyDescent="0.25">
      <c r="A238" s="28" t="s">
        <v>383</v>
      </c>
      <c r="B238" s="39" t="s">
        <v>239</v>
      </c>
      <c r="C238" s="30" t="s">
        <v>34</v>
      </c>
      <c r="D238" s="63">
        <v>44.72561142</v>
      </c>
      <c r="E238" s="33">
        <v>73.223204855438951</v>
      </c>
      <c r="F238" s="33">
        <v>33.944000000000003</v>
      </c>
      <c r="G238" s="33">
        <v>161.66834174131881</v>
      </c>
      <c r="H238" s="33">
        <v>161.66834174131881</v>
      </c>
      <c r="I238" s="33">
        <v>119.62648447999941</v>
      </c>
      <c r="J238" s="33">
        <v>119.62648447999941</v>
      </c>
      <c r="K238" s="33">
        <v>144.55475800929972</v>
      </c>
      <c r="L238" s="33">
        <v>144.55475800929972</v>
      </c>
      <c r="M238" s="33">
        <v>22.473593897807049</v>
      </c>
      <c r="N238" s="33">
        <v>22.473593897807049</v>
      </c>
      <c r="O238" s="33">
        <v>280.28151891567268</v>
      </c>
      <c r="P238" s="33">
        <v>79.327024678849426</v>
      </c>
      <c r="Q238" s="33">
        <v>242.01775032908361</v>
      </c>
      <c r="R238" s="33">
        <v>160.98522265329177</v>
      </c>
      <c r="S238" s="33">
        <v>380.0526488070667</v>
      </c>
      <c r="T238" s="33">
        <v>292.69877517695113</v>
      </c>
      <c r="U238" s="33">
        <v>484.07384500419499</v>
      </c>
      <c r="V238" s="33">
        <v>500.42446894381391</v>
      </c>
      <c r="W238" s="33">
        <v>358.16029566906042</v>
      </c>
      <c r="X238" s="33">
        <v>316.95739010161566</v>
      </c>
      <c r="Y238" s="33">
        <v>424.14914614601872</v>
      </c>
      <c r="Z238" s="33" t="s">
        <v>35</v>
      </c>
      <c r="AA238" s="32">
        <f t="shared" si="27"/>
        <v>2192.9092368535034</v>
      </c>
      <c r="AB238" s="34">
        <f t="shared" si="28"/>
        <v>2222.8652058289654</v>
      </c>
    </row>
    <row r="239" spans="1:28" x14ac:dyDescent="0.25">
      <c r="A239" s="28" t="s">
        <v>384</v>
      </c>
      <c r="B239" s="39" t="s">
        <v>385</v>
      </c>
      <c r="C239" s="30" t="s">
        <v>34</v>
      </c>
      <c r="D239" s="63">
        <v>281.33999999999997</v>
      </c>
      <c r="E239" s="33">
        <v>821.80716500000005</v>
      </c>
      <c r="F239" s="33">
        <v>279.06299999999999</v>
      </c>
      <c r="G239" s="33">
        <v>0</v>
      </c>
      <c r="H239" s="33">
        <v>0</v>
      </c>
      <c r="I239" s="33">
        <v>4031.6120000094261</v>
      </c>
      <c r="J239" s="33">
        <v>4031.6120000094261</v>
      </c>
      <c r="K239" s="33">
        <v>2603.7367618929184</v>
      </c>
      <c r="L239" s="33">
        <v>2603.7367618929184</v>
      </c>
      <c r="M239" s="33">
        <v>0</v>
      </c>
      <c r="N239" s="33">
        <v>-9.9475983006414026E-14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 t="s">
        <v>35</v>
      </c>
      <c r="AA239" s="32">
        <f t="shared" si="27"/>
        <v>6635.3487619023444</v>
      </c>
      <c r="AB239" s="34">
        <f t="shared" si="28"/>
        <v>6635.3487619023444</v>
      </c>
    </row>
    <row r="240" spans="1:28" ht="31.5" x14ac:dyDescent="0.25">
      <c r="A240" s="28" t="s">
        <v>386</v>
      </c>
      <c r="B240" s="37" t="s">
        <v>387</v>
      </c>
      <c r="C240" s="30" t="s">
        <v>34</v>
      </c>
      <c r="D240" s="63">
        <v>730.50099748914818</v>
      </c>
      <c r="E240" s="33">
        <v>903.54110463548659</v>
      </c>
      <c r="F240" s="33">
        <v>677.48938846000055</v>
      </c>
      <c r="G240" s="33">
        <v>1397.2847946600032</v>
      </c>
      <c r="H240" s="33">
        <v>1397.2847946600032</v>
      </c>
      <c r="I240" s="33">
        <v>1467.3184326601258</v>
      </c>
      <c r="J240" s="33">
        <v>1467.3184326601258</v>
      </c>
      <c r="K240" s="33">
        <v>2312.1563744491705</v>
      </c>
      <c r="L240" s="33">
        <v>2312.1563744491705</v>
      </c>
      <c r="M240" s="33">
        <v>939.66276190553435</v>
      </c>
      <c r="N240" s="33">
        <v>1414.4103392849975</v>
      </c>
      <c r="O240" s="33">
        <v>2124.547076243698</v>
      </c>
      <c r="P240" s="33">
        <v>1813.879558493385</v>
      </c>
      <c r="Q240" s="33">
        <v>2284.0730016326852</v>
      </c>
      <c r="R240" s="33">
        <v>2212.1950452508627</v>
      </c>
      <c r="S240" s="33">
        <v>2587.7511058280761</v>
      </c>
      <c r="T240" s="33">
        <v>2627.1413497145677</v>
      </c>
      <c r="U240" s="33">
        <v>2926.8161581414734</v>
      </c>
      <c r="V240" s="33">
        <v>2879.0916368129438</v>
      </c>
      <c r="W240" s="33">
        <v>3058.8018273827147</v>
      </c>
      <c r="X240" s="33">
        <v>2676.9991329444056</v>
      </c>
      <c r="Y240" s="33">
        <v>2305.5811454597169</v>
      </c>
      <c r="Z240" s="33" t="s">
        <v>35</v>
      </c>
      <c r="AA240" s="32">
        <f t="shared" si="27"/>
        <v>19098.411532903483</v>
      </c>
      <c r="AB240" s="34">
        <f t="shared" si="28"/>
        <v>21106.05780973018</v>
      </c>
    </row>
    <row r="241" spans="1:28" ht="31.5" x14ac:dyDescent="0.25">
      <c r="A241" s="28" t="s">
        <v>388</v>
      </c>
      <c r="B241" s="37" t="s">
        <v>389</v>
      </c>
      <c r="C241" s="30" t="s">
        <v>34</v>
      </c>
      <c r="D241" s="63">
        <v>-1224.3713377609654</v>
      </c>
      <c r="E241" s="33">
        <v>-751.53181828315803</v>
      </c>
      <c r="F241" s="33">
        <v>-669.60849532999998</v>
      </c>
      <c r="G241" s="33">
        <v>-1232.5502125799999</v>
      </c>
      <c r="H241" s="33">
        <v>-1232.5502125799999</v>
      </c>
      <c r="I241" s="33">
        <v>-1392.8487790393879</v>
      </c>
      <c r="J241" s="33">
        <v>-1392.8487790393879</v>
      </c>
      <c r="K241" s="33">
        <v>-1803.0364219552089</v>
      </c>
      <c r="L241" s="33">
        <v>-1803.0364219552089</v>
      </c>
      <c r="M241" s="33">
        <v>-1902.3525080000002</v>
      </c>
      <c r="N241" s="33">
        <v>-1870.7501460000001</v>
      </c>
      <c r="O241" s="33">
        <v>-1905.1539089999999</v>
      </c>
      <c r="P241" s="33">
        <v>-1856.5035909999997</v>
      </c>
      <c r="Q241" s="33">
        <v>-1942.4887230000002</v>
      </c>
      <c r="R241" s="33">
        <v>-1942.4886660000002</v>
      </c>
      <c r="S241" s="33">
        <v>-2287.8518399999998</v>
      </c>
      <c r="T241" s="33">
        <v>-2287.8513990000006</v>
      </c>
      <c r="U241" s="33">
        <v>-2621.059534</v>
      </c>
      <c r="V241" s="33">
        <v>-2773.7813569999998</v>
      </c>
      <c r="W241" s="33">
        <v>-1905.2780929999999</v>
      </c>
      <c r="X241" s="33">
        <v>-2081.8155320000001</v>
      </c>
      <c r="Y241" s="33">
        <v>-2032.6236719999999</v>
      </c>
      <c r="Z241" s="33" t="s">
        <v>35</v>
      </c>
      <c r="AA241" s="32">
        <f t="shared" si="27"/>
        <v>-16992.620020574595</v>
      </c>
      <c r="AB241" s="34">
        <f t="shared" si="28"/>
        <v>-19274.249776574597</v>
      </c>
    </row>
    <row r="242" spans="1:28" x14ac:dyDescent="0.25">
      <c r="A242" s="28" t="s">
        <v>390</v>
      </c>
      <c r="B242" s="39" t="s">
        <v>391</v>
      </c>
      <c r="C242" s="30" t="s">
        <v>34</v>
      </c>
      <c r="D242" s="63">
        <v>-1255.606</v>
      </c>
      <c r="E242" s="33">
        <v>-789.22900000000004</v>
      </c>
      <c r="F242" s="33">
        <v>-670.29000000000008</v>
      </c>
      <c r="G242" s="33">
        <v>-1238.1849999999999</v>
      </c>
      <c r="H242" s="33">
        <v>-1238.1849999999999</v>
      </c>
      <c r="I242" s="33">
        <v>-1393.8778279999999</v>
      </c>
      <c r="J242" s="33">
        <v>-1392.8487790393879</v>
      </c>
      <c r="K242" s="33">
        <v>-1803.0364219552089</v>
      </c>
      <c r="L242" s="33">
        <v>-1803.0364219552089</v>
      </c>
      <c r="M242" s="33">
        <v>-1902.3525080000002</v>
      </c>
      <c r="N242" s="33">
        <v>-1870.7501460000001</v>
      </c>
      <c r="O242" s="33">
        <v>-1905.1539089999999</v>
      </c>
      <c r="P242" s="33">
        <v>-1856.5035909999997</v>
      </c>
      <c r="Q242" s="33">
        <v>-1942.4887230000002</v>
      </c>
      <c r="R242" s="33">
        <v>-1942.4886660000002</v>
      </c>
      <c r="S242" s="33">
        <v>-2287.8518399999998</v>
      </c>
      <c r="T242" s="33">
        <v>-2287.8513990000006</v>
      </c>
      <c r="U242" s="33">
        <v>-2621.059534</v>
      </c>
      <c r="V242" s="33">
        <v>-2773.7813569999998</v>
      </c>
      <c r="W242" s="33">
        <v>-1905.2780929999999</v>
      </c>
      <c r="X242" s="33">
        <v>-2081.8155320000001</v>
      </c>
      <c r="Y242" s="33">
        <v>-2032.6236719999999</v>
      </c>
      <c r="Z242" s="33" t="s">
        <v>35</v>
      </c>
      <c r="AA242" s="32">
        <f t="shared" si="27"/>
        <v>-16999.283856955208</v>
      </c>
      <c r="AB242" s="34">
        <f t="shared" si="28"/>
        <v>-19279.884563994598</v>
      </c>
    </row>
    <row r="243" spans="1:28" x14ac:dyDescent="0.25">
      <c r="A243" s="28" t="s">
        <v>392</v>
      </c>
      <c r="B243" s="39" t="s">
        <v>393</v>
      </c>
      <c r="C243" s="30" t="s">
        <v>34</v>
      </c>
      <c r="D243" s="63">
        <v>31.234662239034655</v>
      </c>
      <c r="E243" s="33">
        <v>37.697181716841968</v>
      </c>
      <c r="F243" s="33">
        <v>0.68150467000007475</v>
      </c>
      <c r="G243" s="33">
        <v>5.6347874200000012</v>
      </c>
      <c r="H243" s="33">
        <v>5.6347874200000012</v>
      </c>
      <c r="I243" s="33">
        <v>1.0290489606119895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 t="s">
        <v>35</v>
      </c>
      <c r="AA243" s="32">
        <f t="shared" si="27"/>
        <v>6.6638363806119907</v>
      </c>
      <c r="AB243" s="34">
        <f t="shared" si="28"/>
        <v>5.6347874200000012</v>
      </c>
    </row>
    <row r="244" spans="1:28" ht="31.5" x14ac:dyDescent="0.25">
      <c r="A244" s="28" t="s">
        <v>394</v>
      </c>
      <c r="B244" s="37" t="s">
        <v>395</v>
      </c>
      <c r="C244" s="30" t="s">
        <v>34</v>
      </c>
      <c r="D244" s="63">
        <v>97.846870616844399</v>
      </c>
      <c r="E244" s="33">
        <v>513.47338172806326</v>
      </c>
      <c r="F244" s="33">
        <v>-327.35581605340815</v>
      </c>
      <c r="G244" s="33">
        <v>-255.99739779207925</v>
      </c>
      <c r="H244" s="33">
        <v>-255.99739779207925</v>
      </c>
      <c r="I244" s="33">
        <v>-223.65850116855654</v>
      </c>
      <c r="J244" s="33">
        <v>-223.65850116855654</v>
      </c>
      <c r="K244" s="33">
        <v>51.108348011463931</v>
      </c>
      <c r="L244" s="33">
        <v>51.108348011463931</v>
      </c>
      <c r="M244" s="33">
        <v>-11.798716020142479</v>
      </c>
      <c r="N244" s="33">
        <v>-108.52459639780704</v>
      </c>
      <c r="O244" s="33">
        <v>-268.41520876432196</v>
      </c>
      <c r="P244" s="33">
        <v>65.666172601027597</v>
      </c>
      <c r="Q244" s="33">
        <v>-264.70396228067074</v>
      </c>
      <c r="R244" s="33">
        <v>-111.25676993374395</v>
      </c>
      <c r="S244" s="33">
        <v>-267.70365868538579</v>
      </c>
      <c r="T244" s="33">
        <v>-99.951669451478097</v>
      </c>
      <c r="U244" s="33">
        <v>-412.45852816376839</v>
      </c>
      <c r="V244" s="33">
        <v>-240.35673391429623</v>
      </c>
      <c r="W244" s="33">
        <v>-1154.1558498036404</v>
      </c>
      <c r="X244" s="33">
        <v>-603.79056305762083</v>
      </c>
      <c r="Y244" s="33">
        <v>-784.89937594007642</v>
      </c>
      <c r="Z244" s="33" t="s">
        <v>35</v>
      </c>
      <c r="AA244" s="32">
        <f t="shared" si="27"/>
        <v>-2807.7834746671015</v>
      </c>
      <c r="AB244" s="34">
        <f t="shared" si="28"/>
        <v>-2311.6610870431668</v>
      </c>
    </row>
    <row r="245" spans="1:28" ht="31.5" x14ac:dyDescent="0.25">
      <c r="A245" s="28" t="s">
        <v>396</v>
      </c>
      <c r="B245" s="39" t="s">
        <v>397</v>
      </c>
      <c r="C245" s="30" t="s">
        <v>34</v>
      </c>
      <c r="D245" s="63">
        <v>-33.3932180589984</v>
      </c>
      <c r="E245" s="33">
        <v>297.1203640780933</v>
      </c>
      <c r="F245" s="33">
        <v>-450.00000015340817</v>
      </c>
      <c r="G245" s="33">
        <v>-126.1529070507604</v>
      </c>
      <c r="H245" s="33">
        <v>-126.1529070507604</v>
      </c>
      <c r="I245" s="33">
        <v>-124.04825910599766</v>
      </c>
      <c r="J245" s="33">
        <v>-124.04825910599766</v>
      </c>
      <c r="K245" s="33">
        <v>182.10193120137237</v>
      </c>
      <c r="L245" s="33">
        <v>182.10193120137237</v>
      </c>
      <c r="M245" s="33">
        <v>0.27422024886959662</v>
      </c>
      <c r="N245" s="33">
        <v>-109.75600250000002</v>
      </c>
      <c r="O245" s="33">
        <v>7.8505083276702408</v>
      </c>
      <c r="P245" s="33">
        <v>135.23044337935363</v>
      </c>
      <c r="Q245" s="33">
        <v>-26.653075391485913</v>
      </c>
      <c r="R245" s="33">
        <v>41.923792109794476</v>
      </c>
      <c r="S245" s="33">
        <v>108.3665928429125</v>
      </c>
      <c r="T245" s="33">
        <v>186.71369808929052</v>
      </c>
      <c r="U245" s="33">
        <v>67.610870974928162</v>
      </c>
      <c r="V245" s="33">
        <v>254.03606056437684</v>
      </c>
      <c r="W245" s="33">
        <v>-800</v>
      </c>
      <c r="X245" s="33">
        <v>-292.88110272343874</v>
      </c>
      <c r="Y245" s="33">
        <v>-366.79815956149122</v>
      </c>
      <c r="Z245" s="33" t="s">
        <v>35</v>
      </c>
      <c r="AA245" s="32">
        <f t="shared" si="27"/>
        <v>-710.65011795249109</v>
      </c>
      <c r="AB245" s="34">
        <f t="shared" si="28"/>
        <v>-219.63050559750019</v>
      </c>
    </row>
    <row r="246" spans="1:28" ht="31.5" x14ac:dyDescent="0.25">
      <c r="A246" s="28" t="s">
        <v>398</v>
      </c>
      <c r="B246" s="39" t="s">
        <v>399</v>
      </c>
      <c r="C246" s="30" t="s">
        <v>34</v>
      </c>
      <c r="D246" s="63">
        <v>131.2400886758428</v>
      </c>
      <c r="E246" s="33">
        <v>216.35301764996996</v>
      </c>
      <c r="F246" s="33">
        <v>122.64418410000002</v>
      </c>
      <c r="G246" s="33">
        <v>-129.84449074131885</v>
      </c>
      <c r="H246" s="33">
        <v>-129.84449074131885</v>
      </c>
      <c r="I246" s="33">
        <v>-99.610242062558882</v>
      </c>
      <c r="J246" s="33">
        <v>-99.610242062557973</v>
      </c>
      <c r="K246" s="33">
        <v>-130.99358318990835</v>
      </c>
      <c r="L246" s="33">
        <v>-130.99358318990835</v>
      </c>
      <c r="M246" s="33">
        <v>-12.072936269012061</v>
      </c>
      <c r="N246" s="33">
        <v>1.2314061021929774</v>
      </c>
      <c r="O246" s="33">
        <v>-276.2657170919922</v>
      </c>
      <c r="P246" s="33">
        <v>-69.564270778326019</v>
      </c>
      <c r="Q246" s="33">
        <v>-238.0508868891848</v>
      </c>
      <c r="R246" s="33">
        <v>-153.18056204353843</v>
      </c>
      <c r="S246" s="33">
        <v>-376.07025152829829</v>
      </c>
      <c r="T246" s="33">
        <v>-286.66536754076867</v>
      </c>
      <c r="U246" s="33">
        <v>-480.0693991386965</v>
      </c>
      <c r="V246" s="33">
        <v>-494.39279447867312</v>
      </c>
      <c r="W246" s="33">
        <v>-354.15584980364059</v>
      </c>
      <c r="X246" s="33">
        <v>-310.90946033418214</v>
      </c>
      <c r="Y246" s="33">
        <v>-418.10121637858515</v>
      </c>
      <c r="Z246" s="33" t="s">
        <v>35</v>
      </c>
      <c r="AA246" s="32">
        <f t="shared" si="27"/>
        <v>-2097.1333567146107</v>
      </c>
      <c r="AB246" s="34">
        <f t="shared" si="28"/>
        <v>-2092.030581445666</v>
      </c>
    </row>
    <row r="247" spans="1:28" x14ac:dyDescent="0.25">
      <c r="A247" s="28" t="s">
        <v>400</v>
      </c>
      <c r="B247" s="37" t="s">
        <v>401</v>
      </c>
      <c r="C247" s="30" t="s">
        <v>34</v>
      </c>
      <c r="D247" s="6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350.55122510291028</v>
      </c>
      <c r="K247" s="33">
        <v>0</v>
      </c>
      <c r="L247" s="33">
        <v>0</v>
      </c>
      <c r="M247" s="33">
        <v>0</v>
      </c>
      <c r="N247" s="33">
        <v>-90</v>
      </c>
      <c r="O247" s="33">
        <v>0</v>
      </c>
      <c r="P247" s="33">
        <v>-300</v>
      </c>
      <c r="Q247" s="33">
        <v>0</v>
      </c>
      <c r="R247" s="33">
        <v>-190</v>
      </c>
      <c r="S247" s="33">
        <v>0</v>
      </c>
      <c r="T247" s="33">
        <v>-212</v>
      </c>
      <c r="U247" s="33">
        <v>0</v>
      </c>
      <c r="V247" s="33">
        <v>92</v>
      </c>
      <c r="W247" s="33">
        <v>0</v>
      </c>
      <c r="X247" s="33">
        <v>10</v>
      </c>
      <c r="Y247" s="33">
        <v>530</v>
      </c>
      <c r="Z247" s="33" t="s">
        <v>35</v>
      </c>
      <c r="AA247" s="32">
        <f t="shared" si="27"/>
        <v>0</v>
      </c>
      <c r="AB247" s="34">
        <f t="shared" si="28"/>
        <v>190.55122510291028</v>
      </c>
    </row>
    <row r="248" spans="1:28" ht="31.5" x14ac:dyDescent="0.25">
      <c r="A248" s="28" t="s">
        <v>402</v>
      </c>
      <c r="B248" s="37" t="s">
        <v>403</v>
      </c>
      <c r="C248" s="30" t="s">
        <v>34</v>
      </c>
      <c r="D248" s="63">
        <v>-396.02346965497281</v>
      </c>
      <c r="E248" s="33">
        <v>665.48266808039182</v>
      </c>
      <c r="F248" s="33">
        <v>-319.47492292340758</v>
      </c>
      <c r="G248" s="33">
        <v>-91.262815712075962</v>
      </c>
      <c r="H248" s="33">
        <v>-91.262815712075962</v>
      </c>
      <c r="I248" s="33">
        <v>-149.18884754781857</v>
      </c>
      <c r="J248" s="33">
        <v>201.36237755509171</v>
      </c>
      <c r="K248" s="33">
        <v>560.22830050542552</v>
      </c>
      <c r="L248" s="33">
        <v>560.22830050542552</v>
      </c>
      <c r="M248" s="33">
        <v>-974.4884621146083</v>
      </c>
      <c r="N248" s="33">
        <v>-654.86440311280967</v>
      </c>
      <c r="O248" s="33">
        <v>-49.022041520623816</v>
      </c>
      <c r="P248" s="33">
        <v>-276.95785990558704</v>
      </c>
      <c r="Q248" s="33">
        <v>76.88031635201429</v>
      </c>
      <c r="R248" s="33">
        <v>-31.550390682881471</v>
      </c>
      <c r="S248" s="33">
        <v>32.195607142690505</v>
      </c>
      <c r="T248" s="33">
        <v>27.338281263089016</v>
      </c>
      <c r="U248" s="33">
        <v>-106.70190402229503</v>
      </c>
      <c r="V248" s="33">
        <v>-43.04645410135231</v>
      </c>
      <c r="W248" s="33">
        <v>-0.63211542092562922</v>
      </c>
      <c r="X248" s="33">
        <v>1.3930378867846684</v>
      </c>
      <c r="Y248" s="33">
        <v>18.058097519640569</v>
      </c>
      <c r="Z248" s="33" t="s">
        <v>35</v>
      </c>
      <c r="AA248" s="32">
        <f t="shared" si="27"/>
        <v>-701.99196233821692</v>
      </c>
      <c r="AB248" s="34">
        <f t="shared" si="28"/>
        <v>-289.30182878467497</v>
      </c>
    </row>
    <row r="249" spans="1:28" x14ac:dyDescent="0.25">
      <c r="A249" s="28" t="s">
        <v>404</v>
      </c>
      <c r="B249" s="37" t="s">
        <v>405</v>
      </c>
      <c r="C249" s="30" t="s">
        <v>34</v>
      </c>
      <c r="D249" s="63">
        <v>396.02346965497298</v>
      </c>
      <c r="E249" s="33">
        <v>0</v>
      </c>
      <c r="F249" s="33">
        <v>665.48266808039182</v>
      </c>
      <c r="G249" s="33">
        <v>346.00774515698424</v>
      </c>
      <c r="H249" s="33">
        <v>346.00774515698424</v>
      </c>
      <c r="I249" s="33">
        <v>254.74492944490828</v>
      </c>
      <c r="J249" s="33">
        <v>254.74492944490828</v>
      </c>
      <c r="K249" s="33">
        <v>456.10730699999999</v>
      </c>
      <c r="L249" s="33">
        <v>456.10730699999999</v>
      </c>
      <c r="M249" s="33">
        <v>1027.2425103596436</v>
      </c>
      <c r="N249" s="33">
        <v>1016.3356075054255</v>
      </c>
      <c r="O249" s="33">
        <v>52.754048245035278</v>
      </c>
      <c r="P249" s="33">
        <v>361.47120439261585</v>
      </c>
      <c r="Q249" s="33">
        <v>3.7320067244114625</v>
      </c>
      <c r="R249" s="33">
        <v>84.513344487028803</v>
      </c>
      <c r="S249" s="33">
        <v>80.612323076425753</v>
      </c>
      <c r="T249" s="33">
        <v>52.962953804147332</v>
      </c>
      <c r="U249" s="33">
        <v>112.80793021911626</v>
      </c>
      <c r="V249" s="33">
        <v>80.301235067236348</v>
      </c>
      <c r="W249" s="33">
        <v>6.106026196821233</v>
      </c>
      <c r="X249" s="33">
        <v>37.254780965884038</v>
      </c>
      <c r="Y249" s="33">
        <v>38.647818852668706</v>
      </c>
      <c r="Z249" s="33" t="s">
        <v>35</v>
      </c>
      <c r="AA249" s="32">
        <f>IFERROR(W249,"-")</f>
        <v>6.106026196821233</v>
      </c>
      <c r="AB249" s="34">
        <f>IFERROR(Y249,"-")</f>
        <v>38.647818852668706</v>
      </c>
    </row>
    <row r="250" spans="1:28" ht="16.5" thickBot="1" x14ac:dyDescent="0.3">
      <c r="A250" s="42" t="s">
        <v>406</v>
      </c>
      <c r="B250" s="66" t="s">
        <v>407</v>
      </c>
      <c r="C250" s="44" t="s">
        <v>34</v>
      </c>
      <c r="D250" s="63">
        <v>0</v>
      </c>
      <c r="E250" s="33">
        <v>665.48266808039182</v>
      </c>
      <c r="F250" s="33">
        <v>346.00774515698424</v>
      </c>
      <c r="G250" s="33">
        <v>254.74492944490828</v>
      </c>
      <c r="H250" s="33">
        <v>254.74492944490828</v>
      </c>
      <c r="I250" s="33">
        <v>105.55608189708971</v>
      </c>
      <c r="J250" s="33">
        <v>456.10730699999999</v>
      </c>
      <c r="K250" s="33">
        <v>1016.3356075054255</v>
      </c>
      <c r="L250" s="33">
        <v>1016.3356075054255</v>
      </c>
      <c r="M250" s="67">
        <v>52.754048245035278</v>
      </c>
      <c r="N250" s="33">
        <v>361.47120439261585</v>
      </c>
      <c r="O250" s="67">
        <v>3.7320067244114625</v>
      </c>
      <c r="P250" s="33">
        <v>84.513344487028803</v>
      </c>
      <c r="Q250" s="67">
        <v>80.612323076425753</v>
      </c>
      <c r="R250" s="33">
        <v>52.962953804147332</v>
      </c>
      <c r="S250" s="67">
        <v>112.80793021911626</v>
      </c>
      <c r="T250" s="33">
        <v>80.301235067236348</v>
      </c>
      <c r="U250" s="67">
        <v>6.106026196821233</v>
      </c>
      <c r="V250" s="33">
        <v>37.254780965884038</v>
      </c>
      <c r="W250" s="67">
        <v>5.4739107758956038</v>
      </c>
      <c r="X250" s="33">
        <v>38.647818852668706</v>
      </c>
      <c r="Y250" s="33">
        <v>56.705916372309275</v>
      </c>
      <c r="Z250" s="67" t="s">
        <v>35</v>
      </c>
      <c r="AA250" s="46">
        <f>IFERROR(W250,"-")</f>
        <v>5.4739107758956038</v>
      </c>
      <c r="AB250" s="47">
        <f>IFERROR(Y250,"-")</f>
        <v>56.705916372309275</v>
      </c>
    </row>
    <row r="251" spans="1:28" x14ac:dyDescent="0.25">
      <c r="A251" s="21" t="s">
        <v>408</v>
      </c>
      <c r="B251" s="22" t="s">
        <v>127</v>
      </c>
      <c r="C251" s="23" t="s">
        <v>38</v>
      </c>
      <c r="D251" s="24" t="s">
        <v>38</v>
      </c>
      <c r="E251" s="25" t="s">
        <v>38</v>
      </c>
      <c r="F251" s="25" t="s">
        <v>38</v>
      </c>
      <c r="G251" s="25" t="s">
        <v>38</v>
      </c>
      <c r="H251" s="25" t="s">
        <v>38</v>
      </c>
      <c r="I251" s="25" t="s">
        <v>38</v>
      </c>
      <c r="J251" s="25" t="s">
        <v>38</v>
      </c>
      <c r="K251" s="25" t="s">
        <v>38</v>
      </c>
      <c r="L251" s="25" t="s">
        <v>38</v>
      </c>
      <c r="M251" s="25" t="s">
        <v>38</v>
      </c>
      <c r="N251" s="25" t="s">
        <v>38</v>
      </c>
      <c r="O251" s="25" t="s">
        <v>38</v>
      </c>
      <c r="P251" s="25" t="s">
        <v>38</v>
      </c>
      <c r="Q251" s="25" t="s">
        <v>38</v>
      </c>
      <c r="R251" s="25" t="s">
        <v>38</v>
      </c>
      <c r="S251" s="25" t="s">
        <v>38</v>
      </c>
      <c r="T251" s="25" t="s">
        <v>38</v>
      </c>
      <c r="U251" s="25" t="s">
        <v>38</v>
      </c>
      <c r="V251" s="25" t="s">
        <v>38</v>
      </c>
      <c r="W251" s="25" t="s">
        <v>38</v>
      </c>
      <c r="X251" s="25" t="s">
        <v>38</v>
      </c>
      <c r="Y251" s="25" t="s">
        <v>38</v>
      </c>
      <c r="Z251" s="25" t="s">
        <v>35</v>
      </c>
      <c r="AA251" s="25" t="s">
        <v>38</v>
      </c>
      <c r="AB251" s="27" t="s">
        <v>38</v>
      </c>
    </row>
    <row r="252" spans="1:28" ht="31.5" x14ac:dyDescent="0.25">
      <c r="A252" s="28" t="s">
        <v>409</v>
      </c>
      <c r="B252" s="39" t="s">
        <v>410</v>
      </c>
      <c r="C252" s="30" t="s">
        <v>34</v>
      </c>
      <c r="D252" s="31">
        <v>977.2639017460001</v>
      </c>
      <c r="E252" s="32">
        <v>1167.5848300040002</v>
      </c>
      <c r="F252" s="32">
        <v>1646.9939999999999</v>
      </c>
      <c r="G252" s="32">
        <v>1565.309</v>
      </c>
      <c r="H252" s="32">
        <v>1565.309</v>
      </c>
      <c r="I252" s="32">
        <v>2126.0697999999998</v>
      </c>
      <c r="J252" s="32">
        <v>2126.0697999999998</v>
      </c>
      <c r="K252" s="32">
        <v>1392.9283150243177</v>
      </c>
      <c r="L252" s="32">
        <v>1392.9283150243177</v>
      </c>
      <c r="M252" s="32">
        <v>1169.4839301779862</v>
      </c>
      <c r="N252" s="32">
        <v>864.13341839999998</v>
      </c>
      <c r="O252" s="32">
        <v>1169.4839301779868</v>
      </c>
      <c r="P252" s="32">
        <v>864.13341839999998</v>
      </c>
      <c r="Q252" s="32">
        <v>1169.4839301779868</v>
      </c>
      <c r="R252" s="32">
        <v>864.13341839999998</v>
      </c>
      <c r="S252" s="32">
        <v>1169.4839301779868</v>
      </c>
      <c r="T252" s="32">
        <v>864.13341839999998</v>
      </c>
      <c r="U252" s="32">
        <v>1169.4839301779868</v>
      </c>
      <c r="V252" s="32">
        <v>864.13341839999998</v>
      </c>
      <c r="W252" s="32">
        <v>1169.4839301779887</v>
      </c>
      <c r="X252" s="32">
        <v>864.13341839999998</v>
      </c>
      <c r="Y252" s="32">
        <v>864.13341839999805</v>
      </c>
      <c r="Z252" s="32" t="s">
        <v>35</v>
      </c>
      <c r="AA252" s="32">
        <f>IFERROR(W252,"-")</f>
        <v>1169.4839301779887</v>
      </c>
      <c r="AB252" s="34">
        <f>IFERROR(Y252,"-")</f>
        <v>864.13341839999805</v>
      </c>
    </row>
    <row r="253" spans="1:28" ht="31.5" x14ac:dyDescent="0.25">
      <c r="A253" s="28" t="s">
        <v>411</v>
      </c>
      <c r="B253" s="38" t="s">
        <v>412</v>
      </c>
      <c r="C253" s="30" t="s">
        <v>34</v>
      </c>
      <c r="D253" s="31" t="s">
        <v>38</v>
      </c>
      <c r="E253" s="32" t="s">
        <v>38</v>
      </c>
      <c r="F253" s="32" t="s">
        <v>38</v>
      </c>
      <c r="G253" s="32" t="s">
        <v>38</v>
      </c>
      <c r="H253" s="32" t="s">
        <v>38</v>
      </c>
      <c r="I253" s="32" t="s">
        <v>38</v>
      </c>
      <c r="J253" s="32" t="s">
        <v>38</v>
      </c>
      <c r="K253" s="32" t="s">
        <v>38</v>
      </c>
      <c r="L253" s="32" t="s">
        <v>38</v>
      </c>
      <c r="M253" s="32" t="s">
        <v>38</v>
      </c>
      <c r="N253" s="32" t="s">
        <v>38</v>
      </c>
      <c r="O253" s="32" t="s">
        <v>38</v>
      </c>
      <c r="P253" s="32" t="s">
        <v>38</v>
      </c>
      <c r="Q253" s="32" t="s">
        <v>38</v>
      </c>
      <c r="R253" s="32" t="s">
        <v>38</v>
      </c>
      <c r="S253" s="32" t="s">
        <v>38</v>
      </c>
      <c r="T253" s="32" t="s">
        <v>38</v>
      </c>
      <c r="U253" s="32" t="s">
        <v>38</v>
      </c>
      <c r="V253" s="32" t="s">
        <v>38</v>
      </c>
      <c r="W253" s="32" t="s">
        <v>38</v>
      </c>
      <c r="X253" s="32" t="s">
        <v>38</v>
      </c>
      <c r="Y253" s="32" t="s">
        <v>38</v>
      </c>
      <c r="Z253" s="32" t="s">
        <v>35</v>
      </c>
      <c r="AA253" s="32" t="str">
        <f t="shared" ref="AA253:AA302" si="29">IFERROR(W253,"-")</f>
        <v>-</v>
      </c>
      <c r="AB253" s="34" t="str">
        <f t="shared" ref="AB253:AB302" si="30">IFERROR(Y253,"-")</f>
        <v>-</v>
      </c>
    </row>
    <row r="254" spans="1:28" x14ac:dyDescent="0.25">
      <c r="A254" s="28" t="s">
        <v>413</v>
      </c>
      <c r="B254" s="40" t="s">
        <v>414</v>
      </c>
      <c r="C254" s="30" t="s">
        <v>34</v>
      </c>
      <c r="D254" s="31" t="s">
        <v>38</v>
      </c>
      <c r="E254" s="32" t="s">
        <v>38</v>
      </c>
      <c r="F254" s="32" t="s">
        <v>38</v>
      </c>
      <c r="G254" s="32" t="s">
        <v>38</v>
      </c>
      <c r="H254" s="32" t="s">
        <v>38</v>
      </c>
      <c r="I254" s="32" t="s">
        <v>38</v>
      </c>
      <c r="J254" s="32" t="s">
        <v>38</v>
      </c>
      <c r="K254" s="32" t="s">
        <v>38</v>
      </c>
      <c r="L254" s="32" t="s">
        <v>38</v>
      </c>
      <c r="M254" s="32" t="s">
        <v>38</v>
      </c>
      <c r="N254" s="32" t="s">
        <v>38</v>
      </c>
      <c r="O254" s="32" t="s">
        <v>38</v>
      </c>
      <c r="P254" s="32" t="s">
        <v>38</v>
      </c>
      <c r="Q254" s="32" t="s">
        <v>38</v>
      </c>
      <c r="R254" s="32" t="s">
        <v>38</v>
      </c>
      <c r="S254" s="32" t="s">
        <v>38</v>
      </c>
      <c r="T254" s="32" t="s">
        <v>38</v>
      </c>
      <c r="U254" s="32" t="s">
        <v>38</v>
      </c>
      <c r="V254" s="32" t="s">
        <v>38</v>
      </c>
      <c r="W254" s="32" t="s">
        <v>38</v>
      </c>
      <c r="X254" s="32" t="s">
        <v>38</v>
      </c>
      <c r="Y254" s="32" t="s">
        <v>38</v>
      </c>
      <c r="Z254" s="32" t="s">
        <v>35</v>
      </c>
      <c r="AA254" s="32" t="str">
        <f t="shared" si="29"/>
        <v>-</v>
      </c>
      <c r="AB254" s="34" t="str">
        <f t="shared" si="30"/>
        <v>-</v>
      </c>
    </row>
    <row r="255" spans="1:28" ht="31.5" x14ac:dyDescent="0.25">
      <c r="A255" s="28" t="s">
        <v>415</v>
      </c>
      <c r="B255" s="40" t="s">
        <v>416</v>
      </c>
      <c r="C255" s="30" t="s">
        <v>34</v>
      </c>
      <c r="D255" s="31" t="s">
        <v>38</v>
      </c>
      <c r="E255" s="32" t="s">
        <v>38</v>
      </c>
      <c r="F255" s="32" t="s">
        <v>38</v>
      </c>
      <c r="G255" s="32" t="s">
        <v>38</v>
      </c>
      <c r="H255" s="32" t="s">
        <v>38</v>
      </c>
      <c r="I255" s="32" t="s">
        <v>38</v>
      </c>
      <c r="J255" s="32" t="s">
        <v>38</v>
      </c>
      <c r="K255" s="32" t="s">
        <v>38</v>
      </c>
      <c r="L255" s="32" t="s">
        <v>38</v>
      </c>
      <c r="M255" s="32" t="s">
        <v>38</v>
      </c>
      <c r="N255" s="32" t="s">
        <v>38</v>
      </c>
      <c r="O255" s="32" t="s">
        <v>38</v>
      </c>
      <c r="P255" s="32" t="s">
        <v>38</v>
      </c>
      <c r="Q255" s="32" t="s">
        <v>38</v>
      </c>
      <c r="R255" s="32" t="s">
        <v>38</v>
      </c>
      <c r="S255" s="32" t="s">
        <v>38</v>
      </c>
      <c r="T255" s="32" t="s">
        <v>38</v>
      </c>
      <c r="U255" s="32" t="s">
        <v>38</v>
      </c>
      <c r="V255" s="32" t="s">
        <v>38</v>
      </c>
      <c r="W255" s="32" t="s">
        <v>38</v>
      </c>
      <c r="X255" s="32" t="s">
        <v>38</v>
      </c>
      <c r="Y255" s="32" t="s">
        <v>38</v>
      </c>
      <c r="Z255" s="32" t="s">
        <v>35</v>
      </c>
      <c r="AA255" s="32" t="str">
        <f t="shared" si="29"/>
        <v>-</v>
      </c>
      <c r="AB255" s="34" t="str">
        <f t="shared" si="30"/>
        <v>-</v>
      </c>
    </row>
    <row r="256" spans="1:28" x14ac:dyDescent="0.25">
      <c r="A256" s="28" t="s">
        <v>417</v>
      </c>
      <c r="B256" s="41" t="s">
        <v>414</v>
      </c>
      <c r="C256" s="30" t="s">
        <v>34</v>
      </c>
      <c r="D256" s="31" t="s">
        <v>38</v>
      </c>
      <c r="E256" s="32" t="s">
        <v>38</v>
      </c>
      <c r="F256" s="32" t="s">
        <v>38</v>
      </c>
      <c r="G256" s="32" t="s">
        <v>38</v>
      </c>
      <c r="H256" s="32" t="s">
        <v>38</v>
      </c>
      <c r="I256" s="32" t="s">
        <v>38</v>
      </c>
      <c r="J256" s="32" t="s">
        <v>38</v>
      </c>
      <c r="K256" s="32" t="s">
        <v>38</v>
      </c>
      <c r="L256" s="32" t="s">
        <v>38</v>
      </c>
      <c r="M256" s="32" t="s">
        <v>38</v>
      </c>
      <c r="N256" s="32" t="s">
        <v>38</v>
      </c>
      <c r="O256" s="32" t="s">
        <v>38</v>
      </c>
      <c r="P256" s="32" t="s">
        <v>38</v>
      </c>
      <c r="Q256" s="32" t="s">
        <v>38</v>
      </c>
      <c r="R256" s="32" t="s">
        <v>38</v>
      </c>
      <c r="S256" s="32" t="s">
        <v>38</v>
      </c>
      <c r="T256" s="32" t="s">
        <v>38</v>
      </c>
      <c r="U256" s="32" t="s">
        <v>38</v>
      </c>
      <c r="V256" s="32" t="s">
        <v>38</v>
      </c>
      <c r="W256" s="32" t="s">
        <v>38</v>
      </c>
      <c r="X256" s="32" t="s">
        <v>38</v>
      </c>
      <c r="Y256" s="32" t="s">
        <v>38</v>
      </c>
      <c r="Z256" s="32" t="s">
        <v>35</v>
      </c>
      <c r="AA256" s="32" t="str">
        <f t="shared" si="29"/>
        <v>-</v>
      </c>
      <c r="AB256" s="34" t="str">
        <f t="shared" si="30"/>
        <v>-</v>
      </c>
    </row>
    <row r="257" spans="1:28" ht="31.5" x14ac:dyDescent="0.25">
      <c r="A257" s="28" t="s">
        <v>418</v>
      </c>
      <c r="B257" s="40" t="s">
        <v>42</v>
      </c>
      <c r="C257" s="30" t="s">
        <v>34</v>
      </c>
      <c r="D257" s="31" t="s">
        <v>38</v>
      </c>
      <c r="E257" s="32" t="s">
        <v>38</v>
      </c>
      <c r="F257" s="32" t="s">
        <v>38</v>
      </c>
      <c r="G257" s="32" t="s">
        <v>38</v>
      </c>
      <c r="H257" s="32" t="s">
        <v>38</v>
      </c>
      <c r="I257" s="32" t="s">
        <v>38</v>
      </c>
      <c r="J257" s="32" t="s">
        <v>38</v>
      </c>
      <c r="K257" s="32" t="s">
        <v>38</v>
      </c>
      <c r="L257" s="32" t="s">
        <v>38</v>
      </c>
      <c r="M257" s="32" t="s">
        <v>38</v>
      </c>
      <c r="N257" s="32" t="s">
        <v>38</v>
      </c>
      <c r="O257" s="32" t="s">
        <v>38</v>
      </c>
      <c r="P257" s="32" t="s">
        <v>38</v>
      </c>
      <c r="Q257" s="32" t="s">
        <v>38</v>
      </c>
      <c r="R257" s="32" t="s">
        <v>38</v>
      </c>
      <c r="S257" s="32" t="s">
        <v>38</v>
      </c>
      <c r="T257" s="32" t="s">
        <v>38</v>
      </c>
      <c r="U257" s="32" t="s">
        <v>38</v>
      </c>
      <c r="V257" s="32" t="s">
        <v>38</v>
      </c>
      <c r="W257" s="32" t="s">
        <v>38</v>
      </c>
      <c r="X257" s="32" t="s">
        <v>38</v>
      </c>
      <c r="Y257" s="32" t="s">
        <v>38</v>
      </c>
      <c r="Z257" s="32" t="s">
        <v>35</v>
      </c>
      <c r="AA257" s="32" t="str">
        <f t="shared" si="29"/>
        <v>-</v>
      </c>
      <c r="AB257" s="34" t="str">
        <f t="shared" si="30"/>
        <v>-</v>
      </c>
    </row>
    <row r="258" spans="1:28" x14ac:dyDescent="0.25">
      <c r="A258" s="28" t="s">
        <v>419</v>
      </c>
      <c r="B258" s="41" t="s">
        <v>414</v>
      </c>
      <c r="C258" s="30" t="s">
        <v>34</v>
      </c>
      <c r="D258" s="31" t="s">
        <v>38</v>
      </c>
      <c r="E258" s="32" t="s">
        <v>38</v>
      </c>
      <c r="F258" s="32" t="s">
        <v>38</v>
      </c>
      <c r="G258" s="32" t="s">
        <v>38</v>
      </c>
      <c r="H258" s="32" t="s">
        <v>38</v>
      </c>
      <c r="I258" s="32" t="s">
        <v>38</v>
      </c>
      <c r="J258" s="32" t="s">
        <v>38</v>
      </c>
      <c r="K258" s="32" t="s">
        <v>38</v>
      </c>
      <c r="L258" s="32" t="s">
        <v>38</v>
      </c>
      <c r="M258" s="32" t="s">
        <v>38</v>
      </c>
      <c r="N258" s="32" t="s">
        <v>38</v>
      </c>
      <c r="O258" s="32" t="s">
        <v>38</v>
      </c>
      <c r="P258" s="32" t="s">
        <v>38</v>
      </c>
      <c r="Q258" s="32" t="s">
        <v>38</v>
      </c>
      <c r="R258" s="32" t="s">
        <v>38</v>
      </c>
      <c r="S258" s="32" t="s">
        <v>38</v>
      </c>
      <c r="T258" s="32" t="s">
        <v>38</v>
      </c>
      <c r="U258" s="32" t="s">
        <v>38</v>
      </c>
      <c r="V258" s="32" t="s">
        <v>38</v>
      </c>
      <c r="W258" s="32" t="s">
        <v>38</v>
      </c>
      <c r="X258" s="32" t="s">
        <v>38</v>
      </c>
      <c r="Y258" s="32" t="s">
        <v>38</v>
      </c>
      <c r="Z258" s="32" t="s">
        <v>35</v>
      </c>
      <c r="AA258" s="32" t="str">
        <f t="shared" si="29"/>
        <v>-</v>
      </c>
      <c r="AB258" s="34" t="str">
        <f t="shared" si="30"/>
        <v>-</v>
      </c>
    </row>
    <row r="259" spans="1:28" ht="47.25" x14ac:dyDescent="0.25">
      <c r="A259" s="28" t="s">
        <v>420</v>
      </c>
      <c r="B259" s="40" t="s">
        <v>44</v>
      </c>
      <c r="C259" s="30" t="s">
        <v>34</v>
      </c>
      <c r="D259" s="31" t="s">
        <v>38</v>
      </c>
      <c r="E259" s="32" t="s">
        <v>38</v>
      </c>
      <c r="F259" s="32" t="s">
        <v>38</v>
      </c>
      <c r="G259" s="32" t="s">
        <v>38</v>
      </c>
      <c r="H259" s="32" t="s">
        <v>38</v>
      </c>
      <c r="I259" s="32" t="s">
        <v>38</v>
      </c>
      <c r="J259" s="32" t="s">
        <v>38</v>
      </c>
      <c r="K259" s="32" t="s">
        <v>38</v>
      </c>
      <c r="L259" s="32" t="s">
        <v>38</v>
      </c>
      <c r="M259" s="32" t="s">
        <v>38</v>
      </c>
      <c r="N259" s="32" t="s">
        <v>38</v>
      </c>
      <c r="O259" s="32" t="s">
        <v>38</v>
      </c>
      <c r="P259" s="32" t="s">
        <v>38</v>
      </c>
      <c r="Q259" s="32" t="s">
        <v>38</v>
      </c>
      <c r="R259" s="32" t="s">
        <v>38</v>
      </c>
      <c r="S259" s="32" t="s">
        <v>38</v>
      </c>
      <c r="T259" s="32" t="s">
        <v>38</v>
      </c>
      <c r="U259" s="32" t="s">
        <v>38</v>
      </c>
      <c r="V259" s="32" t="s">
        <v>38</v>
      </c>
      <c r="W259" s="32" t="s">
        <v>38</v>
      </c>
      <c r="X259" s="32" t="s">
        <v>38</v>
      </c>
      <c r="Y259" s="32" t="s">
        <v>38</v>
      </c>
      <c r="Z259" s="32" t="s">
        <v>35</v>
      </c>
      <c r="AA259" s="32" t="str">
        <f t="shared" si="29"/>
        <v>-</v>
      </c>
      <c r="AB259" s="34" t="str">
        <f t="shared" si="30"/>
        <v>-</v>
      </c>
    </row>
    <row r="260" spans="1:28" x14ac:dyDescent="0.25">
      <c r="A260" s="28" t="s">
        <v>421</v>
      </c>
      <c r="B260" s="41" t="s">
        <v>414</v>
      </c>
      <c r="C260" s="30" t="s">
        <v>34</v>
      </c>
      <c r="D260" s="31" t="s">
        <v>38</v>
      </c>
      <c r="E260" s="32" t="s">
        <v>38</v>
      </c>
      <c r="F260" s="32" t="s">
        <v>38</v>
      </c>
      <c r="G260" s="32" t="s">
        <v>38</v>
      </c>
      <c r="H260" s="32" t="s">
        <v>38</v>
      </c>
      <c r="I260" s="32" t="s">
        <v>38</v>
      </c>
      <c r="J260" s="32" t="s">
        <v>38</v>
      </c>
      <c r="K260" s="32" t="s">
        <v>38</v>
      </c>
      <c r="L260" s="32" t="s">
        <v>38</v>
      </c>
      <c r="M260" s="32" t="s">
        <v>38</v>
      </c>
      <c r="N260" s="32" t="s">
        <v>38</v>
      </c>
      <c r="O260" s="32" t="s">
        <v>38</v>
      </c>
      <c r="P260" s="32" t="s">
        <v>38</v>
      </c>
      <c r="Q260" s="32" t="s">
        <v>38</v>
      </c>
      <c r="R260" s="32" t="s">
        <v>38</v>
      </c>
      <c r="S260" s="32" t="s">
        <v>38</v>
      </c>
      <c r="T260" s="32" t="s">
        <v>38</v>
      </c>
      <c r="U260" s="32" t="s">
        <v>38</v>
      </c>
      <c r="V260" s="32" t="s">
        <v>38</v>
      </c>
      <c r="W260" s="32" t="s">
        <v>38</v>
      </c>
      <c r="X260" s="32" t="s">
        <v>38</v>
      </c>
      <c r="Y260" s="32" t="s">
        <v>38</v>
      </c>
      <c r="Z260" s="32" t="s">
        <v>35</v>
      </c>
      <c r="AA260" s="32" t="str">
        <f t="shared" si="29"/>
        <v>-</v>
      </c>
      <c r="AB260" s="34" t="str">
        <f t="shared" si="30"/>
        <v>-</v>
      </c>
    </row>
    <row r="261" spans="1:28" x14ac:dyDescent="0.25">
      <c r="A261" s="28" t="s">
        <v>422</v>
      </c>
      <c r="B261" s="38" t="s">
        <v>423</v>
      </c>
      <c r="C261" s="30" t="s">
        <v>34</v>
      </c>
      <c r="D261" s="31" t="s">
        <v>38</v>
      </c>
      <c r="E261" s="32" t="s">
        <v>38</v>
      </c>
      <c r="F261" s="32" t="s">
        <v>38</v>
      </c>
      <c r="G261" s="32" t="s">
        <v>38</v>
      </c>
      <c r="H261" s="32" t="s">
        <v>38</v>
      </c>
      <c r="I261" s="32" t="s">
        <v>38</v>
      </c>
      <c r="J261" s="32" t="s">
        <v>38</v>
      </c>
      <c r="K261" s="32" t="s">
        <v>38</v>
      </c>
      <c r="L261" s="32" t="s">
        <v>38</v>
      </c>
      <c r="M261" s="32" t="s">
        <v>38</v>
      </c>
      <c r="N261" s="32" t="s">
        <v>38</v>
      </c>
      <c r="O261" s="32" t="s">
        <v>38</v>
      </c>
      <c r="P261" s="32" t="s">
        <v>38</v>
      </c>
      <c r="Q261" s="32" t="s">
        <v>38</v>
      </c>
      <c r="R261" s="32" t="s">
        <v>38</v>
      </c>
      <c r="S261" s="32" t="s">
        <v>38</v>
      </c>
      <c r="T261" s="32" t="s">
        <v>38</v>
      </c>
      <c r="U261" s="32" t="s">
        <v>38</v>
      </c>
      <c r="V261" s="32" t="s">
        <v>38</v>
      </c>
      <c r="W261" s="32" t="s">
        <v>38</v>
      </c>
      <c r="X261" s="32" t="s">
        <v>38</v>
      </c>
      <c r="Y261" s="32" t="s">
        <v>38</v>
      </c>
      <c r="Z261" s="32" t="s">
        <v>35</v>
      </c>
      <c r="AA261" s="32" t="str">
        <f t="shared" si="29"/>
        <v>-</v>
      </c>
      <c r="AB261" s="34" t="str">
        <f t="shared" si="30"/>
        <v>-</v>
      </c>
    </row>
    <row r="262" spans="1:28" x14ac:dyDescent="0.25">
      <c r="A262" s="28" t="s">
        <v>424</v>
      </c>
      <c r="B262" s="40" t="s">
        <v>414</v>
      </c>
      <c r="C262" s="30" t="s">
        <v>34</v>
      </c>
      <c r="D262" s="31" t="s">
        <v>38</v>
      </c>
      <c r="E262" s="32" t="s">
        <v>38</v>
      </c>
      <c r="F262" s="32" t="s">
        <v>38</v>
      </c>
      <c r="G262" s="32" t="s">
        <v>38</v>
      </c>
      <c r="H262" s="32" t="s">
        <v>38</v>
      </c>
      <c r="I262" s="32" t="s">
        <v>38</v>
      </c>
      <c r="J262" s="32" t="s">
        <v>38</v>
      </c>
      <c r="K262" s="32" t="s">
        <v>38</v>
      </c>
      <c r="L262" s="32" t="s">
        <v>38</v>
      </c>
      <c r="M262" s="32" t="s">
        <v>38</v>
      </c>
      <c r="N262" s="32" t="s">
        <v>38</v>
      </c>
      <c r="O262" s="32" t="s">
        <v>38</v>
      </c>
      <c r="P262" s="32" t="s">
        <v>38</v>
      </c>
      <c r="Q262" s="32" t="s">
        <v>38</v>
      </c>
      <c r="R262" s="32" t="s">
        <v>38</v>
      </c>
      <c r="S262" s="32" t="s">
        <v>38</v>
      </c>
      <c r="T262" s="32" t="s">
        <v>38</v>
      </c>
      <c r="U262" s="32" t="s">
        <v>38</v>
      </c>
      <c r="V262" s="32" t="s">
        <v>38</v>
      </c>
      <c r="W262" s="32" t="s">
        <v>38</v>
      </c>
      <c r="X262" s="32" t="s">
        <v>38</v>
      </c>
      <c r="Y262" s="32" t="s">
        <v>38</v>
      </c>
      <c r="Z262" s="32" t="s">
        <v>35</v>
      </c>
      <c r="AA262" s="32" t="str">
        <f t="shared" si="29"/>
        <v>-</v>
      </c>
      <c r="AB262" s="34" t="str">
        <f t="shared" si="30"/>
        <v>-</v>
      </c>
    </row>
    <row r="263" spans="1:28" x14ac:dyDescent="0.25">
      <c r="A263" s="28" t="s">
        <v>425</v>
      </c>
      <c r="B263" s="36" t="s">
        <v>426</v>
      </c>
      <c r="C263" s="30" t="s">
        <v>34</v>
      </c>
      <c r="D263" s="31">
        <v>852.87049466999986</v>
      </c>
      <c r="E263" s="32">
        <v>1026.8557788299997</v>
      </c>
      <c r="F263" s="32">
        <v>1499.6819570099999</v>
      </c>
      <c r="G263" s="32">
        <v>1508.49308245</v>
      </c>
      <c r="H263" s="32">
        <v>1508.49308245</v>
      </c>
      <c r="I263" s="32">
        <v>642.67667234760052</v>
      </c>
      <c r="J263" s="32">
        <v>642.67667234760052</v>
      </c>
      <c r="K263" s="32">
        <v>1017.4757285730007</v>
      </c>
      <c r="L263" s="32">
        <v>1017.4757285730007</v>
      </c>
      <c r="M263" s="32">
        <v>969.53392165830098</v>
      </c>
      <c r="N263" s="32">
        <v>637.68200000000002</v>
      </c>
      <c r="O263" s="32">
        <v>969.53392165830178</v>
      </c>
      <c r="P263" s="32">
        <v>637.68200000000002</v>
      </c>
      <c r="Q263" s="32">
        <v>969.53392165830178</v>
      </c>
      <c r="R263" s="32">
        <v>637.68200000000002</v>
      </c>
      <c r="S263" s="32">
        <v>969.53392165830178</v>
      </c>
      <c r="T263" s="32">
        <v>637.68200000000002</v>
      </c>
      <c r="U263" s="32">
        <v>969.53392165830178</v>
      </c>
      <c r="V263" s="32">
        <v>637.68200000000002</v>
      </c>
      <c r="W263" s="32">
        <v>969.5339216583036</v>
      </c>
      <c r="X263" s="32">
        <v>637.68200000000002</v>
      </c>
      <c r="Y263" s="32">
        <v>637.68199999999808</v>
      </c>
      <c r="Z263" s="32" t="s">
        <v>35</v>
      </c>
      <c r="AA263" s="32">
        <f t="shared" si="29"/>
        <v>969.5339216583036</v>
      </c>
      <c r="AB263" s="34">
        <f t="shared" si="30"/>
        <v>637.68199999999808</v>
      </c>
    </row>
    <row r="264" spans="1:28" x14ac:dyDescent="0.25">
      <c r="A264" s="28" t="s">
        <v>427</v>
      </c>
      <c r="B264" s="40" t="s">
        <v>414</v>
      </c>
      <c r="C264" s="30" t="s">
        <v>34</v>
      </c>
      <c r="D264" s="31">
        <v>164.06192899999996</v>
      </c>
      <c r="E264" s="32">
        <v>316.78638799999999</v>
      </c>
      <c r="F264" s="32">
        <v>295.25700000000001</v>
      </c>
      <c r="G264" s="32">
        <v>174.12339213000024</v>
      </c>
      <c r="H264" s="32">
        <v>174.12339213000024</v>
      </c>
      <c r="I264" s="32">
        <v>165.13283177000011</v>
      </c>
      <c r="J264" s="32">
        <v>165.13283177000011</v>
      </c>
      <c r="K264" s="32">
        <v>107.255</v>
      </c>
      <c r="L264" s="32">
        <v>107.255</v>
      </c>
      <c r="M264" s="32">
        <v>108.17305340709969</v>
      </c>
      <c r="N264" s="32">
        <v>53.161999999999999</v>
      </c>
      <c r="O264" s="32">
        <v>108.17305340709969</v>
      </c>
      <c r="P264" s="32">
        <v>53.161999999999999</v>
      </c>
      <c r="Q264" s="32">
        <v>108.17305340709969</v>
      </c>
      <c r="R264" s="32">
        <v>53.161999999999999</v>
      </c>
      <c r="S264" s="32">
        <v>108.17305340709969</v>
      </c>
      <c r="T264" s="32">
        <v>53.161999999999999</v>
      </c>
      <c r="U264" s="32">
        <v>108.17305340709969</v>
      </c>
      <c r="V264" s="32">
        <v>53.161999999999999</v>
      </c>
      <c r="W264" s="32">
        <v>108.17305340709969</v>
      </c>
      <c r="X264" s="32">
        <v>53.161999999999999</v>
      </c>
      <c r="Y264" s="32">
        <v>53.161999999999999</v>
      </c>
      <c r="Z264" s="32" t="s">
        <v>35</v>
      </c>
      <c r="AA264" s="32">
        <f t="shared" si="29"/>
        <v>108.17305340709969</v>
      </c>
      <c r="AB264" s="34">
        <f t="shared" si="30"/>
        <v>53.161999999999999</v>
      </c>
    </row>
    <row r="265" spans="1:28" x14ac:dyDescent="0.25">
      <c r="A265" s="28" t="s">
        <v>428</v>
      </c>
      <c r="B265" s="36" t="s">
        <v>429</v>
      </c>
      <c r="C265" s="30" t="s">
        <v>34</v>
      </c>
      <c r="D265" s="31" t="s">
        <v>38</v>
      </c>
      <c r="E265" s="32" t="s">
        <v>38</v>
      </c>
      <c r="F265" s="32" t="s">
        <v>38</v>
      </c>
      <c r="G265" s="32" t="s">
        <v>38</v>
      </c>
      <c r="H265" s="32" t="s">
        <v>38</v>
      </c>
      <c r="I265" s="32" t="s">
        <v>38</v>
      </c>
      <c r="J265" s="32" t="s">
        <v>38</v>
      </c>
      <c r="K265" s="32" t="s">
        <v>38</v>
      </c>
      <c r="L265" s="32" t="s">
        <v>38</v>
      </c>
      <c r="M265" s="32" t="s">
        <v>38</v>
      </c>
      <c r="N265" s="32" t="s">
        <v>38</v>
      </c>
      <c r="O265" s="32" t="s">
        <v>38</v>
      </c>
      <c r="P265" s="32" t="s">
        <v>38</v>
      </c>
      <c r="Q265" s="32" t="s">
        <v>38</v>
      </c>
      <c r="R265" s="32" t="s">
        <v>38</v>
      </c>
      <c r="S265" s="32" t="s">
        <v>38</v>
      </c>
      <c r="T265" s="32" t="s">
        <v>38</v>
      </c>
      <c r="U265" s="32" t="s">
        <v>38</v>
      </c>
      <c r="V265" s="32" t="s">
        <v>38</v>
      </c>
      <c r="W265" s="32" t="s">
        <v>38</v>
      </c>
      <c r="X265" s="32" t="s">
        <v>38</v>
      </c>
      <c r="Y265" s="32" t="s">
        <v>38</v>
      </c>
      <c r="Z265" s="32" t="s">
        <v>35</v>
      </c>
      <c r="AA265" s="32" t="str">
        <f t="shared" si="29"/>
        <v>-</v>
      </c>
      <c r="AB265" s="34" t="str">
        <f t="shared" si="30"/>
        <v>-</v>
      </c>
    </row>
    <row r="266" spans="1:28" x14ac:dyDescent="0.25">
      <c r="A266" s="28" t="s">
        <v>430</v>
      </c>
      <c r="B266" s="40" t="s">
        <v>414</v>
      </c>
      <c r="C266" s="30" t="s">
        <v>34</v>
      </c>
      <c r="D266" s="31" t="s">
        <v>38</v>
      </c>
      <c r="E266" s="32" t="s">
        <v>38</v>
      </c>
      <c r="F266" s="32" t="s">
        <v>38</v>
      </c>
      <c r="G266" s="32" t="s">
        <v>38</v>
      </c>
      <c r="H266" s="32" t="s">
        <v>38</v>
      </c>
      <c r="I266" s="32" t="s">
        <v>38</v>
      </c>
      <c r="J266" s="32" t="s">
        <v>38</v>
      </c>
      <c r="K266" s="32" t="s">
        <v>38</v>
      </c>
      <c r="L266" s="32" t="s">
        <v>38</v>
      </c>
      <c r="M266" s="32" t="s">
        <v>38</v>
      </c>
      <c r="N266" s="32" t="s">
        <v>38</v>
      </c>
      <c r="O266" s="32" t="s">
        <v>38</v>
      </c>
      <c r="P266" s="32" t="s">
        <v>38</v>
      </c>
      <c r="Q266" s="32" t="s">
        <v>38</v>
      </c>
      <c r="R266" s="32" t="s">
        <v>38</v>
      </c>
      <c r="S266" s="32" t="s">
        <v>38</v>
      </c>
      <c r="T266" s="32" t="s">
        <v>38</v>
      </c>
      <c r="U266" s="32" t="s">
        <v>38</v>
      </c>
      <c r="V266" s="32" t="s">
        <v>38</v>
      </c>
      <c r="W266" s="32" t="s">
        <v>38</v>
      </c>
      <c r="X266" s="32" t="s">
        <v>38</v>
      </c>
      <c r="Y266" s="32" t="s">
        <v>38</v>
      </c>
      <c r="Z266" s="32" t="s">
        <v>35</v>
      </c>
      <c r="AA266" s="32" t="str">
        <f t="shared" si="29"/>
        <v>-</v>
      </c>
      <c r="AB266" s="34" t="str">
        <f t="shared" si="30"/>
        <v>-</v>
      </c>
    </row>
    <row r="267" spans="1:28" x14ac:dyDescent="0.25">
      <c r="A267" s="28" t="s">
        <v>431</v>
      </c>
      <c r="B267" s="36" t="s">
        <v>432</v>
      </c>
      <c r="C267" s="30" t="s">
        <v>34</v>
      </c>
      <c r="D267" s="31">
        <v>51.305999999999997</v>
      </c>
      <c r="E267" s="32">
        <v>50.336215930000009</v>
      </c>
      <c r="F267" s="32">
        <v>49.759650129999997</v>
      </c>
      <c r="G267" s="32">
        <v>40</v>
      </c>
      <c r="H267" s="32">
        <v>40</v>
      </c>
      <c r="I267" s="32">
        <v>2.5456413000000051</v>
      </c>
      <c r="J267" s="32">
        <v>2.5456413000000051</v>
      </c>
      <c r="K267" s="32">
        <v>6.6312287931493321</v>
      </c>
      <c r="L267" s="32">
        <v>6.6312287931493321</v>
      </c>
      <c r="M267" s="32">
        <v>4.3280000000000003</v>
      </c>
      <c r="N267" s="32">
        <v>4.3280000000000003</v>
      </c>
      <c r="O267" s="32">
        <v>2.2517244206064424</v>
      </c>
      <c r="P267" s="32">
        <v>2.2517244206064424</v>
      </c>
      <c r="Q267" s="32">
        <v>1.5918569634115265</v>
      </c>
      <c r="R267" s="32">
        <v>1.5918569634115265</v>
      </c>
      <c r="S267" s="32">
        <v>1.5918569634115303</v>
      </c>
      <c r="T267" s="32">
        <v>1.5918569634115303</v>
      </c>
      <c r="U267" s="32">
        <v>1.5918569634115265</v>
      </c>
      <c r="V267" s="32">
        <v>1.5918569634115265</v>
      </c>
      <c r="W267" s="32">
        <v>1.5918569634115265</v>
      </c>
      <c r="X267" s="32">
        <v>1.5918569634115265</v>
      </c>
      <c r="Y267" s="32">
        <v>1.5918569634115265</v>
      </c>
      <c r="Z267" s="32" t="s">
        <v>35</v>
      </c>
      <c r="AA267" s="32">
        <f t="shared" si="29"/>
        <v>1.5918569634115265</v>
      </c>
      <c r="AB267" s="34">
        <f t="shared" si="30"/>
        <v>1.5918569634115265</v>
      </c>
    </row>
    <row r="268" spans="1:28" x14ac:dyDescent="0.25">
      <c r="A268" s="28" t="s">
        <v>433</v>
      </c>
      <c r="B268" s="40" t="s">
        <v>414</v>
      </c>
      <c r="C268" s="30" t="s">
        <v>34</v>
      </c>
      <c r="D268" s="31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0.52500000000000002</v>
      </c>
      <c r="L268" s="32">
        <v>0.52500000000000002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 t="s">
        <v>35</v>
      </c>
      <c r="AA268" s="32">
        <f t="shared" si="29"/>
        <v>0</v>
      </c>
      <c r="AB268" s="34">
        <f t="shared" si="30"/>
        <v>0</v>
      </c>
    </row>
    <row r="269" spans="1:28" x14ac:dyDescent="0.25">
      <c r="A269" s="28" t="s">
        <v>434</v>
      </c>
      <c r="B269" s="36" t="s">
        <v>435</v>
      </c>
      <c r="C269" s="30" t="s">
        <v>34</v>
      </c>
      <c r="D269" s="31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1389.5085899999999</v>
      </c>
      <c r="J269" s="32">
        <v>1389.5085899999999</v>
      </c>
      <c r="K269" s="32">
        <v>266.39234487419867</v>
      </c>
      <c r="L269" s="32">
        <v>266.39234487419867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 t="s">
        <v>35</v>
      </c>
      <c r="AA269" s="32">
        <f t="shared" si="29"/>
        <v>0</v>
      </c>
      <c r="AB269" s="34">
        <f t="shared" si="30"/>
        <v>0</v>
      </c>
    </row>
    <row r="270" spans="1:28" x14ac:dyDescent="0.25">
      <c r="A270" s="28" t="s">
        <v>436</v>
      </c>
      <c r="B270" s="40" t="s">
        <v>414</v>
      </c>
      <c r="C270" s="30" t="s">
        <v>34</v>
      </c>
      <c r="D270" s="31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266.39234487419867</v>
      </c>
      <c r="L270" s="32">
        <v>266.39234487419867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 t="s">
        <v>35</v>
      </c>
      <c r="AA270" s="32">
        <f t="shared" si="29"/>
        <v>0</v>
      </c>
      <c r="AB270" s="34">
        <f t="shared" si="30"/>
        <v>0</v>
      </c>
    </row>
    <row r="271" spans="1:28" x14ac:dyDescent="0.25">
      <c r="A271" s="28" t="s">
        <v>434</v>
      </c>
      <c r="B271" s="36" t="s">
        <v>437</v>
      </c>
      <c r="C271" s="30" t="s">
        <v>34</v>
      </c>
      <c r="D271" s="31" t="s">
        <v>38</v>
      </c>
      <c r="E271" s="32" t="s">
        <v>38</v>
      </c>
      <c r="F271" s="32" t="s">
        <v>38</v>
      </c>
      <c r="G271" s="32" t="s">
        <v>38</v>
      </c>
      <c r="H271" s="32" t="s">
        <v>38</v>
      </c>
      <c r="I271" s="32" t="s">
        <v>38</v>
      </c>
      <c r="J271" s="32" t="s">
        <v>38</v>
      </c>
      <c r="K271" s="32" t="s">
        <v>38</v>
      </c>
      <c r="L271" s="32" t="s">
        <v>38</v>
      </c>
      <c r="M271" s="32" t="s">
        <v>38</v>
      </c>
      <c r="N271" s="32" t="s">
        <v>38</v>
      </c>
      <c r="O271" s="32" t="s">
        <v>38</v>
      </c>
      <c r="P271" s="32" t="s">
        <v>38</v>
      </c>
      <c r="Q271" s="32" t="s">
        <v>38</v>
      </c>
      <c r="R271" s="32" t="s">
        <v>38</v>
      </c>
      <c r="S271" s="32" t="s">
        <v>38</v>
      </c>
      <c r="T271" s="32" t="s">
        <v>38</v>
      </c>
      <c r="U271" s="32" t="s">
        <v>38</v>
      </c>
      <c r="V271" s="32" t="s">
        <v>38</v>
      </c>
      <c r="W271" s="32" t="s">
        <v>38</v>
      </c>
      <c r="X271" s="32" t="s">
        <v>38</v>
      </c>
      <c r="Y271" s="32" t="s">
        <v>38</v>
      </c>
      <c r="Z271" s="32" t="s">
        <v>35</v>
      </c>
      <c r="AA271" s="32" t="str">
        <f t="shared" si="29"/>
        <v>-</v>
      </c>
      <c r="AB271" s="34" t="str">
        <f t="shared" si="30"/>
        <v>-</v>
      </c>
    </row>
    <row r="272" spans="1:28" x14ac:dyDescent="0.25">
      <c r="A272" s="28" t="s">
        <v>438</v>
      </c>
      <c r="B272" s="40" t="s">
        <v>414</v>
      </c>
      <c r="C272" s="30" t="s">
        <v>34</v>
      </c>
      <c r="D272" s="31" t="s">
        <v>38</v>
      </c>
      <c r="E272" s="32" t="s">
        <v>38</v>
      </c>
      <c r="F272" s="32" t="s">
        <v>38</v>
      </c>
      <c r="G272" s="32" t="s">
        <v>38</v>
      </c>
      <c r="H272" s="32" t="s">
        <v>38</v>
      </c>
      <c r="I272" s="32" t="s">
        <v>38</v>
      </c>
      <c r="J272" s="32" t="s">
        <v>38</v>
      </c>
      <c r="K272" s="32" t="s">
        <v>38</v>
      </c>
      <c r="L272" s="32" t="s">
        <v>38</v>
      </c>
      <c r="M272" s="32" t="s">
        <v>38</v>
      </c>
      <c r="N272" s="32" t="s">
        <v>38</v>
      </c>
      <c r="O272" s="32" t="s">
        <v>38</v>
      </c>
      <c r="P272" s="32" t="s">
        <v>38</v>
      </c>
      <c r="Q272" s="32" t="s">
        <v>38</v>
      </c>
      <c r="R272" s="32" t="s">
        <v>38</v>
      </c>
      <c r="S272" s="32" t="s">
        <v>38</v>
      </c>
      <c r="T272" s="32" t="s">
        <v>38</v>
      </c>
      <c r="U272" s="32" t="s">
        <v>38</v>
      </c>
      <c r="V272" s="32" t="s">
        <v>38</v>
      </c>
      <c r="W272" s="32" t="s">
        <v>38</v>
      </c>
      <c r="X272" s="32" t="s">
        <v>38</v>
      </c>
      <c r="Y272" s="32" t="s">
        <v>38</v>
      </c>
      <c r="Z272" s="32" t="s">
        <v>35</v>
      </c>
      <c r="AA272" s="32" t="str">
        <f t="shared" si="29"/>
        <v>-</v>
      </c>
      <c r="AB272" s="34" t="str">
        <f t="shared" si="30"/>
        <v>-</v>
      </c>
    </row>
    <row r="273" spans="1:28" ht="31.5" x14ac:dyDescent="0.25">
      <c r="A273" s="28" t="s">
        <v>439</v>
      </c>
      <c r="B273" s="38" t="s">
        <v>440</v>
      </c>
      <c r="C273" s="30" t="s">
        <v>34</v>
      </c>
      <c r="D273" s="31" t="s">
        <v>38</v>
      </c>
      <c r="E273" s="32" t="s">
        <v>38</v>
      </c>
      <c r="F273" s="32" t="s">
        <v>38</v>
      </c>
      <c r="G273" s="32" t="s">
        <v>38</v>
      </c>
      <c r="H273" s="32" t="s">
        <v>38</v>
      </c>
      <c r="I273" s="32" t="s">
        <v>38</v>
      </c>
      <c r="J273" s="32" t="s">
        <v>38</v>
      </c>
      <c r="K273" s="32" t="s">
        <v>38</v>
      </c>
      <c r="L273" s="32" t="s">
        <v>38</v>
      </c>
      <c r="M273" s="32" t="s">
        <v>38</v>
      </c>
      <c r="N273" s="32" t="s">
        <v>38</v>
      </c>
      <c r="O273" s="32" t="s">
        <v>38</v>
      </c>
      <c r="P273" s="32" t="s">
        <v>38</v>
      </c>
      <c r="Q273" s="32" t="s">
        <v>38</v>
      </c>
      <c r="R273" s="32" t="s">
        <v>38</v>
      </c>
      <c r="S273" s="32" t="s">
        <v>38</v>
      </c>
      <c r="T273" s="32" t="s">
        <v>38</v>
      </c>
      <c r="U273" s="32" t="s">
        <v>38</v>
      </c>
      <c r="V273" s="32" t="s">
        <v>38</v>
      </c>
      <c r="W273" s="32" t="s">
        <v>38</v>
      </c>
      <c r="X273" s="32" t="s">
        <v>38</v>
      </c>
      <c r="Y273" s="32" t="s">
        <v>38</v>
      </c>
      <c r="Z273" s="32" t="s">
        <v>35</v>
      </c>
      <c r="AA273" s="32" t="str">
        <f t="shared" si="29"/>
        <v>-</v>
      </c>
      <c r="AB273" s="34" t="str">
        <f t="shared" si="30"/>
        <v>-</v>
      </c>
    </row>
    <row r="274" spans="1:28" x14ac:dyDescent="0.25">
      <c r="A274" s="28" t="s">
        <v>441</v>
      </c>
      <c r="B274" s="40" t="s">
        <v>414</v>
      </c>
      <c r="C274" s="30" t="s">
        <v>34</v>
      </c>
      <c r="D274" s="31" t="s">
        <v>38</v>
      </c>
      <c r="E274" s="32" t="s">
        <v>38</v>
      </c>
      <c r="F274" s="32" t="s">
        <v>38</v>
      </c>
      <c r="G274" s="32" t="s">
        <v>38</v>
      </c>
      <c r="H274" s="32" t="s">
        <v>38</v>
      </c>
      <c r="I274" s="32" t="s">
        <v>38</v>
      </c>
      <c r="J274" s="32" t="s">
        <v>38</v>
      </c>
      <c r="K274" s="32" t="s">
        <v>38</v>
      </c>
      <c r="L274" s="32" t="s">
        <v>38</v>
      </c>
      <c r="M274" s="32" t="s">
        <v>38</v>
      </c>
      <c r="N274" s="32" t="s">
        <v>38</v>
      </c>
      <c r="O274" s="32" t="s">
        <v>38</v>
      </c>
      <c r="P274" s="32" t="s">
        <v>38</v>
      </c>
      <c r="Q274" s="32" t="s">
        <v>38</v>
      </c>
      <c r="R274" s="32" t="s">
        <v>38</v>
      </c>
      <c r="S274" s="32" t="s">
        <v>38</v>
      </c>
      <c r="T274" s="32" t="s">
        <v>38</v>
      </c>
      <c r="U274" s="32" t="s">
        <v>38</v>
      </c>
      <c r="V274" s="32" t="s">
        <v>38</v>
      </c>
      <c r="W274" s="32" t="s">
        <v>38</v>
      </c>
      <c r="X274" s="32" t="s">
        <v>38</v>
      </c>
      <c r="Y274" s="32" t="s">
        <v>38</v>
      </c>
      <c r="Z274" s="32" t="s">
        <v>35</v>
      </c>
      <c r="AA274" s="32" t="str">
        <f t="shared" si="29"/>
        <v>-</v>
      </c>
      <c r="AB274" s="34" t="str">
        <f t="shared" si="30"/>
        <v>-</v>
      </c>
    </row>
    <row r="275" spans="1:28" x14ac:dyDescent="0.25">
      <c r="A275" s="28" t="s">
        <v>442</v>
      </c>
      <c r="B275" s="40" t="s">
        <v>60</v>
      </c>
      <c r="C275" s="30" t="s">
        <v>34</v>
      </c>
      <c r="D275" s="31" t="s">
        <v>38</v>
      </c>
      <c r="E275" s="32" t="s">
        <v>38</v>
      </c>
      <c r="F275" s="32" t="s">
        <v>38</v>
      </c>
      <c r="G275" s="32" t="s">
        <v>38</v>
      </c>
      <c r="H275" s="32" t="s">
        <v>38</v>
      </c>
      <c r="I275" s="32" t="s">
        <v>38</v>
      </c>
      <c r="J275" s="32" t="s">
        <v>38</v>
      </c>
      <c r="K275" s="32" t="s">
        <v>38</v>
      </c>
      <c r="L275" s="32" t="s">
        <v>38</v>
      </c>
      <c r="M275" s="32" t="s">
        <v>38</v>
      </c>
      <c r="N275" s="32" t="s">
        <v>38</v>
      </c>
      <c r="O275" s="32" t="s">
        <v>38</v>
      </c>
      <c r="P275" s="32" t="s">
        <v>38</v>
      </c>
      <c r="Q275" s="32" t="s">
        <v>38</v>
      </c>
      <c r="R275" s="32" t="s">
        <v>38</v>
      </c>
      <c r="S275" s="32" t="s">
        <v>38</v>
      </c>
      <c r="T275" s="32" t="s">
        <v>38</v>
      </c>
      <c r="U275" s="32" t="s">
        <v>38</v>
      </c>
      <c r="V275" s="32" t="s">
        <v>38</v>
      </c>
      <c r="W275" s="32" t="s">
        <v>38</v>
      </c>
      <c r="X275" s="32" t="s">
        <v>38</v>
      </c>
      <c r="Y275" s="32" t="s">
        <v>38</v>
      </c>
      <c r="Z275" s="32" t="s">
        <v>35</v>
      </c>
      <c r="AA275" s="32" t="str">
        <f t="shared" si="29"/>
        <v>-</v>
      </c>
      <c r="AB275" s="34" t="str">
        <f t="shared" si="30"/>
        <v>-</v>
      </c>
    </row>
    <row r="276" spans="1:28" x14ac:dyDescent="0.25">
      <c r="A276" s="28" t="s">
        <v>443</v>
      </c>
      <c r="B276" s="41" t="s">
        <v>414</v>
      </c>
      <c r="C276" s="30" t="s">
        <v>34</v>
      </c>
      <c r="D276" s="31" t="s">
        <v>38</v>
      </c>
      <c r="E276" s="32" t="s">
        <v>38</v>
      </c>
      <c r="F276" s="32" t="s">
        <v>38</v>
      </c>
      <c r="G276" s="32" t="s">
        <v>38</v>
      </c>
      <c r="H276" s="32" t="s">
        <v>38</v>
      </c>
      <c r="I276" s="32" t="s">
        <v>38</v>
      </c>
      <c r="J276" s="32" t="s">
        <v>38</v>
      </c>
      <c r="K276" s="32" t="s">
        <v>38</v>
      </c>
      <c r="L276" s="32" t="s">
        <v>38</v>
      </c>
      <c r="M276" s="32" t="s">
        <v>38</v>
      </c>
      <c r="N276" s="32" t="s">
        <v>38</v>
      </c>
      <c r="O276" s="32" t="s">
        <v>38</v>
      </c>
      <c r="P276" s="32" t="s">
        <v>38</v>
      </c>
      <c r="Q276" s="32" t="s">
        <v>38</v>
      </c>
      <c r="R276" s="32" t="s">
        <v>38</v>
      </c>
      <c r="S276" s="32" t="s">
        <v>38</v>
      </c>
      <c r="T276" s="32" t="s">
        <v>38</v>
      </c>
      <c r="U276" s="32" t="s">
        <v>38</v>
      </c>
      <c r="V276" s="32" t="s">
        <v>38</v>
      </c>
      <c r="W276" s="32" t="s">
        <v>38</v>
      </c>
      <c r="X276" s="32" t="s">
        <v>38</v>
      </c>
      <c r="Y276" s="32" t="s">
        <v>38</v>
      </c>
      <c r="Z276" s="32" t="s">
        <v>35</v>
      </c>
      <c r="AA276" s="32" t="str">
        <f t="shared" si="29"/>
        <v>-</v>
      </c>
      <c r="AB276" s="34" t="str">
        <f t="shared" si="30"/>
        <v>-</v>
      </c>
    </row>
    <row r="277" spans="1:28" x14ac:dyDescent="0.25">
      <c r="A277" s="28" t="s">
        <v>444</v>
      </c>
      <c r="B277" s="40" t="s">
        <v>62</v>
      </c>
      <c r="C277" s="30" t="s">
        <v>34</v>
      </c>
      <c r="D277" s="31" t="s">
        <v>38</v>
      </c>
      <c r="E277" s="32" t="s">
        <v>38</v>
      </c>
      <c r="F277" s="32" t="s">
        <v>38</v>
      </c>
      <c r="G277" s="32" t="s">
        <v>38</v>
      </c>
      <c r="H277" s="32" t="s">
        <v>38</v>
      </c>
      <c r="I277" s="32" t="s">
        <v>38</v>
      </c>
      <c r="J277" s="32" t="s">
        <v>38</v>
      </c>
      <c r="K277" s="32" t="s">
        <v>38</v>
      </c>
      <c r="L277" s="32" t="s">
        <v>38</v>
      </c>
      <c r="M277" s="32" t="s">
        <v>38</v>
      </c>
      <c r="N277" s="32" t="s">
        <v>38</v>
      </c>
      <c r="O277" s="32" t="s">
        <v>38</v>
      </c>
      <c r="P277" s="32" t="s">
        <v>38</v>
      </c>
      <c r="Q277" s="32" t="s">
        <v>38</v>
      </c>
      <c r="R277" s="32" t="s">
        <v>38</v>
      </c>
      <c r="S277" s="32" t="s">
        <v>38</v>
      </c>
      <c r="T277" s="32" t="s">
        <v>38</v>
      </c>
      <c r="U277" s="32" t="s">
        <v>38</v>
      </c>
      <c r="V277" s="32" t="s">
        <v>38</v>
      </c>
      <c r="W277" s="32" t="s">
        <v>38</v>
      </c>
      <c r="X277" s="32" t="s">
        <v>38</v>
      </c>
      <c r="Y277" s="32" t="s">
        <v>38</v>
      </c>
      <c r="Z277" s="32" t="s">
        <v>35</v>
      </c>
      <c r="AA277" s="32" t="str">
        <f t="shared" si="29"/>
        <v>-</v>
      </c>
      <c r="AB277" s="34" t="str">
        <f t="shared" si="30"/>
        <v>-</v>
      </c>
    </row>
    <row r="278" spans="1:28" x14ac:dyDescent="0.25">
      <c r="A278" s="28" t="s">
        <v>445</v>
      </c>
      <c r="B278" s="41" t="s">
        <v>414</v>
      </c>
      <c r="C278" s="30" t="s">
        <v>34</v>
      </c>
      <c r="D278" s="31" t="s">
        <v>38</v>
      </c>
      <c r="E278" s="32" t="s">
        <v>38</v>
      </c>
      <c r="F278" s="32" t="s">
        <v>38</v>
      </c>
      <c r="G278" s="32" t="s">
        <v>38</v>
      </c>
      <c r="H278" s="32" t="s">
        <v>38</v>
      </c>
      <c r="I278" s="32" t="s">
        <v>38</v>
      </c>
      <c r="J278" s="32" t="s">
        <v>38</v>
      </c>
      <c r="K278" s="32" t="s">
        <v>38</v>
      </c>
      <c r="L278" s="32" t="s">
        <v>38</v>
      </c>
      <c r="M278" s="32" t="s">
        <v>38</v>
      </c>
      <c r="N278" s="32" t="s">
        <v>38</v>
      </c>
      <c r="O278" s="32" t="s">
        <v>38</v>
      </c>
      <c r="P278" s="32" t="s">
        <v>38</v>
      </c>
      <c r="Q278" s="32" t="s">
        <v>38</v>
      </c>
      <c r="R278" s="32" t="s">
        <v>38</v>
      </c>
      <c r="S278" s="32" t="s">
        <v>38</v>
      </c>
      <c r="T278" s="32" t="s">
        <v>38</v>
      </c>
      <c r="U278" s="32" t="s">
        <v>38</v>
      </c>
      <c r="V278" s="32" t="s">
        <v>38</v>
      </c>
      <c r="W278" s="32" t="s">
        <v>38</v>
      </c>
      <c r="X278" s="32" t="s">
        <v>38</v>
      </c>
      <c r="Y278" s="32" t="s">
        <v>38</v>
      </c>
      <c r="Z278" s="32" t="s">
        <v>35</v>
      </c>
      <c r="AA278" s="32" t="str">
        <f t="shared" si="29"/>
        <v>-</v>
      </c>
      <c r="AB278" s="34" t="str">
        <f t="shared" si="30"/>
        <v>-</v>
      </c>
    </row>
    <row r="279" spans="1:28" x14ac:dyDescent="0.25">
      <c r="A279" s="28" t="s">
        <v>446</v>
      </c>
      <c r="B279" s="38" t="s">
        <v>447</v>
      </c>
      <c r="C279" s="30" t="s">
        <v>34</v>
      </c>
      <c r="D279" s="31">
        <v>73.087407076000247</v>
      </c>
      <c r="E279" s="32">
        <v>90.392835244000452</v>
      </c>
      <c r="F279" s="32">
        <v>97.552392860000012</v>
      </c>
      <c r="G279" s="32">
        <v>16.815917549999995</v>
      </c>
      <c r="H279" s="32">
        <v>16.815917549999995</v>
      </c>
      <c r="I279" s="32">
        <v>91.338896352399388</v>
      </c>
      <c r="J279" s="32">
        <v>91.338896352399388</v>
      </c>
      <c r="K279" s="32">
        <v>102.42901278396909</v>
      </c>
      <c r="L279" s="32">
        <v>102.42901278396909</v>
      </c>
      <c r="M279" s="32">
        <v>195.62200851968518</v>
      </c>
      <c r="N279" s="32">
        <v>222.12341839999996</v>
      </c>
      <c r="O279" s="32">
        <v>197.69828409907862</v>
      </c>
      <c r="P279" s="32">
        <v>224.19969397939352</v>
      </c>
      <c r="Q279" s="32">
        <v>198.35815155627355</v>
      </c>
      <c r="R279" s="32">
        <v>224.85956143658845</v>
      </c>
      <c r="S279" s="32">
        <v>198.35815155627353</v>
      </c>
      <c r="T279" s="32">
        <v>224.85956143658842</v>
      </c>
      <c r="U279" s="32">
        <v>198.35815155627355</v>
      </c>
      <c r="V279" s="32">
        <v>224.85956143658845</v>
      </c>
      <c r="W279" s="32">
        <v>198.35815155627355</v>
      </c>
      <c r="X279" s="32">
        <v>224.85956143658845</v>
      </c>
      <c r="Y279" s="32">
        <v>224.85956143658845</v>
      </c>
      <c r="Z279" s="32" t="s">
        <v>35</v>
      </c>
      <c r="AA279" s="32">
        <f t="shared" si="29"/>
        <v>198.35815155627355</v>
      </c>
      <c r="AB279" s="34">
        <f t="shared" si="30"/>
        <v>224.85956143658845</v>
      </c>
    </row>
    <row r="280" spans="1:28" x14ac:dyDescent="0.25">
      <c r="A280" s="28" t="s">
        <v>448</v>
      </c>
      <c r="B280" s="40" t="s">
        <v>414</v>
      </c>
      <c r="C280" s="30" t="s">
        <v>34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33.086655125801371</v>
      </c>
      <c r="L280" s="32">
        <v>33.086655125801371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 t="s">
        <v>35</v>
      </c>
      <c r="AA280" s="32">
        <f t="shared" si="29"/>
        <v>0</v>
      </c>
      <c r="AB280" s="34">
        <f t="shared" si="30"/>
        <v>0</v>
      </c>
    </row>
    <row r="281" spans="1:28" ht="31.5" x14ac:dyDescent="0.25">
      <c r="A281" s="28" t="s">
        <v>449</v>
      </c>
      <c r="B281" s="39" t="s">
        <v>450</v>
      </c>
      <c r="C281" s="30" t="s">
        <v>34</v>
      </c>
      <c r="D281" s="31">
        <v>903.11657684272075</v>
      </c>
      <c r="E281" s="32">
        <v>1050.5001199431931</v>
      </c>
      <c r="F281" s="32">
        <v>1124.954</v>
      </c>
      <c r="G281" s="32">
        <v>1270.8959999999997</v>
      </c>
      <c r="H281" s="32">
        <v>1270.8959999999997</v>
      </c>
      <c r="I281" s="32">
        <v>1256.11276</v>
      </c>
      <c r="J281" s="32">
        <v>1256.11276</v>
      </c>
      <c r="K281" s="32">
        <v>1922.6264137664127</v>
      </c>
      <c r="L281" s="32">
        <v>1922.6264137664127</v>
      </c>
      <c r="M281" s="32">
        <v>947.14038100125674</v>
      </c>
      <c r="N281" s="32">
        <v>1321.9618223999998</v>
      </c>
      <c r="O281" s="32">
        <v>917.97181607181642</v>
      </c>
      <c r="P281" s="32">
        <v>1223.5011030053697</v>
      </c>
      <c r="Q281" s="32">
        <v>914.24581021181632</v>
      </c>
      <c r="R281" s="32">
        <v>1225.7655542352218</v>
      </c>
      <c r="S281" s="32">
        <v>902.55765805181636</v>
      </c>
      <c r="T281" s="32">
        <v>1292.1450739303882</v>
      </c>
      <c r="U281" s="32">
        <v>902.25677169181665</v>
      </c>
      <c r="V281" s="32">
        <v>1368.0249924497259</v>
      </c>
      <c r="W281" s="32">
        <v>902.25628469181663</v>
      </c>
      <c r="X281" s="32">
        <v>1435.7224994233227</v>
      </c>
      <c r="Y281" s="32">
        <v>1497.1677304215391</v>
      </c>
      <c r="Z281" s="32" t="s">
        <v>35</v>
      </c>
      <c r="AA281" s="32">
        <f t="shared" si="29"/>
        <v>902.25628469181663</v>
      </c>
      <c r="AB281" s="34">
        <f t="shared" si="30"/>
        <v>1497.1677304215391</v>
      </c>
    </row>
    <row r="282" spans="1:28" x14ac:dyDescent="0.25">
      <c r="A282" s="28" t="s">
        <v>451</v>
      </c>
      <c r="B282" s="38" t="s">
        <v>452</v>
      </c>
      <c r="C282" s="30" t="s">
        <v>34</v>
      </c>
      <c r="D282" s="31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 t="s">
        <v>35</v>
      </c>
      <c r="AA282" s="32">
        <f t="shared" si="29"/>
        <v>0</v>
      </c>
      <c r="AB282" s="34">
        <f t="shared" si="30"/>
        <v>0</v>
      </c>
    </row>
    <row r="283" spans="1:28" x14ac:dyDescent="0.25">
      <c r="A283" s="28" t="s">
        <v>453</v>
      </c>
      <c r="B283" s="40" t="s">
        <v>414</v>
      </c>
      <c r="C283" s="30" t="s">
        <v>34</v>
      </c>
      <c r="D283" s="31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 t="s">
        <v>35</v>
      </c>
      <c r="AA283" s="32">
        <f t="shared" si="29"/>
        <v>0</v>
      </c>
      <c r="AB283" s="34">
        <f t="shared" si="30"/>
        <v>0</v>
      </c>
    </row>
    <row r="284" spans="1:28" x14ac:dyDescent="0.25">
      <c r="A284" s="28" t="s">
        <v>454</v>
      </c>
      <c r="B284" s="38" t="s">
        <v>455</v>
      </c>
      <c r="C284" s="30" t="s">
        <v>34</v>
      </c>
      <c r="D284" s="31">
        <v>193.93866549000001</v>
      </c>
      <c r="E284" s="32">
        <v>159.47735927000005</v>
      </c>
      <c r="F284" s="32">
        <v>163.81359144999999</v>
      </c>
      <c r="G284" s="32">
        <v>178.59001286000003</v>
      </c>
      <c r="H284" s="32">
        <v>178.59001286000003</v>
      </c>
      <c r="I284" s="32">
        <v>0.23459422999998991</v>
      </c>
      <c r="J284" s="32">
        <v>0.23459422999998991</v>
      </c>
      <c r="K284" s="32">
        <v>6.6664152877434393E-2</v>
      </c>
      <c r="L284" s="32">
        <v>6.6664152877434393E-2</v>
      </c>
      <c r="M284" s="32">
        <v>6.6664152877405292E-2</v>
      </c>
      <c r="N284" s="32">
        <v>1.595</v>
      </c>
      <c r="O284" s="32">
        <v>6.6664152877405292E-2</v>
      </c>
      <c r="P284" s="32">
        <v>1.595</v>
      </c>
      <c r="Q284" s="32">
        <v>6.6664152877405292E-2</v>
      </c>
      <c r="R284" s="32">
        <v>1.9050582500037139</v>
      </c>
      <c r="S284" s="32">
        <v>6.6664152877405292E-2</v>
      </c>
      <c r="T284" s="32">
        <v>2.2181551159973658</v>
      </c>
      <c r="U284" s="32">
        <v>6.6664152877405292E-2</v>
      </c>
      <c r="V284" s="32">
        <v>2.5299762370855778</v>
      </c>
      <c r="W284" s="32">
        <v>6.6664152877405292E-2</v>
      </c>
      <c r="X284" s="32">
        <v>2.8611246989618122</v>
      </c>
      <c r="Y284" s="32">
        <v>3.2356171662857838</v>
      </c>
      <c r="Z284" s="32" t="s">
        <v>35</v>
      </c>
      <c r="AA284" s="32">
        <f t="shared" si="29"/>
        <v>6.6664152877405292E-2</v>
      </c>
      <c r="AB284" s="34">
        <f t="shared" si="30"/>
        <v>3.2356171662857838</v>
      </c>
    </row>
    <row r="285" spans="1:28" x14ac:dyDescent="0.25">
      <c r="A285" s="28" t="s">
        <v>456</v>
      </c>
      <c r="B285" s="40" t="s">
        <v>285</v>
      </c>
      <c r="C285" s="30" t="s">
        <v>34</v>
      </c>
      <c r="D285" s="31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 t="s">
        <v>35</v>
      </c>
      <c r="AA285" s="32">
        <f t="shared" si="29"/>
        <v>0</v>
      </c>
      <c r="AB285" s="34">
        <f t="shared" si="30"/>
        <v>0</v>
      </c>
    </row>
    <row r="286" spans="1:28" x14ac:dyDescent="0.25">
      <c r="A286" s="28" t="s">
        <v>457</v>
      </c>
      <c r="B286" s="41" t="s">
        <v>414</v>
      </c>
      <c r="C286" s="30" t="s">
        <v>34</v>
      </c>
      <c r="D286" s="31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 t="s">
        <v>35</v>
      </c>
      <c r="AA286" s="32">
        <f t="shared" si="29"/>
        <v>0</v>
      </c>
      <c r="AB286" s="34">
        <f t="shared" si="30"/>
        <v>0</v>
      </c>
    </row>
    <row r="287" spans="1:28" x14ac:dyDescent="0.25">
      <c r="A287" s="28" t="s">
        <v>458</v>
      </c>
      <c r="B287" s="40" t="s">
        <v>459</v>
      </c>
      <c r="C287" s="30" t="s">
        <v>34</v>
      </c>
      <c r="D287" s="31">
        <v>193.93866549000001</v>
      </c>
      <c r="E287" s="32">
        <v>159.47735927000005</v>
      </c>
      <c r="F287" s="32">
        <v>163.81359144999999</v>
      </c>
      <c r="G287" s="32">
        <v>178.59001286000003</v>
      </c>
      <c r="H287" s="32">
        <v>178.59001286000003</v>
      </c>
      <c r="I287" s="32">
        <v>0.23459422999998991</v>
      </c>
      <c r="J287" s="32">
        <v>0.23459422999998991</v>
      </c>
      <c r="K287" s="32">
        <v>6.6664152877434393E-2</v>
      </c>
      <c r="L287" s="32">
        <v>6.6664152877434393E-2</v>
      </c>
      <c r="M287" s="32">
        <v>6.6664152877405292E-2</v>
      </c>
      <c r="N287" s="32">
        <v>1.595</v>
      </c>
      <c r="O287" s="32">
        <v>6.6664152877405292E-2</v>
      </c>
      <c r="P287" s="32">
        <v>1.595</v>
      </c>
      <c r="Q287" s="32">
        <v>6.6664152877405292E-2</v>
      </c>
      <c r="R287" s="32">
        <v>1.9050582500037139</v>
      </c>
      <c r="S287" s="32">
        <v>6.6664152877405292E-2</v>
      </c>
      <c r="T287" s="32">
        <v>2.2181551159973658</v>
      </c>
      <c r="U287" s="32">
        <v>6.6664152877405292E-2</v>
      </c>
      <c r="V287" s="32">
        <v>2.5299762370855778</v>
      </c>
      <c r="W287" s="32">
        <v>6.6664152877405292E-2</v>
      </c>
      <c r="X287" s="32">
        <v>2.8611246989618122</v>
      </c>
      <c r="Y287" s="32">
        <v>3.2356171662857838</v>
      </c>
      <c r="Z287" s="32" t="s">
        <v>35</v>
      </c>
      <c r="AA287" s="32">
        <f t="shared" si="29"/>
        <v>6.6664152877405292E-2</v>
      </c>
      <c r="AB287" s="34">
        <f t="shared" si="30"/>
        <v>3.2356171662857838</v>
      </c>
    </row>
    <row r="288" spans="1:28" x14ac:dyDescent="0.25">
      <c r="A288" s="28" t="s">
        <v>460</v>
      </c>
      <c r="B288" s="41" t="s">
        <v>414</v>
      </c>
      <c r="C288" s="30" t="s">
        <v>34</v>
      </c>
      <c r="D288" s="31">
        <v>0</v>
      </c>
      <c r="E288" s="32">
        <v>0</v>
      </c>
      <c r="F288" s="32">
        <v>24.143000000000001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 t="s">
        <v>35</v>
      </c>
      <c r="AA288" s="32">
        <f t="shared" si="29"/>
        <v>0</v>
      </c>
      <c r="AB288" s="34">
        <f t="shared" si="30"/>
        <v>0</v>
      </c>
    </row>
    <row r="289" spans="1:28" ht="47.25" x14ac:dyDescent="0.25">
      <c r="A289" s="28" t="s">
        <v>461</v>
      </c>
      <c r="B289" s="38" t="s">
        <v>462</v>
      </c>
      <c r="C289" s="30" t="s">
        <v>34</v>
      </c>
      <c r="D289" s="31">
        <v>89.162871288999995</v>
      </c>
      <c r="E289" s="32">
        <v>82.460596220000014</v>
      </c>
      <c r="F289" s="32">
        <v>68.510884419999996</v>
      </c>
      <c r="G289" s="32">
        <v>72.407916700000001</v>
      </c>
      <c r="H289" s="32">
        <v>72.407916700000001</v>
      </c>
      <c r="I289" s="32">
        <v>66.782136980000075</v>
      </c>
      <c r="J289" s="32">
        <v>66.782136980000075</v>
      </c>
      <c r="K289" s="32">
        <v>66.318143689999999</v>
      </c>
      <c r="L289" s="32">
        <v>66.318143689999999</v>
      </c>
      <c r="M289" s="32">
        <v>66.318143690000056</v>
      </c>
      <c r="N289" s="32">
        <v>71.849999999999994</v>
      </c>
      <c r="O289" s="32">
        <v>66.318143690000056</v>
      </c>
      <c r="P289" s="32">
        <v>71.849999999999994</v>
      </c>
      <c r="Q289" s="32">
        <v>66.318143690000056</v>
      </c>
      <c r="R289" s="32">
        <v>80.8981024369008</v>
      </c>
      <c r="S289" s="32">
        <v>66.318143690000056</v>
      </c>
      <c r="T289" s="32">
        <v>105.1675331679711</v>
      </c>
      <c r="U289" s="32">
        <v>66.318143690000284</v>
      </c>
      <c r="V289" s="32">
        <v>136.71779311836269</v>
      </c>
      <c r="W289" s="32">
        <v>66.318143690000284</v>
      </c>
      <c r="X289" s="32">
        <v>157.22546208611718</v>
      </c>
      <c r="Y289" s="32">
        <v>180.80928139903494</v>
      </c>
      <c r="Z289" s="32" t="s">
        <v>35</v>
      </c>
      <c r="AA289" s="32">
        <f t="shared" si="29"/>
        <v>66.318143690000284</v>
      </c>
      <c r="AB289" s="34">
        <f t="shared" si="30"/>
        <v>180.80928139903494</v>
      </c>
    </row>
    <row r="290" spans="1:28" x14ac:dyDescent="0.25">
      <c r="A290" s="28" t="s">
        <v>463</v>
      </c>
      <c r="B290" s="40" t="s">
        <v>414</v>
      </c>
      <c r="C290" s="30" t="s">
        <v>34</v>
      </c>
      <c r="D290" s="31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 t="s">
        <v>35</v>
      </c>
      <c r="AA290" s="32">
        <f t="shared" si="29"/>
        <v>0</v>
      </c>
      <c r="AB290" s="34">
        <f t="shared" si="30"/>
        <v>0</v>
      </c>
    </row>
    <row r="291" spans="1:28" x14ac:dyDescent="0.25">
      <c r="A291" s="28" t="s">
        <v>464</v>
      </c>
      <c r="B291" s="38" t="s">
        <v>465</v>
      </c>
      <c r="C291" s="30" t="s">
        <v>34</v>
      </c>
      <c r="D291" s="31">
        <v>263.46845403000003</v>
      </c>
      <c r="E291" s="32">
        <v>418.08346786999999</v>
      </c>
      <c r="F291" s="32">
        <v>349.17647239999997</v>
      </c>
      <c r="G291" s="32">
        <v>347.16023196999993</v>
      </c>
      <c r="H291" s="32">
        <v>347.16023196999993</v>
      </c>
      <c r="I291" s="32">
        <v>182.39223220899953</v>
      </c>
      <c r="J291" s="32">
        <v>182.39223220899953</v>
      </c>
      <c r="K291" s="32">
        <v>269.15341767899946</v>
      </c>
      <c r="L291" s="32">
        <v>269.15341767899946</v>
      </c>
      <c r="M291" s="32">
        <v>269.15341767899969</v>
      </c>
      <c r="N291" s="32">
        <v>341.08199999999999</v>
      </c>
      <c r="O291" s="32">
        <v>269.15341767899969</v>
      </c>
      <c r="P291" s="32">
        <v>341.08199999999999</v>
      </c>
      <c r="Q291" s="32">
        <v>269.15341767899969</v>
      </c>
      <c r="R291" s="32">
        <v>341.08199999999999</v>
      </c>
      <c r="S291" s="32">
        <v>269.15341767899969</v>
      </c>
      <c r="T291" s="32">
        <v>383.81309385253832</v>
      </c>
      <c r="U291" s="32">
        <v>269.15341767899969</v>
      </c>
      <c r="V291" s="32">
        <v>428.1666458956056</v>
      </c>
      <c r="W291" s="32">
        <v>269.15341767899969</v>
      </c>
      <c r="X291" s="32">
        <v>473.8946911667008</v>
      </c>
      <c r="Y291" s="32">
        <v>524.50647538467558</v>
      </c>
      <c r="Z291" s="32" t="s">
        <v>35</v>
      </c>
      <c r="AA291" s="32">
        <f t="shared" si="29"/>
        <v>269.15341767899969</v>
      </c>
      <c r="AB291" s="34">
        <f t="shared" si="30"/>
        <v>524.50647538467558</v>
      </c>
    </row>
    <row r="292" spans="1:28" x14ac:dyDescent="0.25">
      <c r="A292" s="28" t="s">
        <v>466</v>
      </c>
      <c r="B292" s="40" t="s">
        <v>414</v>
      </c>
      <c r="C292" s="30" t="s">
        <v>34</v>
      </c>
      <c r="D292" s="31">
        <v>0</v>
      </c>
      <c r="E292" s="32">
        <v>0</v>
      </c>
      <c r="F292" s="32">
        <v>8.7629999999999999</v>
      </c>
      <c r="G292" s="32">
        <v>0</v>
      </c>
      <c r="H292" s="32">
        <v>0</v>
      </c>
      <c r="I292" s="32">
        <v>0</v>
      </c>
      <c r="J292" s="32">
        <v>0</v>
      </c>
      <c r="K292" s="32">
        <v>1.4530000000000001</v>
      </c>
      <c r="L292" s="32">
        <v>1.4530000000000001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 t="s">
        <v>35</v>
      </c>
      <c r="AA292" s="32">
        <f t="shared" si="29"/>
        <v>0</v>
      </c>
      <c r="AB292" s="34">
        <f t="shared" si="30"/>
        <v>0</v>
      </c>
    </row>
    <row r="293" spans="1:28" x14ac:dyDescent="0.25">
      <c r="A293" s="28" t="s">
        <v>467</v>
      </c>
      <c r="B293" s="38" t="s">
        <v>468</v>
      </c>
      <c r="C293" s="30" t="s">
        <v>34</v>
      </c>
      <c r="D293" s="31">
        <v>49.281999999999996</v>
      </c>
      <c r="E293" s="32">
        <v>50.499000000000002</v>
      </c>
      <c r="F293" s="32">
        <v>50.606000000000002</v>
      </c>
      <c r="G293" s="32">
        <v>55.830999999999996</v>
      </c>
      <c r="H293" s="32">
        <v>55.830999999999996</v>
      </c>
      <c r="I293" s="32">
        <v>67.112520000000004</v>
      </c>
      <c r="J293" s="32">
        <v>67.112520000000004</v>
      </c>
      <c r="K293" s="32">
        <v>44.124742762997975</v>
      </c>
      <c r="L293" s="32">
        <v>44.124742762997975</v>
      </c>
      <c r="M293" s="32">
        <v>44.124742762997975</v>
      </c>
      <c r="N293" s="32">
        <v>44.124742762997975</v>
      </c>
      <c r="O293" s="32">
        <v>44.124742762997975</v>
      </c>
      <c r="P293" s="32">
        <v>44.124742762997975</v>
      </c>
      <c r="Q293" s="32">
        <v>44.124742762997975</v>
      </c>
      <c r="R293" s="32">
        <v>44.124742762997975</v>
      </c>
      <c r="S293" s="32">
        <v>44.124742762997975</v>
      </c>
      <c r="T293" s="32">
        <v>44.124742762997975</v>
      </c>
      <c r="U293" s="32">
        <v>44.124742762997975</v>
      </c>
      <c r="V293" s="32">
        <v>44.124742762997975</v>
      </c>
      <c r="W293" s="32">
        <v>44.124742762997975</v>
      </c>
      <c r="X293" s="32">
        <v>44.124742762997975</v>
      </c>
      <c r="Y293" s="32">
        <v>44.124742762997975</v>
      </c>
      <c r="Z293" s="32" t="s">
        <v>35</v>
      </c>
      <c r="AA293" s="32">
        <f t="shared" si="29"/>
        <v>44.124742762997975</v>
      </c>
      <c r="AB293" s="34">
        <f t="shared" si="30"/>
        <v>44.124742762997975</v>
      </c>
    </row>
    <row r="294" spans="1:28" x14ac:dyDescent="0.25">
      <c r="A294" s="28" t="s">
        <v>469</v>
      </c>
      <c r="B294" s="40" t="s">
        <v>414</v>
      </c>
      <c r="C294" s="30" t="s">
        <v>34</v>
      </c>
      <c r="D294" s="31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 t="s">
        <v>35</v>
      </c>
      <c r="AA294" s="32">
        <f t="shared" si="29"/>
        <v>0</v>
      </c>
      <c r="AB294" s="34">
        <f t="shared" si="30"/>
        <v>0</v>
      </c>
    </row>
    <row r="295" spans="1:28" x14ac:dyDescent="0.25">
      <c r="A295" s="28" t="s">
        <v>470</v>
      </c>
      <c r="B295" s="38" t="s">
        <v>471</v>
      </c>
      <c r="C295" s="30" t="s">
        <v>34</v>
      </c>
      <c r="D295" s="31">
        <v>33.289000000000001</v>
      </c>
      <c r="E295" s="32">
        <v>35.426000000000002</v>
      </c>
      <c r="F295" s="32">
        <v>41.542999999999999</v>
      </c>
      <c r="G295" s="32">
        <v>46.129800000000003</v>
      </c>
      <c r="H295" s="32">
        <v>46.129800000000003</v>
      </c>
      <c r="I295" s="32">
        <v>53.822160000000004</v>
      </c>
      <c r="J295" s="32">
        <v>53.822160000000004</v>
      </c>
      <c r="K295" s="32">
        <v>49.665050961091772</v>
      </c>
      <c r="L295" s="32">
        <v>49.665050961091772</v>
      </c>
      <c r="M295" s="32">
        <v>49.665050961091772</v>
      </c>
      <c r="N295" s="32">
        <v>49.665050961091772</v>
      </c>
      <c r="O295" s="32">
        <v>49.665050961091772</v>
      </c>
      <c r="P295" s="32">
        <v>49.665050961091772</v>
      </c>
      <c r="Q295" s="32">
        <v>49.665050961091772</v>
      </c>
      <c r="R295" s="32">
        <v>49.665050961091772</v>
      </c>
      <c r="S295" s="32">
        <v>49.665050961091772</v>
      </c>
      <c r="T295" s="32">
        <v>49.665050961091772</v>
      </c>
      <c r="U295" s="32">
        <v>49.665050961091772</v>
      </c>
      <c r="V295" s="32">
        <v>49.665050961091772</v>
      </c>
      <c r="W295" s="32">
        <v>49.665050961091772</v>
      </c>
      <c r="X295" s="32">
        <v>49.665050961091772</v>
      </c>
      <c r="Y295" s="32">
        <v>49.665050961091772</v>
      </c>
      <c r="Z295" s="32" t="s">
        <v>35</v>
      </c>
      <c r="AA295" s="32">
        <f t="shared" si="29"/>
        <v>49.665050961091772</v>
      </c>
      <c r="AB295" s="34">
        <f t="shared" si="30"/>
        <v>49.665050961091772</v>
      </c>
    </row>
    <row r="296" spans="1:28" x14ac:dyDescent="0.25">
      <c r="A296" s="28" t="s">
        <v>472</v>
      </c>
      <c r="B296" s="40" t="s">
        <v>414</v>
      </c>
      <c r="C296" s="30" t="s">
        <v>34</v>
      </c>
      <c r="D296" s="31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 t="s">
        <v>35</v>
      </c>
      <c r="AA296" s="32">
        <f t="shared" si="29"/>
        <v>0</v>
      </c>
      <c r="AB296" s="34">
        <f t="shared" si="30"/>
        <v>0</v>
      </c>
    </row>
    <row r="297" spans="1:28" x14ac:dyDescent="0.25">
      <c r="A297" s="28" t="s">
        <v>473</v>
      </c>
      <c r="B297" s="38" t="s">
        <v>474</v>
      </c>
      <c r="C297" s="30" t="s">
        <v>34</v>
      </c>
      <c r="D297" s="31">
        <v>69.444749999999999</v>
      </c>
      <c r="E297" s="32">
        <v>98.671999999999997</v>
      </c>
      <c r="F297" s="32">
        <v>174.41900000000001</v>
      </c>
      <c r="G297" s="32">
        <v>221.75700000000001</v>
      </c>
      <c r="H297" s="32">
        <v>221.75700000000001</v>
      </c>
      <c r="I297" s="32">
        <v>124.354</v>
      </c>
      <c r="J297" s="32">
        <v>124.354</v>
      </c>
      <c r="K297" s="32">
        <v>106.73975999999999</v>
      </c>
      <c r="L297" s="32">
        <v>106.73975999999999</v>
      </c>
      <c r="M297" s="32">
        <v>51.445022058805833</v>
      </c>
      <c r="N297" s="32">
        <v>102.86799999999999</v>
      </c>
      <c r="O297" s="32">
        <v>21.376032129365498</v>
      </c>
      <c r="P297" s="32">
        <v>23.163649605369638</v>
      </c>
      <c r="Q297" s="32">
        <v>17.639380269365496</v>
      </c>
      <c r="R297" s="32">
        <v>15.887762148317343</v>
      </c>
      <c r="S297" s="32">
        <v>5.6961201093655038</v>
      </c>
      <c r="T297" s="32">
        <v>14.945591798671988</v>
      </c>
      <c r="U297" s="32">
        <v>5.395240749365505</v>
      </c>
      <c r="V297" s="32">
        <v>16.104972071542726</v>
      </c>
      <c r="W297" s="32">
        <v>5.395240749365505</v>
      </c>
      <c r="X297" s="32">
        <v>16.104972071542726</v>
      </c>
      <c r="Y297" s="32">
        <v>16.104972071542726</v>
      </c>
      <c r="Z297" s="32" t="s">
        <v>35</v>
      </c>
      <c r="AA297" s="32">
        <f t="shared" si="29"/>
        <v>5.395240749365505</v>
      </c>
      <c r="AB297" s="34">
        <f t="shared" si="30"/>
        <v>16.104972071542726</v>
      </c>
    </row>
    <row r="298" spans="1:28" x14ac:dyDescent="0.25">
      <c r="A298" s="28" t="s">
        <v>475</v>
      </c>
      <c r="B298" s="40" t="s">
        <v>414</v>
      </c>
      <c r="C298" s="30" t="s">
        <v>34</v>
      </c>
      <c r="D298" s="31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1.0449999999999999</v>
      </c>
      <c r="J298" s="32">
        <v>1.0449999999999999</v>
      </c>
      <c r="K298" s="32">
        <v>0</v>
      </c>
      <c r="L298" s="32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 t="s">
        <v>35</v>
      </c>
      <c r="AA298" s="32">
        <f t="shared" si="29"/>
        <v>0</v>
      </c>
      <c r="AB298" s="34">
        <f t="shared" si="30"/>
        <v>0</v>
      </c>
    </row>
    <row r="299" spans="1:28" ht="31.5" x14ac:dyDescent="0.25">
      <c r="A299" s="28" t="s">
        <v>476</v>
      </c>
      <c r="B299" s="38" t="s">
        <v>477</v>
      </c>
      <c r="C299" s="30" t="s">
        <v>34</v>
      </c>
      <c r="D299" s="31">
        <v>3.0129999999999999</v>
      </c>
      <c r="E299" s="32">
        <v>5.3449999999999998</v>
      </c>
      <c r="F299" s="32">
        <v>1.786</v>
      </c>
      <c r="G299" s="32">
        <v>64.106999999999999</v>
      </c>
      <c r="H299" s="32">
        <v>64.106999999999999</v>
      </c>
      <c r="I299" s="32">
        <v>57.082999999999998</v>
      </c>
      <c r="J299" s="32">
        <v>57.082999999999998</v>
      </c>
      <c r="K299" s="32">
        <v>233.48300000000012</v>
      </c>
      <c r="L299" s="32">
        <v>233.48300000000012</v>
      </c>
      <c r="M299" s="32">
        <v>237.190122</v>
      </c>
      <c r="N299" s="32">
        <v>254.071</v>
      </c>
      <c r="O299" s="32">
        <v>238.09054699999999</v>
      </c>
      <c r="P299" s="32">
        <v>235.31463099999999</v>
      </c>
      <c r="Q299" s="32">
        <v>238.10119299999999</v>
      </c>
      <c r="R299" s="32">
        <v>235.49680900000001</v>
      </c>
      <c r="S299" s="32">
        <v>238.356301</v>
      </c>
      <c r="T299" s="32">
        <v>235.187363</v>
      </c>
      <c r="U299" s="32">
        <v>238.35629399999999</v>
      </c>
      <c r="V299" s="32">
        <v>235.169163</v>
      </c>
      <c r="W299" s="32">
        <v>238.355807</v>
      </c>
      <c r="X299" s="32">
        <v>235.14042699999999</v>
      </c>
      <c r="Y299" s="32">
        <v>222.01556200000002</v>
      </c>
      <c r="Z299" s="32" t="s">
        <v>35</v>
      </c>
      <c r="AA299" s="32">
        <f t="shared" si="29"/>
        <v>238.355807</v>
      </c>
      <c r="AB299" s="34">
        <f t="shared" si="30"/>
        <v>222.01556200000002</v>
      </c>
    </row>
    <row r="300" spans="1:28" x14ac:dyDescent="0.25">
      <c r="A300" s="28" t="s">
        <v>478</v>
      </c>
      <c r="B300" s="40" t="s">
        <v>414</v>
      </c>
      <c r="C300" s="30" t="s">
        <v>34</v>
      </c>
      <c r="D300" s="31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1.752</v>
      </c>
      <c r="J300" s="32">
        <v>1.752</v>
      </c>
      <c r="K300" s="32">
        <v>66.305000000000007</v>
      </c>
      <c r="L300" s="32">
        <v>66.305000000000007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 t="s">
        <v>35</v>
      </c>
      <c r="AA300" s="32">
        <f t="shared" si="29"/>
        <v>0</v>
      </c>
      <c r="AB300" s="34">
        <f t="shared" si="30"/>
        <v>0</v>
      </c>
    </row>
    <row r="301" spans="1:28" x14ac:dyDescent="0.25">
      <c r="A301" s="28" t="s">
        <v>479</v>
      </c>
      <c r="B301" s="38" t="s">
        <v>480</v>
      </c>
      <c r="C301" s="30" t="s">
        <v>34</v>
      </c>
      <c r="D301" s="32">
        <v>201.51783603372067</v>
      </c>
      <c r="E301" s="32">
        <v>200.53669658319296</v>
      </c>
      <c r="F301" s="32">
        <v>275.09905172999999</v>
      </c>
      <c r="G301" s="32">
        <v>284.91303846999983</v>
      </c>
      <c r="H301" s="32">
        <v>284.91303846999983</v>
      </c>
      <c r="I301" s="32">
        <v>704.33211658100015</v>
      </c>
      <c r="J301" s="32">
        <v>704.33211658100015</v>
      </c>
      <c r="K301" s="32">
        <v>1153.0756345204461</v>
      </c>
      <c r="L301" s="32">
        <v>1153.0756345204461</v>
      </c>
      <c r="M301" s="32">
        <v>229.17721769648418</v>
      </c>
      <c r="N301" s="32">
        <v>456.70602867591026</v>
      </c>
      <c r="O301" s="32">
        <v>229.17721769648406</v>
      </c>
      <c r="P301" s="32">
        <v>456.70602867591049</v>
      </c>
      <c r="Q301" s="32">
        <v>229.17721769648406</v>
      </c>
      <c r="R301" s="32">
        <v>456.70602867591003</v>
      </c>
      <c r="S301" s="32">
        <v>229.17721769648401</v>
      </c>
      <c r="T301" s="32">
        <v>457.02354327111959</v>
      </c>
      <c r="U301" s="32">
        <v>229.17721769648421</v>
      </c>
      <c r="V301" s="32">
        <v>455.54664840303974</v>
      </c>
      <c r="W301" s="32">
        <v>229.17721769648418</v>
      </c>
      <c r="X301" s="32">
        <v>456.70602867591055</v>
      </c>
      <c r="Y301" s="32">
        <v>456.70602867591037</v>
      </c>
      <c r="Z301" s="32" t="s">
        <v>35</v>
      </c>
      <c r="AA301" s="32">
        <f t="shared" si="29"/>
        <v>229.17721769648418</v>
      </c>
      <c r="AB301" s="34">
        <f t="shared" si="30"/>
        <v>456.70602867591037</v>
      </c>
    </row>
    <row r="302" spans="1:28" x14ac:dyDescent="0.25">
      <c r="A302" s="28" t="s">
        <v>481</v>
      </c>
      <c r="B302" s="40" t="s">
        <v>414</v>
      </c>
      <c r="C302" s="30" t="s">
        <v>34</v>
      </c>
      <c r="D302" s="31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4.7530000000000001</v>
      </c>
      <c r="J302" s="32">
        <v>4.7530000000000001</v>
      </c>
      <c r="K302" s="32">
        <v>19.089999999999993</v>
      </c>
      <c r="L302" s="32">
        <v>19.089999999999993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 t="s">
        <v>35</v>
      </c>
      <c r="AA302" s="32">
        <f t="shared" si="29"/>
        <v>0</v>
      </c>
      <c r="AB302" s="34">
        <f t="shared" si="30"/>
        <v>0</v>
      </c>
    </row>
    <row r="303" spans="1:28" ht="47.25" x14ac:dyDescent="0.25">
      <c r="A303" s="28" t="s">
        <v>482</v>
      </c>
      <c r="B303" s="39" t="s">
        <v>483</v>
      </c>
      <c r="C303" s="30" t="s">
        <v>484</v>
      </c>
      <c r="D303" s="68">
        <v>1.1434821925024554</v>
      </c>
      <c r="E303" s="69">
        <v>1.1541050286438741</v>
      </c>
      <c r="F303" s="69">
        <v>1.1282040947308676</v>
      </c>
      <c r="G303" s="69">
        <v>1.1504933780952435</v>
      </c>
      <c r="H303" s="69">
        <v>1.1504933780952435</v>
      </c>
      <c r="I303" s="69">
        <v>1.0785996239792814</v>
      </c>
      <c r="J303" s="69">
        <v>1.0785996239792814</v>
      </c>
      <c r="K303" s="69">
        <v>0.99799259401680263</v>
      </c>
      <c r="L303" s="69">
        <f t="shared" ref="L303" si="31">L165/((L21+L95-L98)*1.18)</f>
        <v>0.99799259401680263</v>
      </c>
      <c r="M303" s="69">
        <v>0.99820369915660601</v>
      </c>
      <c r="N303" s="69">
        <f>N165/((N21+N95-N98)*1.2)</f>
        <v>1.0040622643756687</v>
      </c>
      <c r="O303" s="69">
        <v>0.9976647671439024</v>
      </c>
      <c r="P303" s="69">
        <f>P165/((P21+P95-P98)*1.2)</f>
        <v>1.0014625302245774</v>
      </c>
      <c r="Q303" s="69">
        <v>0.99946061476027936</v>
      </c>
      <c r="R303" s="69">
        <f>R165/((R21+R95-R98)*1.2)</f>
        <v>0.99928250640235572</v>
      </c>
      <c r="S303" s="69">
        <v>0.99889500619427718</v>
      </c>
      <c r="T303" s="69">
        <f>T165/((T21+T95-T98)*1.2)</f>
        <v>0.99984050952882442</v>
      </c>
      <c r="U303" s="69">
        <v>0.99967486410627382</v>
      </c>
      <c r="V303" s="69">
        <f>V165/((V21+V95-V98)*1.2)</f>
        <v>0.99922526667217393</v>
      </c>
      <c r="W303" s="69">
        <v>0.9996234658249068</v>
      </c>
      <c r="X303" s="69">
        <f>X165/((X21+X95-X98)*1.2)</f>
        <v>0.9993315323850287</v>
      </c>
      <c r="Y303" s="69">
        <f>Y165/((Y21+Y95-Y98)*1.2)</f>
        <v>0.96387285572601578</v>
      </c>
      <c r="Z303" s="69" t="s">
        <v>35</v>
      </c>
      <c r="AA303" s="69">
        <f>AA165/((AA21+AA95-AA98)*1.2)</f>
        <v>0.98023244715360636</v>
      </c>
      <c r="AB303" s="69">
        <f>AB165/((AB21+AB95-AB98)*1.2)</f>
        <v>0.97923289320006457</v>
      </c>
    </row>
    <row r="304" spans="1:28" ht="31.5" x14ac:dyDescent="0.25">
      <c r="A304" s="28" t="s">
        <v>485</v>
      </c>
      <c r="B304" s="38" t="s">
        <v>486</v>
      </c>
      <c r="C304" s="30" t="s">
        <v>484</v>
      </c>
      <c r="D304" s="68" t="s">
        <v>38</v>
      </c>
      <c r="E304" s="70" t="s">
        <v>38</v>
      </c>
      <c r="F304" s="70" t="s">
        <v>38</v>
      </c>
      <c r="G304" s="70" t="s">
        <v>38</v>
      </c>
      <c r="H304" s="70" t="s">
        <v>38</v>
      </c>
      <c r="I304" s="70" t="s">
        <v>38</v>
      </c>
      <c r="J304" s="70" t="s">
        <v>38</v>
      </c>
      <c r="K304" s="70" t="s">
        <v>38</v>
      </c>
      <c r="L304" s="70" t="s">
        <v>38</v>
      </c>
      <c r="M304" s="70" t="s">
        <v>38</v>
      </c>
      <c r="N304" s="70" t="s">
        <v>38</v>
      </c>
      <c r="O304" s="70" t="s">
        <v>38</v>
      </c>
      <c r="P304" s="70" t="s">
        <v>38</v>
      </c>
      <c r="Q304" s="70" t="s">
        <v>38</v>
      </c>
      <c r="R304" s="70" t="s">
        <v>38</v>
      </c>
      <c r="S304" s="70" t="s">
        <v>38</v>
      </c>
      <c r="T304" s="70" t="s">
        <v>38</v>
      </c>
      <c r="U304" s="70" t="s">
        <v>38</v>
      </c>
      <c r="V304" s="70" t="s">
        <v>38</v>
      </c>
      <c r="W304" s="70" t="s">
        <v>38</v>
      </c>
      <c r="X304" s="70" t="s">
        <v>38</v>
      </c>
      <c r="Y304" s="70" t="s">
        <v>38</v>
      </c>
      <c r="Z304" s="70" t="s">
        <v>35</v>
      </c>
      <c r="AA304" s="70" t="s">
        <v>38</v>
      </c>
      <c r="AB304" s="71" t="s">
        <v>38</v>
      </c>
    </row>
    <row r="305" spans="1:28" ht="31.5" x14ac:dyDescent="0.25">
      <c r="A305" s="28" t="s">
        <v>487</v>
      </c>
      <c r="B305" s="38" t="s">
        <v>488</v>
      </c>
      <c r="C305" s="30" t="s">
        <v>484</v>
      </c>
      <c r="D305" s="68" t="s">
        <v>38</v>
      </c>
      <c r="E305" s="70" t="s">
        <v>38</v>
      </c>
      <c r="F305" s="70" t="s">
        <v>38</v>
      </c>
      <c r="G305" s="70" t="s">
        <v>38</v>
      </c>
      <c r="H305" s="70" t="s">
        <v>38</v>
      </c>
      <c r="I305" s="70" t="s">
        <v>38</v>
      </c>
      <c r="J305" s="70" t="s">
        <v>38</v>
      </c>
      <c r="K305" s="70" t="s">
        <v>38</v>
      </c>
      <c r="L305" s="70" t="s">
        <v>38</v>
      </c>
      <c r="M305" s="70" t="s">
        <v>38</v>
      </c>
      <c r="N305" s="70" t="s">
        <v>38</v>
      </c>
      <c r="O305" s="70" t="s">
        <v>38</v>
      </c>
      <c r="P305" s="70" t="s">
        <v>38</v>
      </c>
      <c r="Q305" s="70" t="s">
        <v>38</v>
      </c>
      <c r="R305" s="70" t="s">
        <v>38</v>
      </c>
      <c r="S305" s="70" t="s">
        <v>38</v>
      </c>
      <c r="T305" s="70" t="s">
        <v>38</v>
      </c>
      <c r="U305" s="70" t="s">
        <v>38</v>
      </c>
      <c r="V305" s="70" t="s">
        <v>38</v>
      </c>
      <c r="W305" s="70" t="s">
        <v>38</v>
      </c>
      <c r="X305" s="70" t="s">
        <v>38</v>
      </c>
      <c r="Y305" s="70" t="s">
        <v>38</v>
      </c>
      <c r="Z305" s="70" t="s">
        <v>35</v>
      </c>
      <c r="AA305" s="70" t="s">
        <v>38</v>
      </c>
      <c r="AB305" s="71" t="s">
        <v>38</v>
      </c>
    </row>
    <row r="306" spans="1:28" ht="31.5" x14ac:dyDescent="0.25">
      <c r="A306" s="28" t="s">
        <v>489</v>
      </c>
      <c r="B306" s="38" t="s">
        <v>490</v>
      </c>
      <c r="C306" s="30" t="s">
        <v>484</v>
      </c>
      <c r="D306" s="68" t="s">
        <v>38</v>
      </c>
      <c r="E306" s="70" t="s">
        <v>38</v>
      </c>
      <c r="F306" s="70" t="s">
        <v>38</v>
      </c>
      <c r="G306" s="70" t="s">
        <v>38</v>
      </c>
      <c r="H306" s="70" t="s">
        <v>38</v>
      </c>
      <c r="I306" s="70" t="s">
        <v>38</v>
      </c>
      <c r="J306" s="70" t="s">
        <v>38</v>
      </c>
      <c r="K306" s="70" t="s">
        <v>38</v>
      </c>
      <c r="L306" s="70" t="s">
        <v>38</v>
      </c>
      <c r="M306" s="70" t="s">
        <v>38</v>
      </c>
      <c r="N306" s="70" t="s">
        <v>38</v>
      </c>
      <c r="O306" s="70" t="s">
        <v>38</v>
      </c>
      <c r="P306" s="70" t="s">
        <v>38</v>
      </c>
      <c r="Q306" s="70" t="s">
        <v>38</v>
      </c>
      <c r="R306" s="70" t="s">
        <v>38</v>
      </c>
      <c r="S306" s="70" t="s">
        <v>38</v>
      </c>
      <c r="T306" s="70" t="s">
        <v>38</v>
      </c>
      <c r="U306" s="70" t="s">
        <v>38</v>
      </c>
      <c r="V306" s="70" t="s">
        <v>38</v>
      </c>
      <c r="W306" s="70" t="s">
        <v>38</v>
      </c>
      <c r="X306" s="70" t="s">
        <v>38</v>
      </c>
      <c r="Y306" s="70" t="s">
        <v>38</v>
      </c>
      <c r="Z306" s="70" t="s">
        <v>35</v>
      </c>
      <c r="AA306" s="70" t="s">
        <v>38</v>
      </c>
      <c r="AB306" s="71" t="s">
        <v>38</v>
      </c>
    </row>
    <row r="307" spans="1:28" ht="31.5" x14ac:dyDescent="0.25">
      <c r="A307" s="28" t="s">
        <v>491</v>
      </c>
      <c r="B307" s="38" t="s">
        <v>492</v>
      </c>
      <c r="C307" s="30" t="s">
        <v>484</v>
      </c>
      <c r="D307" s="68" t="s">
        <v>38</v>
      </c>
      <c r="E307" s="70" t="s">
        <v>38</v>
      </c>
      <c r="F307" s="70" t="s">
        <v>38</v>
      </c>
      <c r="G307" s="70" t="s">
        <v>38</v>
      </c>
      <c r="H307" s="70" t="s">
        <v>38</v>
      </c>
      <c r="I307" s="70" t="s">
        <v>38</v>
      </c>
      <c r="J307" s="70" t="s">
        <v>38</v>
      </c>
      <c r="K307" s="70" t="s">
        <v>38</v>
      </c>
      <c r="L307" s="70" t="s">
        <v>38</v>
      </c>
      <c r="M307" s="70" t="s">
        <v>38</v>
      </c>
      <c r="N307" s="70" t="s">
        <v>38</v>
      </c>
      <c r="O307" s="70" t="s">
        <v>38</v>
      </c>
      <c r="P307" s="70" t="s">
        <v>38</v>
      </c>
      <c r="Q307" s="70" t="s">
        <v>38</v>
      </c>
      <c r="R307" s="70" t="s">
        <v>38</v>
      </c>
      <c r="S307" s="70" t="s">
        <v>38</v>
      </c>
      <c r="T307" s="70" t="s">
        <v>38</v>
      </c>
      <c r="U307" s="70" t="s">
        <v>38</v>
      </c>
      <c r="V307" s="70" t="s">
        <v>38</v>
      </c>
      <c r="W307" s="70" t="s">
        <v>38</v>
      </c>
      <c r="X307" s="70" t="s">
        <v>38</v>
      </c>
      <c r="Y307" s="70" t="s">
        <v>38</v>
      </c>
      <c r="Z307" s="70" t="s">
        <v>35</v>
      </c>
      <c r="AA307" s="70" t="s">
        <v>38</v>
      </c>
      <c r="AB307" s="71" t="s">
        <v>38</v>
      </c>
    </row>
    <row r="308" spans="1:28" x14ac:dyDescent="0.25">
      <c r="A308" s="28" t="s">
        <v>493</v>
      </c>
      <c r="B308" s="36" t="s">
        <v>494</v>
      </c>
      <c r="C308" s="30" t="s">
        <v>484</v>
      </c>
      <c r="D308" s="68" t="s">
        <v>38</v>
      </c>
      <c r="E308" s="70" t="s">
        <v>38</v>
      </c>
      <c r="F308" s="70" t="s">
        <v>38</v>
      </c>
      <c r="G308" s="70" t="s">
        <v>38</v>
      </c>
      <c r="H308" s="70" t="s">
        <v>38</v>
      </c>
      <c r="I308" s="70" t="s">
        <v>38</v>
      </c>
      <c r="J308" s="70" t="s">
        <v>38</v>
      </c>
      <c r="K308" s="70" t="s">
        <v>38</v>
      </c>
      <c r="L308" s="70" t="s">
        <v>38</v>
      </c>
      <c r="M308" s="70" t="s">
        <v>38</v>
      </c>
      <c r="N308" s="70" t="s">
        <v>38</v>
      </c>
      <c r="O308" s="70" t="s">
        <v>38</v>
      </c>
      <c r="P308" s="70" t="s">
        <v>38</v>
      </c>
      <c r="Q308" s="70" t="s">
        <v>38</v>
      </c>
      <c r="R308" s="70" t="s">
        <v>38</v>
      </c>
      <c r="S308" s="70" t="s">
        <v>38</v>
      </c>
      <c r="T308" s="70" t="s">
        <v>38</v>
      </c>
      <c r="U308" s="70" t="s">
        <v>38</v>
      </c>
      <c r="V308" s="70" t="s">
        <v>38</v>
      </c>
      <c r="W308" s="70" t="s">
        <v>38</v>
      </c>
      <c r="X308" s="70" t="s">
        <v>38</v>
      </c>
      <c r="Y308" s="70" t="s">
        <v>38</v>
      </c>
      <c r="Z308" s="70" t="s">
        <v>35</v>
      </c>
      <c r="AA308" s="70" t="s">
        <v>38</v>
      </c>
      <c r="AB308" s="71" t="s">
        <v>38</v>
      </c>
    </row>
    <row r="309" spans="1:28" x14ac:dyDescent="0.25">
      <c r="A309" s="28" t="s">
        <v>495</v>
      </c>
      <c r="B309" s="36" t="s">
        <v>496</v>
      </c>
      <c r="C309" s="30" t="s">
        <v>484</v>
      </c>
      <c r="D309" s="68">
        <v>0.98310197449154968</v>
      </c>
      <c r="E309" s="69">
        <v>0.97518436271514775</v>
      </c>
      <c r="F309" s="69">
        <v>0.95892573549368998</v>
      </c>
      <c r="G309" s="69">
        <v>0.97618975440001565</v>
      </c>
      <c r="H309" s="69">
        <v>0.97618975440001565</v>
      </c>
      <c r="I309" s="69">
        <v>1.0208058760769541</v>
      </c>
      <c r="J309" s="69">
        <v>1.0208058760769541</v>
      </c>
      <c r="K309" s="69">
        <v>0.97611381253261342</v>
      </c>
      <c r="L309" s="69">
        <f t="shared" ref="L309" si="32">L171/(L27*1.18)</f>
        <v>0.97611381253261342</v>
      </c>
      <c r="M309" s="69">
        <v>1.0029999999999999</v>
      </c>
      <c r="N309" s="69">
        <f>N171/(N27*1.2)</f>
        <v>1.0137481312934853</v>
      </c>
      <c r="O309" s="69">
        <v>1</v>
      </c>
      <c r="P309" s="69">
        <f>P171/(P27*1.2)</f>
        <v>0.99999999999999989</v>
      </c>
      <c r="Q309" s="69">
        <v>1</v>
      </c>
      <c r="R309" s="69">
        <f>R171/(R27*1.2)</f>
        <v>1</v>
      </c>
      <c r="S309" s="69">
        <v>0.99999999999999989</v>
      </c>
      <c r="T309" s="69">
        <f>T171/(T27*1.2)</f>
        <v>1</v>
      </c>
      <c r="U309" s="69">
        <v>1</v>
      </c>
      <c r="V309" s="69">
        <f>V171/(V27*1.2)</f>
        <v>1.0000000000000002</v>
      </c>
      <c r="W309" s="69">
        <v>1</v>
      </c>
      <c r="X309" s="69">
        <f>X171/(X27*1.2)</f>
        <v>1</v>
      </c>
      <c r="Y309" s="69">
        <f>Y171/(Y27*1.2)</f>
        <v>1</v>
      </c>
      <c r="Z309" s="69" t="s">
        <v>35</v>
      </c>
      <c r="AA309" s="69">
        <f>AA171/(AA27*1.2)</f>
        <v>0.9928997977322831</v>
      </c>
      <c r="AB309" s="72">
        <f>AB171/(AB27*1.2)</f>
        <v>0.99459386094731039</v>
      </c>
    </row>
    <row r="310" spans="1:28" x14ac:dyDescent="0.25">
      <c r="A310" s="28" t="s">
        <v>497</v>
      </c>
      <c r="B310" s="36" t="s">
        <v>498</v>
      </c>
      <c r="C310" s="30" t="s">
        <v>484</v>
      </c>
      <c r="D310" s="68" t="s">
        <v>38</v>
      </c>
      <c r="E310" s="70" t="s">
        <v>38</v>
      </c>
      <c r="F310" s="70" t="s">
        <v>38</v>
      </c>
      <c r="G310" s="70" t="s">
        <v>38</v>
      </c>
      <c r="H310" s="70" t="s">
        <v>38</v>
      </c>
      <c r="I310" s="70" t="s">
        <v>38</v>
      </c>
      <c r="J310" s="70" t="s">
        <v>38</v>
      </c>
      <c r="K310" s="70" t="s">
        <v>38</v>
      </c>
      <c r="L310" s="70" t="s">
        <v>38</v>
      </c>
      <c r="M310" s="70" t="s">
        <v>38</v>
      </c>
      <c r="N310" s="70" t="s">
        <v>38</v>
      </c>
      <c r="O310" s="70" t="s">
        <v>38</v>
      </c>
      <c r="P310" s="70" t="s">
        <v>38</v>
      </c>
      <c r="Q310" s="70" t="s">
        <v>38</v>
      </c>
      <c r="R310" s="70" t="s">
        <v>38</v>
      </c>
      <c r="S310" s="70" t="s">
        <v>38</v>
      </c>
      <c r="T310" s="70" t="s">
        <v>38</v>
      </c>
      <c r="U310" s="70" t="s">
        <v>38</v>
      </c>
      <c r="V310" s="70" t="s">
        <v>38</v>
      </c>
      <c r="W310" s="70" t="s">
        <v>38</v>
      </c>
      <c r="X310" s="70" t="s">
        <v>38</v>
      </c>
      <c r="Y310" s="70" t="s">
        <v>38</v>
      </c>
      <c r="Z310" s="70" t="s">
        <v>35</v>
      </c>
      <c r="AA310" s="70" t="str">
        <f>IFERROR(O310+Q310+S310,"-")</f>
        <v>-</v>
      </c>
      <c r="AB310" s="71" t="str">
        <f>IFERROR(P310+R310+T310+U310+W310,"-")</f>
        <v>-</v>
      </c>
    </row>
    <row r="311" spans="1:28" x14ac:dyDescent="0.25">
      <c r="A311" s="28" t="s">
        <v>499</v>
      </c>
      <c r="B311" s="36" t="s">
        <v>500</v>
      </c>
      <c r="C311" s="30" t="s">
        <v>484</v>
      </c>
      <c r="D311" s="68"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0.67409083610719844</v>
      </c>
      <c r="J311" s="70">
        <v>0.67409083610719844</v>
      </c>
      <c r="K311" s="70">
        <v>1.1769221528230138</v>
      </c>
      <c r="L311" s="70">
        <f t="shared" ref="L311" si="33">IFERROR(L174/(L30*1.18),0)</f>
        <v>1.1769221528230138</v>
      </c>
      <c r="M311" s="70">
        <v>0</v>
      </c>
      <c r="N311" s="70">
        <f>IFERROR(N174/(N30*1.2),0)</f>
        <v>0</v>
      </c>
      <c r="O311" s="70">
        <v>0</v>
      </c>
      <c r="P311" s="70">
        <f>IFERROR(P174/(P30*1.2),0)</f>
        <v>0</v>
      </c>
      <c r="Q311" s="70">
        <v>0</v>
      </c>
      <c r="R311" s="70">
        <f>IFERROR(R174/(R30*1.2),0)</f>
        <v>0</v>
      </c>
      <c r="S311" s="70">
        <v>0</v>
      </c>
      <c r="T311" s="70">
        <f>IFERROR(T174/(T30*1.2),0)</f>
        <v>0</v>
      </c>
      <c r="U311" s="70">
        <v>0</v>
      </c>
      <c r="V311" s="70">
        <f>IFERROR(V174/(V30*1.2),0)</f>
        <v>0</v>
      </c>
      <c r="W311" s="70">
        <v>0</v>
      </c>
      <c r="X311" s="70">
        <f>IFERROR(X174/(X30*1.2),0)</f>
        <v>0</v>
      </c>
      <c r="Y311" s="70">
        <f t="shared" ref="Y311" si="34">IFERROR(Y174/(Y30*1.2),0)</f>
        <v>0</v>
      </c>
      <c r="Z311" s="70" t="s">
        <v>35</v>
      </c>
      <c r="AA311" s="70">
        <f>IFERROR(AA174/(AA30*1.2),0)</f>
        <v>0.85859493369960782</v>
      </c>
      <c r="AB311" s="71">
        <f>IFERROR(AB174/(AB30*1.2),0)</f>
        <v>0.85859493369960782</v>
      </c>
    </row>
    <row r="312" spans="1:28" x14ac:dyDescent="0.25">
      <c r="A312" s="28" t="s">
        <v>501</v>
      </c>
      <c r="B312" s="36" t="s">
        <v>502</v>
      </c>
      <c r="C312" s="30" t="s">
        <v>484</v>
      </c>
      <c r="D312" s="68" t="s">
        <v>38</v>
      </c>
      <c r="E312" s="70" t="s">
        <v>38</v>
      </c>
      <c r="F312" s="70" t="s">
        <v>38</v>
      </c>
      <c r="G312" s="70" t="s">
        <v>38</v>
      </c>
      <c r="H312" s="70" t="s">
        <v>38</v>
      </c>
      <c r="I312" s="70" t="s">
        <v>38</v>
      </c>
      <c r="J312" s="70" t="s">
        <v>38</v>
      </c>
      <c r="K312" s="70" t="s">
        <v>38</v>
      </c>
      <c r="L312" s="70" t="s">
        <v>38</v>
      </c>
      <c r="M312" s="70" t="s">
        <v>38</v>
      </c>
      <c r="N312" s="70" t="s">
        <v>38</v>
      </c>
      <c r="O312" s="70" t="s">
        <v>38</v>
      </c>
      <c r="P312" s="70" t="s">
        <v>38</v>
      </c>
      <c r="Q312" s="70" t="s">
        <v>38</v>
      </c>
      <c r="R312" s="70" t="s">
        <v>38</v>
      </c>
      <c r="S312" s="70" t="s">
        <v>38</v>
      </c>
      <c r="T312" s="70" t="s">
        <v>38</v>
      </c>
      <c r="U312" s="70" t="s">
        <v>38</v>
      </c>
      <c r="V312" s="70" t="s">
        <v>38</v>
      </c>
      <c r="W312" s="70" t="s">
        <v>38</v>
      </c>
      <c r="X312" s="70" t="s">
        <v>38</v>
      </c>
      <c r="Y312" s="70" t="s">
        <v>38</v>
      </c>
      <c r="Z312" s="70" t="s">
        <v>35</v>
      </c>
      <c r="AA312" s="70" t="s">
        <v>38</v>
      </c>
      <c r="AB312" s="71" t="s">
        <v>38</v>
      </c>
    </row>
    <row r="313" spans="1:28" ht="31.5" x14ac:dyDescent="0.25">
      <c r="A313" s="28" t="s">
        <v>503</v>
      </c>
      <c r="B313" s="38" t="s">
        <v>504</v>
      </c>
      <c r="C313" s="30" t="s">
        <v>484</v>
      </c>
      <c r="D313" s="68" t="s">
        <v>38</v>
      </c>
      <c r="E313" s="70" t="s">
        <v>38</v>
      </c>
      <c r="F313" s="70" t="s">
        <v>38</v>
      </c>
      <c r="G313" s="70" t="s">
        <v>38</v>
      </c>
      <c r="H313" s="70" t="s">
        <v>38</v>
      </c>
      <c r="I313" s="70" t="s">
        <v>38</v>
      </c>
      <c r="J313" s="70" t="s">
        <v>38</v>
      </c>
      <c r="K313" s="70" t="s">
        <v>38</v>
      </c>
      <c r="L313" s="70" t="s">
        <v>38</v>
      </c>
      <c r="M313" s="70" t="s">
        <v>38</v>
      </c>
      <c r="N313" s="70" t="s">
        <v>38</v>
      </c>
      <c r="O313" s="70" t="s">
        <v>38</v>
      </c>
      <c r="P313" s="70" t="s">
        <v>38</v>
      </c>
      <c r="Q313" s="70" t="s">
        <v>38</v>
      </c>
      <c r="R313" s="70" t="s">
        <v>38</v>
      </c>
      <c r="S313" s="70" t="s">
        <v>38</v>
      </c>
      <c r="T313" s="70" t="s">
        <v>38</v>
      </c>
      <c r="U313" s="70" t="s">
        <v>38</v>
      </c>
      <c r="V313" s="70" t="s">
        <v>38</v>
      </c>
      <c r="W313" s="70" t="s">
        <v>38</v>
      </c>
      <c r="X313" s="70" t="s">
        <v>38</v>
      </c>
      <c r="Y313" s="70" t="s">
        <v>38</v>
      </c>
      <c r="Z313" s="70" t="s">
        <v>35</v>
      </c>
      <c r="AA313" s="70" t="s">
        <v>38</v>
      </c>
      <c r="AB313" s="71" t="s">
        <v>38</v>
      </c>
    </row>
    <row r="314" spans="1:28" x14ac:dyDescent="0.25">
      <c r="A314" s="28" t="s">
        <v>505</v>
      </c>
      <c r="B314" s="73" t="s">
        <v>60</v>
      </c>
      <c r="C314" s="30" t="s">
        <v>484</v>
      </c>
      <c r="D314" s="68" t="s">
        <v>38</v>
      </c>
      <c r="E314" s="70" t="s">
        <v>38</v>
      </c>
      <c r="F314" s="70" t="s">
        <v>38</v>
      </c>
      <c r="G314" s="70" t="s">
        <v>38</v>
      </c>
      <c r="H314" s="70" t="s">
        <v>38</v>
      </c>
      <c r="I314" s="70" t="s">
        <v>38</v>
      </c>
      <c r="J314" s="70" t="s">
        <v>38</v>
      </c>
      <c r="K314" s="70" t="s">
        <v>38</v>
      </c>
      <c r="L314" s="70" t="s">
        <v>38</v>
      </c>
      <c r="M314" s="70" t="s">
        <v>38</v>
      </c>
      <c r="N314" s="70" t="s">
        <v>38</v>
      </c>
      <c r="O314" s="70" t="s">
        <v>38</v>
      </c>
      <c r="P314" s="70" t="s">
        <v>38</v>
      </c>
      <c r="Q314" s="70" t="s">
        <v>38</v>
      </c>
      <c r="R314" s="70" t="s">
        <v>38</v>
      </c>
      <c r="S314" s="70" t="s">
        <v>38</v>
      </c>
      <c r="T314" s="70" t="s">
        <v>38</v>
      </c>
      <c r="U314" s="70" t="s">
        <v>38</v>
      </c>
      <c r="V314" s="70" t="s">
        <v>38</v>
      </c>
      <c r="W314" s="70" t="s">
        <v>38</v>
      </c>
      <c r="X314" s="70" t="s">
        <v>38</v>
      </c>
      <c r="Y314" s="70" t="s">
        <v>38</v>
      </c>
      <c r="Z314" s="70" t="s">
        <v>35</v>
      </c>
      <c r="AA314" s="70" t="s">
        <v>38</v>
      </c>
      <c r="AB314" s="71" t="s">
        <v>38</v>
      </c>
    </row>
    <row r="315" spans="1:28" ht="16.5" thickBot="1" x14ac:dyDescent="0.3">
      <c r="A315" s="49" t="s">
        <v>506</v>
      </c>
      <c r="B315" s="74" t="s">
        <v>62</v>
      </c>
      <c r="C315" s="51" t="s">
        <v>484</v>
      </c>
      <c r="D315" s="75" t="s">
        <v>38</v>
      </c>
      <c r="E315" s="76" t="s">
        <v>38</v>
      </c>
      <c r="F315" s="76" t="s">
        <v>38</v>
      </c>
      <c r="G315" s="76" t="s">
        <v>38</v>
      </c>
      <c r="H315" s="76" t="s">
        <v>38</v>
      </c>
      <c r="I315" s="76" t="s">
        <v>38</v>
      </c>
      <c r="J315" s="76" t="s">
        <v>38</v>
      </c>
      <c r="K315" s="76" t="s">
        <v>38</v>
      </c>
      <c r="L315" s="76" t="s">
        <v>38</v>
      </c>
      <c r="M315" s="76" t="s">
        <v>38</v>
      </c>
      <c r="N315" s="76" t="s">
        <v>38</v>
      </c>
      <c r="O315" s="76" t="s">
        <v>38</v>
      </c>
      <c r="P315" s="76" t="s">
        <v>38</v>
      </c>
      <c r="Q315" s="76" t="s">
        <v>38</v>
      </c>
      <c r="R315" s="76" t="s">
        <v>38</v>
      </c>
      <c r="S315" s="76" t="s">
        <v>38</v>
      </c>
      <c r="T315" s="76" t="s">
        <v>38</v>
      </c>
      <c r="U315" s="76" t="s">
        <v>38</v>
      </c>
      <c r="V315" s="76" t="s">
        <v>38</v>
      </c>
      <c r="W315" s="76" t="s">
        <v>38</v>
      </c>
      <c r="X315" s="76" t="s">
        <v>38</v>
      </c>
      <c r="Y315" s="76" t="s">
        <v>38</v>
      </c>
      <c r="Z315" s="76" t="s">
        <v>35</v>
      </c>
      <c r="AA315" s="76" t="s">
        <v>38</v>
      </c>
      <c r="AB315" s="77" t="s">
        <v>38</v>
      </c>
    </row>
    <row r="316" spans="1:28" ht="16.5" thickBot="1" x14ac:dyDescent="0.3">
      <c r="A316" s="165" t="s">
        <v>507</v>
      </c>
      <c r="B316" s="166"/>
      <c r="C316" s="166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8"/>
    </row>
    <row r="317" spans="1:28" ht="31.5" x14ac:dyDescent="0.25">
      <c r="A317" s="21" t="s">
        <v>508</v>
      </c>
      <c r="B317" s="22" t="s">
        <v>509</v>
      </c>
      <c r="C317" s="23" t="s">
        <v>38</v>
      </c>
      <c r="D317" s="24" t="s">
        <v>38</v>
      </c>
      <c r="E317" s="25" t="s">
        <v>38</v>
      </c>
      <c r="F317" s="25" t="s">
        <v>38</v>
      </c>
      <c r="G317" s="25" t="s">
        <v>38</v>
      </c>
      <c r="H317" s="25" t="s">
        <v>38</v>
      </c>
      <c r="I317" s="25" t="s">
        <v>38</v>
      </c>
      <c r="J317" s="25" t="s">
        <v>38</v>
      </c>
      <c r="K317" s="25" t="s">
        <v>38</v>
      </c>
      <c r="L317" s="25" t="s">
        <v>38</v>
      </c>
      <c r="M317" s="25" t="s">
        <v>38</v>
      </c>
      <c r="N317" s="25" t="s">
        <v>38</v>
      </c>
      <c r="O317" s="25" t="s">
        <v>38</v>
      </c>
      <c r="P317" s="25" t="s">
        <v>38</v>
      </c>
      <c r="Q317" s="25" t="s">
        <v>38</v>
      </c>
      <c r="R317" s="25" t="s">
        <v>38</v>
      </c>
      <c r="S317" s="25" t="s">
        <v>38</v>
      </c>
      <c r="T317" s="25" t="s">
        <v>38</v>
      </c>
      <c r="U317" s="25" t="s">
        <v>38</v>
      </c>
      <c r="V317" s="25" t="s">
        <v>38</v>
      </c>
      <c r="W317" s="25" t="s">
        <v>38</v>
      </c>
      <c r="X317" s="25" t="s">
        <v>38</v>
      </c>
      <c r="Y317" s="25" t="s">
        <v>38</v>
      </c>
      <c r="Z317" s="25" t="s">
        <v>35</v>
      </c>
      <c r="AA317" s="25" t="str">
        <f t="shared" ref="AA317:AA364" si="35">IFERROR(O317+Q317+S317,"-")</f>
        <v>-</v>
      </c>
      <c r="AB317" s="27" t="str">
        <f t="shared" ref="AB317:AB337" si="36">IFERROR(P317+R317+T317+U317+W317,"-")</f>
        <v>-</v>
      </c>
    </row>
    <row r="318" spans="1:28" x14ac:dyDescent="0.25">
      <c r="A318" s="28" t="s">
        <v>510</v>
      </c>
      <c r="B318" s="39" t="s">
        <v>511</v>
      </c>
      <c r="C318" s="30" t="s">
        <v>512</v>
      </c>
      <c r="D318" s="31" t="s">
        <v>38</v>
      </c>
      <c r="E318" s="32" t="s">
        <v>38</v>
      </c>
      <c r="F318" s="32" t="s">
        <v>38</v>
      </c>
      <c r="G318" s="32" t="s">
        <v>38</v>
      </c>
      <c r="H318" s="32" t="s">
        <v>38</v>
      </c>
      <c r="I318" s="32" t="s">
        <v>38</v>
      </c>
      <c r="J318" s="32" t="s">
        <v>38</v>
      </c>
      <c r="K318" s="32" t="s">
        <v>38</v>
      </c>
      <c r="L318" s="32" t="s">
        <v>38</v>
      </c>
      <c r="M318" s="32" t="s">
        <v>38</v>
      </c>
      <c r="N318" s="32" t="s">
        <v>38</v>
      </c>
      <c r="O318" s="32" t="s">
        <v>38</v>
      </c>
      <c r="P318" s="32" t="s">
        <v>38</v>
      </c>
      <c r="Q318" s="32" t="s">
        <v>38</v>
      </c>
      <c r="R318" s="32" t="s">
        <v>38</v>
      </c>
      <c r="S318" s="32" t="s">
        <v>38</v>
      </c>
      <c r="T318" s="32" t="s">
        <v>38</v>
      </c>
      <c r="U318" s="32" t="s">
        <v>38</v>
      </c>
      <c r="V318" s="32" t="s">
        <v>38</v>
      </c>
      <c r="W318" s="32" t="s">
        <v>38</v>
      </c>
      <c r="X318" s="32" t="s">
        <v>38</v>
      </c>
      <c r="Y318" s="32" t="s">
        <v>38</v>
      </c>
      <c r="Z318" s="32" t="s">
        <v>35</v>
      </c>
      <c r="AA318" s="32" t="str">
        <f t="shared" si="35"/>
        <v>-</v>
      </c>
      <c r="AB318" s="34" t="str">
        <f t="shared" si="36"/>
        <v>-</v>
      </c>
    </row>
    <row r="319" spans="1:28" x14ac:dyDescent="0.25">
      <c r="A319" s="28" t="s">
        <v>513</v>
      </c>
      <c r="B319" s="39" t="s">
        <v>514</v>
      </c>
      <c r="C319" s="30" t="s">
        <v>515</v>
      </c>
      <c r="D319" s="31" t="s">
        <v>38</v>
      </c>
      <c r="E319" s="32" t="s">
        <v>38</v>
      </c>
      <c r="F319" s="32" t="s">
        <v>38</v>
      </c>
      <c r="G319" s="32" t="s">
        <v>38</v>
      </c>
      <c r="H319" s="32" t="s">
        <v>38</v>
      </c>
      <c r="I319" s="32" t="s">
        <v>38</v>
      </c>
      <c r="J319" s="32" t="s">
        <v>38</v>
      </c>
      <c r="K319" s="32" t="s">
        <v>38</v>
      </c>
      <c r="L319" s="32" t="s">
        <v>38</v>
      </c>
      <c r="M319" s="32" t="s">
        <v>38</v>
      </c>
      <c r="N319" s="32" t="s">
        <v>38</v>
      </c>
      <c r="O319" s="32" t="s">
        <v>38</v>
      </c>
      <c r="P319" s="32" t="s">
        <v>38</v>
      </c>
      <c r="Q319" s="32" t="s">
        <v>38</v>
      </c>
      <c r="R319" s="32" t="s">
        <v>38</v>
      </c>
      <c r="S319" s="32" t="s">
        <v>38</v>
      </c>
      <c r="T319" s="32" t="s">
        <v>38</v>
      </c>
      <c r="U319" s="32" t="s">
        <v>38</v>
      </c>
      <c r="V319" s="32" t="s">
        <v>38</v>
      </c>
      <c r="W319" s="32" t="s">
        <v>38</v>
      </c>
      <c r="X319" s="32" t="s">
        <v>38</v>
      </c>
      <c r="Y319" s="32" t="s">
        <v>38</v>
      </c>
      <c r="Z319" s="32" t="s">
        <v>35</v>
      </c>
      <c r="AA319" s="32" t="str">
        <f t="shared" si="35"/>
        <v>-</v>
      </c>
      <c r="AB319" s="34" t="str">
        <f t="shared" si="36"/>
        <v>-</v>
      </c>
    </row>
    <row r="320" spans="1:28" x14ac:dyDescent="0.25">
      <c r="A320" s="28" t="s">
        <v>516</v>
      </c>
      <c r="B320" s="39" t="s">
        <v>517</v>
      </c>
      <c r="C320" s="30" t="s">
        <v>512</v>
      </c>
      <c r="D320" s="31" t="s">
        <v>38</v>
      </c>
      <c r="E320" s="32" t="s">
        <v>38</v>
      </c>
      <c r="F320" s="32" t="s">
        <v>38</v>
      </c>
      <c r="G320" s="32" t="s">
        <v>38</v>
      </c>
      <c r="H320" s="32" t="s">
        <v>38</v>
      </c>
      <c r="I320" s="32" t="s">
        <v>38</v>
      </c>
      <c r="J320" s="32" t="s">
        <v>38</v>
      </c>
      <c r="K320" s="32" t="s">
        <v>38</v>
      </c>
      <c r="L320" s="32" t="s">
        <v>38</v>
      </c>
      <c r="M320" s="32" t="s">
        <v>38</v>
      </c>
      <c r="N320" s="32" t="s">
        <v>38</v>
      </c>
      <c r="O320" s="32" t="s">
        <v>38</v>
      </c>
      <c r="P320" s="32" t="s">
        <v>38</v>
      </c>
      <c r="Q320" s="32" t="s">
        <v>38</v>
      </c>
      <c r="R320" s="32" t="s">
        <v>38</v>
      </c>
      <c r="S320" s="32" t="s">
        <v>38</v>
      </c>
      <c r="T320" s="32" t="s">
        <v>38</v>
      </c>
      <c r="U320" s="32" t="s">
        <v>38</v>
      </c>
      <c r="V320" s="32" t="s">
        <v>38</v>
      </c>
      <c r="W320" s="32" t="s">
        <v>38</v>
      </c>
      <c r="X320" s="32" t="s">
        <v>38</v>
      </c>
      <c r="Y320" s="32" t="s">
        <v>38</v>
      </c>
      <c r="Z320" s="32" t="s">
        <v>35</v>
      </c>
      <c r="AA320" s="32" t="str">
        <f t="shared" si="35"/>
        <v>-</v>
      </c>
      <c r="AB320" s="34" t="str">
        <f t="shared" si="36"/>
        <v>-</v>
      </c>
    </row>
    <row r="321" spans="1:28" x14ac:dyDescent="0.25">
      <c r="A321" s="28" t="s">
        <v>518</v>
      </c>
      <c r="B321" s="39" t="s">
        <v>519</v>
      </c>
      <c r="C321" s="30" t="s">
        <v>515</v>
      </c>
      <c r="D321" s="31" t="s">
        <v>38</v>
      </c>
      <c r="E321" s="32" t="s">
        <v>38</v>
      </c>
      <c r="F321" s="32" t="s">
        <v>38</v>
      </c>
      <c r="G321" s="32" t="s">
        <v>38</v>
      </c>
      <c r="H321" s="32" t="s">
        <v>38</v>
      </c>
      <c r="I321" s="32" t="s">
        <v>38</v>
      </c>
      <c r="J321" s="32" t="s">
        <v>38</v>
      </c>
      <c r="K321" s="32" t="s">
        <v>38</v>
      </c>
      <c r="L321" s="32" t="s">
        <v>38</v>
      </c>
      <c r="M321" s="32" t="s">
        <v>38</v>
      </c>
      <c r="N321" s="32" t="s">
        <v>38</v>
      </c>
      <c r="O321" s="32" t="s">
        <v>38</v>
      </c>
      <c r="P321" s="32" t="s">
        <v>38</v>
      </c>
      <c r="Q321" s="32" t="s">
        <v>38</v>
      </c>
      <c r="R321" s="32" t="s">
        <v>38</v>
      </c>
      <c r="S321" s="32" t="s">
        <v>38</v>
      </c>
      <c r="T321" s="32" t="s">
        <v>38</v>
      </c>
      <c r="U321" s="32" t="s">
        <v>38</v>
      </c>
      <c r="V321" s="32" t="s">
        <v>38</v>
      </c>
      <c r="W321" s="32" t="s">
        <v>38</v>
      </c>
      <c r="X321" s="32" t="s">
        <v>38</v>
      </c>
      <c r="Y321" s="32" t="s">
        <v>38</v>
      </c>
      <c r="Z321" s="32" t="s">
        <v>35</v>
      </c>
      <c r="AA321" s="32" t="str">
        <f t="shared" si="35"/>
        <v>-</v>
      </c>
      <c r="AB321" s="34" t="str">
        <f t="shared" si="36"/>
        <v>-</v>
      </c>
    </row>
    <row r="322" spans="1:28" x14ac:dyDescent="0.25">
      <c r="A322" s="28" t="s">
        <v>520</v>
      </c>
      <c r="B322" s="39" t="s">
        <v>521</v>
      </c>
      <c r="C322" s="30" t="s">
        <v>522</v>
      </c>
      <c r="D322" s="31" t="s">
        <v>38</v>
      </c>
      <c r="E322" s="32" t="s">
        <v>38</v>
      </c>
      <c r="F322" s="32" t="s">
        <v>38</v>
      </c>
      <c r="G322" s="32" t="s">
        <v>38</v>
      </c>
      <c r="H322" s="32" t="s">
        <v>38</v>
      </c>
      <c r="I322" s="32" t="s">
        <v>38</v>
      </c>
      <c r="J322" s="32" t="s">
        <v>38</v>
      </c>
      <c r="K322" s="32" t="s">
        <v>38</v>
      </c>
      <c r="L322" s="32" t="s">
        <v>38</v>
      </c>
      <c r="M322" s="32" t="s">
        <v>38</v>
      </c>
      <c r="N322" s="32" t="s">
        <v>38</v>
      </c>
      <c r="O322" s="32" t="s">
        <v>38</v>
      </c>
      <c r="P322" s="32" t="s">
        <v>38</v>
      </c>
      <c r="Q322" s="32" t="s">
        <v>38</v>
      </c>
      <c r="R322" s="32" t="s">
        <v>38</v>
      </c>
      <c r="S322" s="32" t="s">
        <v>38</v>
      </c>
      <c r="T322" s="32" t="s">
        <v>38</v>
      </c>
      <c r="U322" s="32" t="s">
        <v>38</v>
      </c>
      <c r="V322" s="32" t="s">
        <v>38</v>
      </c>
      <c r="W322" s="32" t="s">
        <v>38</v>
      </c>
      <c r="X322" s="32" t="s">
        <v>38</v>
      </c>
      <c r="Y322" s="32" t="s">
        <v>38</v>
      </c>
      <c r="Z322" s="32" t="s">
        <v>35</v>
      </c>
      <c r="AA322" s="32" t="str">
        <f t="shared" si="35"/>
        <v>-</v>
      </c>
      <c r="AB322" s="34" t="str">
        <f t="shared" si="36"/>
        <v>-</v>
      </c>
    </row>
    <row r="323" spans="1:28" x14ac:dyDescent="0.25">
      <c r="A323" s="28" t="s">
        <v>523</v>
      </c>
      <c r="B323" s="39" t="s">
        <v>524</v>
      </c>
      <c r="C323" s="30" t="s">
        <v>38</v>
      </c>
      <c r="D323" s="31" t="s">
        <v>38</v>
      </c>
      <c r="E323" s="32" t="s">
        <v>38</v>
      </c>
      <c r="F323" s="32" t="s">
        <v>38</v>
      </c>
      <c r="G323" s="32" t="s">
        <v>38</v>
      </c>
      <c r="H323" s="32" t="s">
        <v>38</v>
      </c>
      <c r="I323" s="32" t="s">
        <v>38</v>
      </c>
      <c r="J323" s="32" t="s">
        <v>38</v>
      </c>
      <c r="K323" s="32" t="s">
        <v>38</v>
      </c>
      <c r="L323" s="32" t="s">
        <v>38</v>
      </c>
      <c r="M323" s="32" t="s">
        <v>38</v>
      </c>
      <c r="N323" s="32" t="s">
        <v>38</v>
      </c>
      <c r="O323" s="32" t="s">
        <v>38</v>
      </c>
      <c r="P323" s="32" t="s">
        <v>38</v>
      </c>
      <c r="Q323" s="32" t="s">
        <v>38</v>
      </c>
      <c r="R323" s="32" t="s">
        <v>38</v>
      </c>
      <c r="S323" s="32" t="s">
        <v>38</v>
      </c>
      <c r="T323" s="32" t="s">
        <v>38</v>
      </c>
      <c r="U323" s="32" t="s">
        <v>38</v>
      </c>
      <c r="V323" s="32" t="s">
        <v>38</v>
      </c>
      <c r="W323" s="32" t="s">
        <v>38</v>
      </c>
      <c r="X323" s="32" t="s">
        <v>38</v>
      </c>
      <c r="Y323" s="32" t="s">
        <v>38</v>
      </c>
      <c r="Z323" s="32" t="s">
        <v>35</v>
      </c>
      <c r="AA323" s="32" t="str">
        <f t="shared" si="35"/>
        <v>-</v>
      </c>
      <c r="AB323" s="34" t="str">
        <f t="shared" si="36"/>
        <v>-</v>
      </c>
    </row>
    <row r="324" spans="1:28" x14ac:dyDescent="0.25">
      <c r="A324" s="28" t="s">
        <v>525</v>
      </c>
      <c r="B324" s="38" t="s">
        <v>526</v>
      </c>
      <c r="C324" s="30" t="s">
        <v>522</v>
      </c>
      <c r="D324" s="31" t="s">
        <v>38</v>
      </c>
      <c r="E324" s="32" t="s">
        <v>38</v>
      </c>
      <c r="F324" s="32" t="s">
        <v>38</v>
      </c>
      <c r="G324" s="32" t="s">
        <v>38</v>
      </c>
      <c r="H324" s="32" t="s">
        <v>38</v>
      </c>
      <c r="I324" s="32" t="s">
        <v>38</v>
      </c>
      <c r="J324" s="32" t="s">
        <v>38</v>
      </c>
      <c r="K324" s="32" t="s">
        <v>38</v>
      </c>
      <c r="L324" s="32" t="s">
        <v>38</v>
      </c>
      <c r="M324" s="32" t="s">
        <v>38</v>
      </c>
      <c r="N324" s="32" t="s">
        <v>38</v>
      </c>
      <c r="O324" s="32" t="s">
        <v>38</v>
      </c>
      <c r="P324" s="32" t="s">
        <v>38</v>
      </c>
      <c r="Q324" s="32" t="s">
        <v>38</v>
      </c>
      <c r="R324" s="32" t="s">
        <v>38</v>
      </c>
      <c r="S324" s="32" t="s">
        <v>38</v>
      </c>
      <c r="T324" s="32" t="s">
        <v>38</v>
      </c>
      <c r="U324" s="32" t="s">
        <v>38</v>
      </c>
      <c r="V324" s="32" t="s">
        <v>38</v>
      </c>
      <c r="W324" s="32" t="s">
        <v>38</v>
      </c>
      <c r="X324" s="32" t="s">
        <v>38</v>
      </c>
      <c r="Y324" s="32" t="s">
        <v>38</v>
      </c>
      <c r="Z324" s="32" t="s">
        <v>35</v>
      </c>
      <c r="AA324" s="32" t="str">
        <f t="shared" si="35"/>
        <v>-</v>
      </c>
      <c r="AB324" s="34" t="str">
        <f t="shared" si="36"/>
        <v>-</v>
      </c>
    </row>
    <row r="325" spans="1:28" x14ac:dyDescent="0.25">
      <c r="A325" s="28" t="s">
        <v>527</v>
      </c>
      <c r="B325" s="38" t="s">
        <v>528</v>
      </c>
      <c r="C325" s="30" t="s">
        <v>529</v>
      </c>
      <c r="D325" s="31" t="s">
        <v>38</v>
      </c>
      <c r="E325" s="32" t="s">
        <v>38</v>
      </c>
      <c r="F325" s="32" t="s">
        <v>38</v>
      </c>
      <c r="G325" s="32" t="s">
        <v>38</v>
      </c>
      <c r="H325" s="32" t="s">
        <v>38</v>
      </c>
      <c r="I325" s="32" t="s">
        <v>38</v>
      </c>
      <c r="J325" s="32" t="s">
        <v>38</v>
      </c>
      <c r="K325" s="32" t="s">
        <v>38</v>
      </c>
      <c r="L325" s="32" t="s">
        <v>38</v>
      </c>
      <c r="M325" s="32" t="s">
        <v>38</v>
      </c>
      <c r="N325" s="32" t="s">
        <v>38</v>
      </c>
      <c r="O325" s="32" t="s">
        <v>38</v>
      </c>
      <c r="P325" s="32" t="s">
        <v>38</v>
      </c>
      <c r="Q325" s="32" t="s">
        <v>38</v>
      </c>
      <c r="R325" s="32" t="s">
        <v>38</v>
      </c>
      <c r="S325" s="32" t="s">
        <v>38</v>
      </c>
      <c r="T325" s="32" t="s">
        <v>38</v>
      </c>
      <c r="U325" s="32" t="s">
        <v>38</v>
      </c>
      <c r="V325" s="32" t="s">
        <v>38</v>
      </c>
      <c r="W325" s="32" t="s">
        <v>38</v>
      </c>
      <c r="X325" s="32" t="s">
        <v>38</v>
      </c>
      <c r="Y325" s="32" t="s">
        <v>38</v>
      </c>
      <c r="Z325" s="32" t="s">
        <v>35</v>
      </c>
      <c r="AA325" s="32" t="str">
        <f t="shared" si="35"/>
        <v>-</v>
      </c>
      <c r="AB325" s="34" t="str">
        <f t="shared" si="36"/>
        <v>-</v>
      </c>
    </row>
    <row r="326" spans="1:28" x14ac:dyDescent="0.25">
      <c r="A326" s="28" t="s">
        <v>530</v>
      </c>
      <c r="B326" s="39" t="s">
        <v>531</v>
      </c>
      <c r="C326" s="30" t="s">
        <v>38</v>
      </c>
      <c r="D326" s="31" t="s">
        <v>38</v>
      </c>
      <c r="E326" s="32" t="s">
        <v>38</v>
      </c>
      <c r="F326" s="32" t="s">
        <v>38</v>
      </c>
      <c r="G326" s="32" t="s">
        <v>38</v>
      </c>
      <c r="H326" s="32" t="s">
        <v>38</v>
      </c>
      <c r="I326" s="32" t="s">
        <v>38</v>
      </c>
      <c r="J326" s="32" t="s">
        <v>38</v>
      </c>
      <c r="K326" s="32" t="s">
        <v>38</v>
      </c>
      <c r="L326" s="32" t="s">
        <v>38</v>
      </c>
      <c r="M326" s="32" t="s">
        <v>38</v>
      </c>
      <c r="N326" s="32" t="s">
        <v>38</v>
      </c>
      <c r="O326" s="32" t="s">
        <v>38</v>
      </c>
      <c r="P326" s="32" t="s">
        <v>38</v>
      </c>
      <c r="Q326" s="32" t="s">
        <v>38</v>
      </c>
      <c r="R326" s="32" t="s">
        <v>38</v>
      </c>
      <c r="S326" s="32" t="s">
        <v>38</v>
      </c>
      <c r="T326" s="32" t="s">
        <v>38</v>
      </c>
      <c r="U326" s="32" t="s">
        <v>38</v>
      </c>
      <c r="V326" s="32" t="s">
        <v>38</v>
      </c>
      <c r="W326" s="32" t="s">
        <v>38</v>
      </c>
      <c r="X326" s="32" t="s">
        <v>38</v>
      </c>
      <c r="Y326" s="32" t="s">
        <v>38</v>
      </c>
      <c r="Z326" s="32" t="s">
        <v>35</v>
      </c>
      <c r="AA326" s="32" t="str">
        <f t="shared" si="35"/>
        <v>-</v>
      </c>
      <c r="AB326" s="34" t="str">
        <f t="shared" si="36"/>
        <v>-</v>
      </c>
    </row>
    <row r="327" spans="1:28" x14ac:dyDescent="0.25">
      <c r="A327" s="28" t="s">
        <v>532</v>
      </c>
      <c r="B327" s="38" t="s">
        <v>526</v>
      </c>
      <c r="C327" s="30" t="s">
        <v>522</v>
      </c>
      <c r="D327" s="31" t="s">
        <v>38</v>
      </c>
      <c r="E327" s="32" t="s">
        <v>38</v>
      </c>
      <c r="F327" s="32" t="s">
        <v>38</v>
      </c>
      <c r="G327" s="32" t="s">
        <v>38</v>
      </c>
      <c r="H327" s="32" t="s">
        <v>38</v>
      </c>
      <c r="I327" s="32" t="s">
        <v>38</v>
      </c>
      <c r="J327" s="32" t="s">
        <v>38</v>
      </c>
      <c r="K327" s="32" t="s">
        <v>38</v>
      </c>
      <c r="L327" s="32" t="s">
        <v>38</v>
      </c>
      <c r="M327" s="32" t="s">
        <v>38</v>
      </c>
      <c r="N327" s="32" t="s">
        <v>38</v>
      </c>
      <c r="O327" s="32" t="s">
        <v>38</v>
      </c>
      <c r="P327" s="32" t="s">
        <v>38</v>
      </c>
      <c r="Q327" s="32" t="s">
        <v>38</v>
      </c>
      <c r="R327" s="32" t="s">
        <v>38</v>
      </c>
      <c r="S327" s="32" t="s">
        <v>38</v>
      </c>
      <c r="T327" s="32" t="s">
        <v>38</v>
      </c>
      <c r="U327" s="32" t="s">
        <v>38</v>
      </c>
      <c r="V327" s="32" t="s">
        <v>38</v>
      </c>
      <c r="W327" s="32" t="s">
        <v>38</v>
      </c>
      <c r="X327" s="32" t="s">
        <v>38</v>
      </c>
      <c r="Y327" s="32" t="s">
        <v>38</v>
      </c>
      <c r="Z327" s="32" t="s">
        <v>35</v>
      </c>
      <c r="AA327" s="32" t="str">
        <f t="shared" si="35"/>
        <v>-</v>
      </c>
      <c r="AB327" s="34" t="str">
        <f t="shared" si="36"/>
        <v>-</v>
      </c>
    </row>
    <row r="328" spans="1:28" x14ac:dyDescent="0.25">
      <c r="A328" s="28" t="s">
        <v>533</v>
      </c>
      <c r="B328" s="38" t="s">
        <v>534</v>
      </c>
      <c r="C328" s="30" t="s">
        <v>512</v>
      </c>
      <c r="D328" s="31" t="s">
        <v>38</v>
      </c>
      <c r="E328" s="32" t="s">
        <v>38</v>
      </c>
      <c r="F328" s="32" t="s">
        <v>38</v>
      </c>
      <c r="G328" s="32" t="s">
        <v>38</v>
      </c>
      <c r="H328" s="32" t="s">
        <v>38</v>
      </c>
      <c r="I328" s="32" t="s">
        <v>38</v>
      </c>
      <c r="J328" s="32" t="s">
        <v>38</v>
      </c>
      <c r="K328" s="32" t="s">
        <v>38</v>
      </c>
      <c r="L328" s="32" t="s">
        <v>38</v>
      </c>
      <c r="M328" s="32" t="s">
        <v>38</v>
      </c>
      <c r="N328" s="32" t="s">
        <v>38</v>
      </c>
      <c r="O328" s="32" t="s">
        <v>38</v>
      </c>
      <c r="P328" s="32" t="s">
        <v>38</v>
      </c>
      <c r="Q328" s="32" t="s">
        <v>38</v>
      </c>
      <c r="R328" s="32" t="s">
        <v>38</v>
      </c>
      <c r="S328" s="32" t="s">
        <v>38</v>
      </c>
      <c r="T328" s="32" t="s">
        <v>38</v>
      </c>
      <c r="U328" s="32" t="s">
        <v>38</v>
      </c>
      <c r="V328" s="32" t="s">
        <v>38</v>
      </c>
      <c r="W328" s="32" t="s">
        <v>38</v>
      </c>
      <c r="X328" s="32" t="s">
        <v>38</v>
      </c>
      <c r="Y328" s="32" t="s">
        <v>38</v>
      </c>
      <c r="Z328" s="32" t="s">
        <v>35</v>
      </c>
      <c r="AA328" s="32" t="str">
        <f t="shared" si="35"/>
        <v>-</v>
      </c>
      <c r="AB328" s="34" t="str">
        <f t="shared" si="36"/>
        <v>-</v>
      </c>
    </row>
    <row r="329" spans="1:28" x14ac:dyDescent="0.25">
      <c r="A329" s="28" t="s">
        <v>535</v>
      </c>
      <c r="B329" s="38" t="s">
        <v>528</v>
      </c>
      <c r="C329" s="30" t="s">
        <v>529</v>
      </c>
      <c r="D329" s="31" t="s">
        <v>38</v>
      </c>
      <c r="E329" s="32" t="s">
        <v>38</v>
      </c>
      <c r="F329" s="32" t="s">
        <v>38</v>
      </c>
      <c r="G329" s="32" t="s">
        <v>38</v>
      </c>
      <c r="H329" s="32" t="s">
        <v>38</v>
      </c>
      <c r="I329" s="32" t="s">
        <v>38</v>
      </c>
      <c r="J329" s="32" t="s">
        <v>38</v>
      </c>
      <c r="K329" s="32" t="s">
        <v>38</v>
      </c>
      <c r="L329" s="32" t="s">
        <v>38</v>
      </c>
      <c r="M329" s="32" t="s">
        <v>38</v>
      </c>
      <c r="N329" s="32" t="s">
        <v>38</v>
      </c>
      <c r="O329" s="32" t="s">
        <v>38</v>
      </c>
      <c r="P329" s="32" t="s">
        <v>38</v>
      </c>
      <c r="Q329" s="32" t="s">
        <v>38</v>
      </c>
      <c r="R329" s="32" t="s">
        <v>38</v>
      </c>
      <c r="S329" s="32" t="s">
        <v>38</v>
      </c>
      <c r="T329" s="32" t="s">
        <v>38</v>
      </c>
      <c r="U329" s="32" t="s">
        <v>38</v>
      </c>
      <c r="V329" s="32" t="s">
        <v>38</v>
      </c>
      <c r="W329" s="32" t="s">
        <v>38</v>
      </c>
      <c r="X329" s="32" t="s">
        <v>38</v>
      </c>
      <c r="Y329" s="32" t="s">
        <v>38</v>
      </c>
      <c r="Z329" s="32" t="s">
        <v>35</v>
      </c>
      <c r="AA329" s="32" t="str">
        <f t="shared" si="35"/>
        <v>-</v>
      </c>
      <c r="AB329" s="34" t="str">
        <f t="shared" si="36"/>
        <v>-</v>
      </c>
    </row>
    <row r="330" spans="1:28" x14ac:dyDescent="0.25">
      <c r="A330" s="28" t="s">
        <v>536</v>
      </c>
      <c r="B330" s="39" t="s">
        <v>537</v>
      </c>
      <c r="C330" s="30" t="s">
        <v>38</v>
      </c>
      <c r="D330" s="31" t="s">
        <v>38</v>
      </c>
      <c r="E330" s="32" t="s">
        <v>38</v>
      </c>
      <c r="F330" s="32" t="s">
        <v>38</v>
      </c>
      <c r="G330" s="32" t="s">
        <v>38</v>
      </c>
      <c r="H330" s="32" t="s">
        <v>38</v>
      </c>
      <c r="I330" s="32" t="s">
        <v>38</v>
      </c>
      <c r="J330" s="32" t="s">
        <v>38</v>
      </c>
      <c r="K330" s="32" t="s">
        <v>38</v>
      </c>
      <c r="L330" s="32" t="s">
        <v>38</v>
      </c>
      <c r="M330" s="32" t="s">
        <v>38</v>
      </c>
      <c r="N330" s="32" t="s">
        <v>38</v>
      </c>
      <c r="O330" s="32" t="s">
        <v>38</v>
      </c>
      <c r="P330" s="32" t="s">
        <v>38</v>
      </c>
      <c r="Q330" s="32" t="s">
        <v>38</v>
      </c>
      <c r="R330" s="32" t="s">
        <v>38</v>
      </c>
      <c r="S330" s="32" t="s">
        <v>38</v>
      </c>
      <c r="T330" s="32" t="s">
        <v>38</v>
      </c>
      <c r="U330" s="32" t="s">
        <v>38</v>
      </c>
      <c r="V330" s="32" t="s">
        <v>38</v>
      </c>
      <c r="W330" s="32" t="s">
        <v>38</v>
      </c>
      <c r="X330" s="32" t="s">
        <v>38</v>
      </c>
      <c r="Y330" s="32" t="s">
        <v>38</v>
      </c>
      <c r="Z330" s="32" t="s">
        <v>35</v>
      </c>
      <c r="AA330" s="32" t="str">
        <f t="shared" si="35"/>
        <v>-</v>
      </c>
      <c r="AB330" s="34" t="str">
        <f t="shared" si="36"/>
        <v>-</v>
      </c>
    </row>
    <row r="331" spans="1:28" x14ac:dyDescent="0.25">
      <c r="A331" s="28" t="s">
        <v>538</v>
      </c>
      <c r="B331" s="38" t="s">
        <v>526</v>
      </c>
      <c r="C331" s="30" t="s">
        <v>522</v>
      </c>
      <c r="D331" s="31" t="s">
        <v>38</v>
      </c>
      <c r="E331" s="32" t="s">
        <v>38</v>
      </c>
      <c r="F331" s="32" t="s">
        <v>38</v>
      </c>
      <c r="G331" s="32" t="s">
        <v>38</v>
      </c>
      <c r="H331" s="32" t="s">
        <v>38</v>
      </c>
      <c r="I331" s="32" t="s">
        <v>38</v>
      </c>
      <c r="J331" s="32" t="s">
        <v>38</v>
      </c>
      <c r="K331" s="32" t="s">
        <v>38</v>
      </c>
      <c r="L331" s="32" t="s">
        <v>38</v>
      </c>
      <c r="M331" s="32" t="s">
        <v>38</v>
      </c>
      <c r="N331" s="32" t="s">
        <v>38</v>
      </c>
      <c r="O331" s="32" t="s">
        <v>38</v>
      </c>
      <c r="P331" s="32" t="s">
        <v>38</v>
      </c>
      <c r="Q331" s="32" t="s">
        <v>38</v>
      </c>
      <c r="R331" s="32" t="s">
        <v>38</v>
      </c>
      <c r="S331" s="32" t="s">
        <v>38</v>
      </c>
      <c r="T331" s="32" t="s">
        <v>38</v>
      </c>
      <c r="U331" s="32" t="s">
        <v>38</v>
      </c>
      <c r="V331" s="32" t="s">
        <v>38</v>
      </c>
      <c r="W331" s="32" t="s">
        <v>38</v>
      </c>
      <c r="X331" s="32" t="s">
        <v>38</v>
      </c>
      <c r="Y331" s="32" t="s">
        <v>38</v>
      </c>
      <c r="Z331" s="32" t="s">
        <v>35</v>
      </c>
      <c r="AA331" s="32" t="str">
        <f t="shared" si="35"/>
        <v>-</v>
      </c>
      <c r="AB331" s="34" t="str">
        <f t="shared" si="36"/>
        <v>-</v>
      </c>
    </row>
    <row r="332" spans="1:28" x14ac:dyDescent="0.25">
      <c r="A332" s="28" t="s">
        <v>539</v>
      </c>
      <c r="B332" s="38" t="s">
        <v>528</v>
      </c>
      <c r="C332" s="30" t="s">
        <v>529</v>
      </c>
      <c r="D332" s="31" t="s">
        <v>38</v>
      </c>
      <c r="E332" s="32" t="s">
        <v>38</v>
      </c>
      <c r="F332" s="32" t="s">
        <v>38</v>
      </c>
      <c r="G332" s="32" t="s">
        <v>38</v>
      </c>
      <c r="H332" s="32" t="s">
        <v>38</v>
      </c>
      <c r="I332" s="32" t="s">
        <v>38</v>
      </c>
      <c r="J332" s="32" t="s">
        <v>38</v>
      </c>
      <c r="K332" s="32" t="s">
        <v>38</v>
      </c>
      <c r="L332" s="32" t="s">
        <v>38</v>
      </c>
      <c r="M332" s="32" t="s">
        <v>38</v>
      </c>
      <c r="N332" s="32" t="s">
        <v>38</v>
      </c>
      <c r="O332" s="32" t="s">
        <v>38</v>
      </c>
      <c r="P332" s="32" t="s">
        <v>38</v>
      </c>
      <c r="Q332" s="32" t="s">
        <v>38</v>
      </c>
      <c r="R332" s="32" t="s">
        <v>38</v>
      </c>
      <c r="S332" s="32" t="s">
        <v>38</v>
      </c>
      <c r="T332" s="32" t="s">
        <v>38</v>
      </c>
      <c r="U332" s="32" t="s">
        <v>38</v>
      </c>
      <c r="V332" s="32" t="s">
        <v>38</v>
      </c>
      <c r="W332" s="32" t="s">
        <v>38</v>
      </c>
      <c r="X332" s="32" t="s">
        <v>38</v>
      </c>
      <c r="Y332" s="32" t="s">
        <v>38</v>
      </c>
      <c r="Z332" s="32" t="s">
        <v>35</v>
      </c>
      <c r="AA332" s="32" t="str">
        <f t="shared" si="35"/>
        <v>-</v>
      </c>
      <c r="AB332" s="34" t="str">
        <f t="shared" si="36"/>
        <v>-</v>
      </c>
    </row>
    <row r="333" spans="1:28" x14ac:dyDescent="0.25">
      <c r="A333" s="28" t="s">
        <v>540</v>
      </c>
      <c r="B333" s="39" t="s">
        <v>541</v>
      </c>
      <c r="C333" s="30" t="s">
        <v>38</v>
      </c>
      <c r="D333" s="31" t="s">
        <v>38</v>
      </c>
      <c r="E333" s="32" t="s">
        <v>38</v>
      </c>
      <c r="F333" s="32" t="s">
        <v>38</v>
      </c>
      <c r="G333" s="32" t="s">
        <v>38</v>
      </c>
      <c r="H333" s="32" t="s">
        <v>38</v>
      </c>
      <c r="I333" s="32" t="s">
        <v>38</v>
      </c>
      <c r="J333" s="32" t="s">
        <v>38</v>
      </c>
      <c r="K333" s="32" t="s">
        <v>38</v>
      </c>
      <c r="L333" s="32" t="s">
        <v>38</v>
      </c>
      <c r="M333" s="32" t="s">
        <v>38</v>
      </c>
      <c r="N333" s="32" t="s">
        <v>38</v>
      </c>
      <c r="O333" s="32" t="s">
        <v>38</v>
      </c>
      <c r="P333" s="32" t="s">
        <v>38</v>
      </c>
      <c r="Q333" s="32" t="s">
        <v>38</v>
      </c>
      <c r="R333" s="32" t="s">
        <v>38</v>
      </c>
      <c r="S333" s="32" t="s">
        <v>38</v>
      </c>
      <c r="T333" s="32" t="s">
        <v>38</v>
      </c>
      <c r="U333" s="32" t="s">
        <v>38</v>
      </c>
      <c r="V333" s="32" t="s">
        <v>38</v>
      </c>
      <c r="W333" s="32" t="s">
        <v>38</v>
      </c>
      <c r="X333" s="32" t="s">
        <v>38</v>
      </c>
      <c r="Y333" s="32" t="s">
        <v>38</v>
      </c>
      <c r="Z333" s="32" t="s">
        <v>35</v>
      </c>
      <c r="AA333" s="32" t="str">
        <f t="shared" si="35"/>
        <v>-</v>
      </c>
      <c r="AB333" s="34" t="str">
        <f t="shared" si="36"/>
        <v>-</v>
      </c>
    </row>
    <row r="334" spans="1:28" x14ac:dyDescent="0.25">
      <c r="A334" s="28" t="s">
        <v>542</v>
      </c>
      <c r="B334" s="38" t="s">
        <v>526</v>
      </c>
      <c r="C334" s="30" t="s">
        <v>522</v>
      </c>
      <c r="D334" s="31" t="s">
        <v>38</v>
      </c>
      <c r="E334" s="32" t="s">
        <v>38</v>
      </c>
      <c r="F334" s="32" t="s">
        <v>38</v>
      </c>
      <c r="G334" s="32" t="s">
        <v>38</v>
      </c>
      <c r="H334" s="32" t="s">
        <v>38</v>
      </c>
      <c r="I334" s="32" t="s">
        <v>38</v>
      </c>
      <c r="J334" s="32" t="s">
        <v>38</v>
      </c>
      <c r="K334" s="32" t="s">
        <v>38</v>
      </c>
      <c r="L334" s="32" t="s">
        <v>38</v>
      </c>
      <c r="M334" s="32" t="s">
        <v>38</v>
      </c>
      <c r="N334" s="32" t="s">
        <v>38</v>
      </c>
      <c r="O334" s="32" t="s">
        <v>38</v>
      </c>
      <c r="P334" s="32" t="s">
        <v>38</v>
      </c>
      <c r="Q334" s="32" t="s">
        <v>38</v>
      </c>
      <c r="R334" s="32" t="s">
        <v>38</v>
      </c>
      <c r="S334" s="32" t="s">
        <v>38</v>
      </c>
      <c r="T334" s="32" t="s">
        <v>38</v>
      </c>
      <c r="U334" s="32" t="s">
        <v>38</v>
      </c>
      <c r="V334" s="32" t="s">
        <v>38</v>
      </c>
      <c r="W334" s="32" t="s">
        <v>38</v>
      </c>
      <c r="X334" s="32" t="s">
        <v>38</v>
      </c>
      <c r="Y334" s="32" t="s">
        <v>38</v>
      </c>
      <c r="Z334" s="32" t="s">
        <v>35</v>
      </c>
      <c r="AA334" s="32" t="str">
        <f t="shared" si="35"/>
        <v>-</v>
      </c>
      <c r="AB334" s="34" t="str">
        <f t="shared" si="36"/>
        <v>-</v>
      </c>
    </row>
    <row r="335" spans="1:28" x14ac:dyDescent="0.25">
      <c r="A335" s="28" t="s">
        <v>543</v>
      </c>
      <c r="B335" s="38" t="s">
        <v>534</v>
      </c>
      <c r="C335" s="30" t="s">
        <v>512</v>
      </c>
      <c r="D335" s="31" t="s">
        <v>38</v>
      </c>
      <c r="E335" s="32" t="s">
        <v>38</v>
      </c>
      <c r="F335" s="32" t="s">
        <v>38</v>
      </c>
      <c r="G335" s="32" t="s">
        <v>38</v>
      </c>
      <c r="H335" s="32" t="s">
        <v>38</v>
      </c>
      <c r="I335" s="32" t="s">
        <v>38</v>
      </c>
      <c r="J335" s="32" t="s">
        <v>38</v>
      </c>
      <c r="K335" s="32" t="s">
        <v>38</v>
      </c>
      <c r="L335" s="32" t="s">
        <v>38</v>
      </c>
      <c r="M335" s="32" t="s">
        <v>38</v>
      </c>
      <c r="N335" s="32" t="s">
        <v>38</v>
      </c>
      <c r="O335" s="32" t="s">
        <v>38</v>
      </c>
      <c r="P335" s="32" t="s">
        <v>38</v>
      </c>
      <c r="Q335" s="32" t="s">
        <v>38</v>
      </c>
      <c r="R335" s="32" t="s">
        <v>38</v>
      </c>
      <c r="S335" s="32" t="s">
        <v>38</v>
      </c>
      <c r="T335" s="32" t="s">
        <v>38</v>
      </c>
      <c r="U335" s="32" t="s">
        <v>38</v>
      </c>
      <c r="V335" s="32" t="s">
        <v>38</v>
      </c>
      <c r="W335" s="32" t="s">
        <v>38</v>
      </c>
      <c r="X335" s="32" t="s">
        <v>38</v>
      </c>
      <c r="Y335" s="32" t="s">
        <v>38</v>
      </c>
      <c r="Z335" s="32" t="s">
        <v>35</v>
      </c>
      <c r="AA335" s="32" t="str">
        <f t="shared" si="35"/>
        <v>-</v>
      </c>
      <c r="AB335" s="34" t="str">
        <f t="shared" si="36"/>
        <v>-</v>
      </c>
    </row>
    <row r="336" spans="1:28" x14ac:dyDescent="0.25">
      <c r="A336" s="28" t="s">
        <v>544</v>
      </c>
      <c r="B336" s="38" t="s">
        <v>528</v>
      </c>
      <c r="C336" s="30" t="s">
        <v>529</v>
      </c>
      <c r="D336" s="31" t="s">
        <v>38</v>
      </c>
      <c r="E336" s="32" t="s">
        <v>38</v>
      </c>
      <c r="F336" s="32" t="s">
        <v>38</v>
      </c>
      <c r="G336" s="32" t="s">
        <v>38</v>
      </c>
      <c r="H336" s="32" t="s">
        <v>38</v>
      </c>
      <c r="I336" s="32" t="s">
        <v>38</v>
      </c>
      <c r="J336" s="32" t="s">
        <v>38</v>
      </c>
      <c r="K336" s="32" t="s">
        <v>38</v>
      </c>
      <c r="L336" s="32" t="s">
        <v>38</v>
      </c>
      <c r="M336" s="32" t="s">
        <v>38</v>
      </c>
      <c r="N336" s="32" t="s">
        <v>38</v>
      </c>
      <c r="O336" s="32" t="s">
        <v>38</v>
      </c>
      <c r="P336" s="32" t="s">
        <v>38</v>
      </c>
      <c r="Q336" s="32" t="s">
        <v>38</v>
      </c>
      <c r="R336" s="32" t="s">
        <v>38</v>
      </c>
      <c r="S336" s="32" t="s">
        <v>38</v>
      </c>
      <c r="T336" s="32" t="s">
        <v>38</v>
      </c>
      <c r="U336" s="32" t="s">
        <v>38</v>
      </c>
      <c r="V336" s="32" t="s">
        <v>38</v>
      </c>
      <c r="W336" s="32" t="s">
        <v>38</v>
      </c>
      <c r="X336" s="32" t="s">
        <v>38</v>
      </c>
      <c r="Y336" s="32" t="s">
        <v>38</v>
      </c>
      <c r="Z336" s="32" t="s">
        <v>35</v>
      </c>
      <c r="AA336" s="32" t="str">
        <f t="shared" si="35"/>
        <v>-</v>
      </c>
      <c r="AB336" s="34" t="str">
        <f t="shared" si="36"/>
        <v>-</v>
      </c>
    </row>
    <row r="337" spans="1:28" ht="31.5" x14ac:dyDescent="0.25">
      <c r="A337" s="55" t="s">
        <v>545</v>
      </c>
      <c r="B337" s="78" t="s">
        <v>546</v>
      </c>
      <c r="C337" s="56" t="s">
        <v>38</v>
      </c>
      <c r="D337" s="31" t="s">
        <v>38</v>
      </c>
      <c r="E337" s="32" t="s">
        <v>38</v>
      </c>
      <c r="F337" s="32" t="s">
        <v>38</v>
      </c>
      <c r="G337" s="32" t="s">
        <v>38</v>
      </c>
      <c r="H337" s="32" t="s">
        <v>38</v>
      </c>
      <c r="I337" s="32" t="s">
        <v>38</v>
      </c>
      <c r="J337" s="32" t="s">
        <v>38</v>
      </c>
      <c r="K337" s="32" t="s">
        <v>38</v>
      </c>
      <c r="L337" s="32" t="s">
        <v>38</v>
      </c>
      <c r="M337" s="32" t="s">
        <v>38</v>
      </c>
      <c r="N337" s="32" t="s">
        <v>38</v>
      </c>
      <c r="O337" s="32" t="s">
        <v>38</v>
      </c>
      <c r="P337" s="32" t="s">
        <v>38</v>
      </c>
      <c r="Q337" s="32" t="s">
        <v>38</v>
      </c>
      <c r="R337" s="32" t="s">
        <v>38</v>
      </c>
      <c r="S337" s="32" t="s">
        <v>38</v>
      </c>
      <c r="T337" s="32" t="s">
        <v>38</v>
      </c>
      <c r="U337" s="32" t="s">
        <v>38</v>
      </c>
      <c r="V337" s="32" t="s">
        <v>38</v>
      </c>
      <c r="W337" s="32" t="s">
        <v>38</v>
      </c>
      <c r="X337" s="32" t="s">
        <v>38</v>
      </c>
      <c r="Y337" s="32" t="s">
        <v>38</v>
      </c>
      <c r="Z337" s="32" t="s">
        <v>35</v>
      </c>
      <c r="AA337" s="32" t="str">
        <f t="shared" si="35"/>
        <v>-</v>
      </c>
      <c r="AB337" s="34" t="str">
        <f t="shared" si="36"/>
        <v>-</v>
      </c>
    </row>
    <row r="338" spans="1:28" ht="31.5" x14ac:dyDescent="0.25">
      <c r="A338" s="28" t="s">
        <v>547</v>
      </c>
      <c r="B338" s="39" t="s">
        <v>548</v>
      </c>
      <c r="C338" s="30" t="s">
        <v>522</v>
      </c>
      <c r="D338" s="31">
        <v>5456.9367040000006</v>
      </c>
      <c r="E338" s="32">
        <v>5229.3742134740005</v>
      </c>
      <c r="F338" s="32">
        <v>5199.6369731970008</v>
      </c>
      <c r="G338" s="32">
        <v>5328.7138149969996</v>
      </c>
      <c r="H338" s="32">
        <v>5328.7138149969996</v>
      </c>
      <c r="I338" s="32">
        <v>5394.4619280000006</v>
      </c>
      <c r="J338" s="32">
        <v>5394.4619280000006</v>
      </c>
      <c r="K338" s="32">
        <v>5376.8894200000004</v>
      </c>
      <c r="L338" s="32">
        <v>5376.8894200000004</v>
      </c>
      <c r="M338" s="32">
        <v>5415.9924644000002</v>
      </c>
      <c r="N338" s="32">
        <v>5286.7025260000009</v>
      </c>
      <c r="O338" s="32">
        <v>5437.6880972899999</v>
      </c>
      <c r="P338" s="32">
        <v>5397.2572341845243</v>
      </c>
      <c r="Q338" s="32">
        <v>5437.6880972899999</v>
      </c>
      <c r="R338" s="32">
        <v>5408.0517438973802</v>
      </c>
      <c r="S338" s="32">
        <v>5437.6880972899999</v>
      </c>
      <c r="T338" s="32">
        <v>5418.7746126296624</v>
      </c>
      <c r="U338" s="32">
        <v>5437.6880972899999</v>
      </c>
      <c r="V338" s="32">
        <v>5429.6123435594109</v>
      </c>
      <c r="W338" s="32">
        <v>5437.6880972899999</v>
      </c>
      <c r="X338" s="32">
        <v>5440.471749951017</v>
      </c>
      <c r="Y338" s="32">
        <v>5440.471749951017</v>
      </c>
      <c r="Z338" s="32" t="s">
        <v>35</v>
      </c>
      <c r="AA338" s="32">
        <f t="shared" ref="AA338:AA348" si="37">IFERROR(G338+I338+K338+M338+O338+Q338+S338+U338+W338,"-")</f>
        <v>48704.498113846988</v>
      </c>
      <c r="AB338" s="34">
        <f t="shared" ref="AB338:AB348" si="38">IFERROR(H338+J338+L338+N338+P338+R338+T338+V338+X338+Y338,"-")</f>
        <v>53921.407123170015</v>
      </c>
    </row>
    <row r="339" spans="1:28" ht="47.25" x14ac:dyDescent="0.25">
      <c r="A339" s="28" t="s">
        <v>549</v>
      </c>
      <c r="B339" s="38" t="s">
        <v>550</v>
      </c>
      <c r="C339" s="30" t="s">
        <v>522</v>
      </c>
      <c r="D339" s="31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32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 t="s">
        <v>35</v>
      </c>
      <c r="AA339" s="32">
        <f t="shared" si="37"/>
        <v>0</v>
      </c>
      <c r="AB339" s="34">
        <f t="shared" si="38"/>
        <v>0</v>
      </c>
    </row>
    <row r="340" spans="1:28" x14ac:dyDescent="0.25">
      <c r="A340" s="28" t="s">
        <v>551</v>
      </c>
      <c r="B340" s="73" t="s">
        <v>552</v>
      </c>
      <c r="C340" s="30" t="s">
        <v>522</v>
      </c>
      <c r="D340" s="31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 t="s">
        <v>35</v>
      </c>
      <c r="AA340" s="32">
        <f t="shared" si="37"/>
        <v>0</v>
      </c>
      <c r="AB340" s="34">
        <f t="shared" si="38"/>
        <v>0</v>
      </c>
    </row>
    <row r="341" spans="1:28" x14ac:dyDescent="0.25">
      <c r="A341" s="28" t="s">
        <v>553</v>
      </c>
      <c r="B341" s="73" t="s">
        <v>554</v>
      </c>
      <c r="C341" s="30" t="s">
        <v>522</v>
      </c>
      <c r="D341" s="31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 t="s">
        <v>35</v>
      </c>
      <c r="AA341" s="32">
        <f t="shared" si="37"/>
        <v>0</v>
      </c>
      <c r="AB341" s="34">
        <f t="shared" si="38"/>
        <v>0</v>
      </c>
    </row>
    <row r="342" spans="1:28" ht="31.5" x14ac:dyDescent="0.25">
      <c r="A342" s="28" t="s">
        <v>555</v>
      </c>
      <c r="B342" s="39" t="s">
        <v>556</v>
      </c>
      <c r="C342" s="30" t="s">
        <v>522</v>
      </c>
      <c r="D342" s="31">
        <v>615.44278227999996</v>
      </c>
      <c r="E342" s="32">
        <v>589.28030200000012</v>
      </c>
      <c r="F342" s="32">
        <v>579.29881496999769</v>
      </c>
      <c r="G342" s="32">
        <v>578.21710600000006</v>
      </c>
      <c r="H342" s="32">
        <v>578.21710600000006</v>
      </c>
      <c r="I342" s="32">
        <v>525.75773600000002</v>
      </c>
      <c r="J342" s="32">
        <v>525.75773600000002</v>
      </c>
      <c r="K342" s="32">
        <v>520.52570500000002</v>
      </c>
      <c r="L342" s="32">
        <v>520.52570500000002</v>
      </c>
      <c r="M342" s="32">
        <v>431.50710065922522</v>
      </c>
      <c r="N342" s="32">
        <v>534.30770466269996</v>
      </c>
      <c r="O342" s="32">
        <v>414.78310379100731</v>
      </c>
      <c r="P342" s="32">
        <v>404.13119999999998</v>
      </c>
      <c r="Q342" s="32">
        <v>405.9830941928285</v>
      </c>
      <c r="R342" s="32">
        <v>398.27820499999962</v>
      </c>
      <c r="S342" s="32">
        <v>397.68309419282741</v>
      </c>
      <c r="T342" s="32">
        <v>385.64011599999958</v>
      </c>
      <c r="U342" s="32">
        <v>397.68309419282559</v>
      </c>
      <c r="V342" s="32">
        <v>385.25720000000001</v>
      </c>
      <c r="W342" s="32">
        <v>397.68209347876001</v>
      </c>
      <c r="X342" s="32">
        <v>385.25774900000033</v>
      </c>
      <c r="Y342" s="32">
        <v>384.10666908782036</v>
      </c>
      <c r="Z342" s="32" t="s">
        <v>35</v>
      </c>
      <c r="AA342" s="32">
        <f t="shared" si="37"/>
        <v>4069.8221275074743</v>
      </c>
      <c r="AB342" s="34">
        <f t="shared" si="38"/>
        <v>4501.47939075052</v>
      </c>
    </row>
    <row r="343" spans="1:28" ht="31.5" x14ac:dyDescent="0.25">
      <c r="A343" s="28" t="s">
        <v>557</v>
      </c>
      <c r="B343" s="39" t="s">
        <v>558</v>
      </c>
      <c r="C343" s="30" t="s">
        <v>512</v>
      </c>
      <c r="D343" s="31">
        <v>158.53649999999999</v>
      </c>
      <c r="E343" s="32">
        <v>156.89350000000002</v>
      </c>
      <c r="F343" s="32">
        <v>152.59766666666667</v>
      </c>
      <c r="G343" s="32">
        <v>159.7285</v>
      </c>
      <c r="H343" s="32">
        <v>159.7285</v>
      </c>
      <c r="I343" s="32">
        <v>190.06649999999999</v>
      </c>
      <c r="J343" s="32">
        <v>190.06649999999999</v>
      </c>
      <c r="K343" s="32">
        <v>200.15424999999999</v>
      </c>
      <c r="L343" s="32">
        <v>200.15424999999999</v>
      </c>
      <c r="M343" s="32">
        <v>201.41986666666676</v>
      </c>
      <c r="N343" s="32">
        <v>203.55228333333332</v>
      </c>
      <c r="O343" s="32">
        <v>201.41986666666702</v>
      </c>
      <c r="P343" s="32">
        <v>197.91716666666665</v>
      </c>
      <c r="Q343" s="32">
        <v>201.41986666666702</v>
      </c>
      <c r="R343" s="32">
        <v>197.91716666666665</v>
      </c>
      <c r="S343" s="32">
        <v>201.41986666666702</v>
      </c>
      <c r="T343" s="32">
        <v>197.91716666666665</v>
      </c>
      <c r="U343" s="32">
        <v>201.41986666666702</v>
      </c>
      <c r="V343" s="32">
        <v>197.91716666666665</v>
      </c>
      <c r="W343" s="32">
        <v>201.41986666666668</v>
      </c>
      <c r="X343" s="32">
        <v>197.91716666666665</v>
      </c>
      <c r="Y343" s="32">
        <v>197.91716666666665</v>
      </c>
      <c r="Z343" s="32" t="s">
        <v>35</v>
      </c>
      <c r="AA343" s="32">
        <f t="shared" si="37"/>
        <v>1758.4684500000014</v>
      </c>
      <c r="AB343" s="34">
        <f t="shared" si="38"/>
        <v>1941.004533333333</v>
      </c>
    </row>
    <row r="344" spans="1:28" ht="47.25" x14ac:dyDescent="0.25">
      <c r="A344" s="28" t="s">
        <v>559</v>
      </c>
      <c r="B344" s="38" t="s">
        <v>560</v>
      </c>
      <c r="C344" s="30" t="s">
        <v>512</v>
      </c>
      <c r="D344" s="31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 t="s">
        <v>35</v>
      </c>
      <c r="AA344" s="32">
        <f t="shared" si="37"/>
        <v>0</v>
      </c>
      <c r="AB344" s="34">
        <f t="shared" si="38"/>
        <v>0</v>
      </c>
    </row>
    <row r="345" spans="1:28" x14ac:dyDescent="0.25">
      <c r="A345" s="28" t="s">
        <v>561</v>
      </c>
      <c r="B345" s="73" t="s">
        <v>552</v>
      </c>
      <c r="C345" s="30" t="s">
        <v>512</v>
      </c>
      <c r="D345" s="31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 t="s">
        <v>35</v>
      </c>
      <c r="AA345" s="32">
        <f t="shared" si="37"/>
        <v>0</v>
      </c>
      <c r="AB345" s="34">
        <f t="shared" si="38"/>
        <v>0</v>
      </c>
    </row>
    <row r="346" spans="1:28" x14ac:dyDescent="0.25">
      <c r="A346" s="28" t="s">
        <v>562</v>
      </c>
      <c r="B346" s="73" t="s">
        <v>554</v>
      </c>
      <c r="C346" s="30" t="s">
        <v>512</v>
      </c>
      <c r="D346" s="31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 t="s">
        <v>35</v>
      </c>
      <c r="AA346" s="32">
        <f t="shared" si="37"/>
        <v>0</v>
      </c>
      <c r="AB346" s="34">
        <f t="shared" si="38"/>
        <v>0</v>
      </c>
    </row>
    <row r="347" spans="1:28" ht="31.5" x14ac:dyDescent="0.25">
      <c r="A347" s="28" t="s">
        <v>563</v>
      </c>
      <c r="B347" s="39" t="s">
        <v>564</v>
      </c>
      <c r="C347" s="30" t="s">
        <v>565</v>
      </c>
      <c r="D347" s="31">
        <v>124755.39505000001</v>
      </c>
      <c r="E347" s="32">
        <v>126429.51</v>
      </c>
      <c r="F347" s="32">
        <v>129097.4</v>
      </c>
      <c r="G347" s="32">
        <v>132467.73000000001</v>
      </c>
      <c r="H347" s="32">
        <v>132467.73000000001</v>
      </c>
      <c r="I347" s="32">
        <v>133943.02843999999</v>
      </c>
      <c r="J347" s="32">
        <v>133943.02843999999</v>
      </c>
      <c r="K347" s="32">
        <v>137047</v>
      </c>
      <c r="L347" s="32">
        <v>137047</v>
      </c>
      <c r="M347" s="32">
        <v>138181.94</v>
      </c>
      <c r="N347" s="32">
        <v>138321.75098849999</v>
      </c>
      <c r="O347" s="32">
        <v>138930.94</v>
      </c>
      <c r="P347" s="32">
        <v>138321.75098849999</v>
      </c>
      <c r="Q347" s="32">
        <v>139656.94</v>
      </c>
      <c r="R347" s="32">
        <v>138321.75098849999</v>
      </c>
      <c r="S347" s="32">
        <v>140400.94</v>
      </c>
      <c r="T347" s="32">
        <v>138321.75098849999</v>
      </c>
      <c r="U347" s="32">
        <v>141141.94</v>
      </c>
      <c r="V347" s="32">
        <v>138321.75098849999</v>
      </c>
      <c r="W347" s="32">
        <v>141886.91080547858</v>
      </c>
      <c r="X347" s="32">
        <v>138321.75098849999</v>
      </c>
      <c r="Y347" s="32">
        <v>138321.75098849999</v>
      </c>
      <c r="Z347" s="32" t="s">
        <v>35</v>
      </c>
      <c r="AA347" s="32">
        <f t="shared" si="37"/>
        <v>1243657.3692454784</v>
      </c>
      <c r="AB347" s="34">
        <f t="shared" si="38"/>
        <v>1371710.0153594997</v>
      </c>
    </row>
    <row r="348" spans="1:28" ht="47.25" x14ac:dyDescent="0.25">
      <c r="A348" s="28" t="s">
        <v>566</v>
      </c>
      <c r="B348" s="39" t="s">
        <v>567</v>
      </c>
      <c r="C348" s="30" t="s">
        <v>34</v>
      </c>
      <c r="D348" s="31">
        <v>2770.0090437700001</v>
      </c>
      <c r="E348" s="32">
        <v>2927.32276073</v>
      </c>
      <c r="F348" s="32">
        <v>3564.0080929900005</v>
      </c>
      <c r="G348" s="32">
        <v>4325.8182948300009</v>
      </c>
      <c r="H348" s="32">
        <v>4325.8182948300009</v>
      </c>
      <c r="I348" s="32">
        <v>4988.3430857900021</v>
      </c>
      <c r="J348" s="32">
        <v>4988.3430857900021</v>
      </c>
      <c r="K348" s="32">
        <v>4838.6230149700004</v>
      </c>
      <c r="L348" s="32">
        <v>4838.6230149700004</v>
      </c>
      <c r="M348" s="32">
        <v>4992.2840769916993</v>
      </c>
      <c r="N348" s="32">
        <f>N27-N61-N62-N55</f>
        <v>4404.0890000000018</v>
      </c>
      <c r="O348" s="32">
        <v>5180.0842159773174</v>
      </c>
      <c r="P348" s="32">
        <f>P27-P61-P62-P55</f>
        <v>4937.9772805249604</v>
      </c>
      <c r="Q348" s="32">
        <v>5438.5859771488813</v>
      </c>
      <c r="R348" s="32">
        <f>R27-R61-R62-R55</f>
        <v>5137.4062953295233</v>
      </c>
      <c r="S348" s="32">
        <v>5775.0016186176945</v>
      </c>
      <c r="T348" s="32">
        <f>T27-T61-T62-T55</f>
        <v>5422.2862375404256</v>
      </c>
      <c r="U348" s="32">
        <v>6042.0783800807812</v>
      </c>
      <c r="V348" s="32">
        <f>V27-V61-V62-V55</f>
        <v>5668.5717015174432</v>
      </c>
      <c r="W348" s="32">
        <v>6223.1130536553565</v>
      </c>
      <c r="X348" s="32">
        <f>X27-X61-X62-X55</f>
        <v>5868.1560471702569</v>
      </c>
      <c r="Y348" s="32">
        <f>Y27-Y61-Y62-Y55</f>
        <v>6011.2150875442039</v>
      </c>
      <c r="Z348" s="32" t="s">
        <v>35</v>
      </c>
      <c r="AA348" s="32">
        <f t="shared" si="37"/>
        <v>47803.931718061736</v>
      </c>
      <c r="AB348" s="34">
        <f t="shared" si="38"/>
        <v>51602.486045216821</v>
      </c>
    </row>
    <row r="349" spans="1:28" x14ac:dyDescent="0.25">
      <c r="A349" s="28" t="s">
        <v>568</v>
      </c>
      <c r="B349" s="37" t="s">
        <v>569</v>
      </c>
      <c r="C349" s="30" t="s">
        <v>38</v>
      </c>
      <c r="D349" s="31" t="s">
        <v>38</v>
      </c>
      <c r="E349" s="32" t="s">
        <v>38</v>
      </c>
      <c r="F349" s="32" t="s">
        <v>38</v>
      </c>
      <c r="G349" s="32" t="s">
        <v>38</v>
      </c>
      <c r="H349" s="32" t="s">
        <v>38</v>
      </c>
      <c r="I349" s="32" t="s">
        <v>38</v>
      </c>
      <c r="J349" s="32" t="s">
        <v>38</v>
      </c>
      <c r="K349" s="32" t="s">
        <v>38</v>
      </c>
      <c r="L349" s="32" t="s">
        <v>38</v>
      </c>
      <c r="M349" s="32" t="s">
        <v>38</v>
      </c>
      <c r="N349" s="32" t="s">
        <v>38</v>
      </c>
      <c r="O349" s="32" t="s">
        <v>38</v>
      </c>
      <c r="P349" s="32" t="s">
        <v>38</v>
      </c>
      <c r="Q349" s="32" t="s">
        <v>38</v>
      </c>
      <c r="R349" s="32" t="s">
        <v>38</v>
      </c>
      <c r="S349" s="32" t="s">
        <v>38</v>
      </c>
      <c r="T349" s="32" t="s">
        <v>38</v>
      </c>
      <c r="U349" s="32" t="s">
        <v>38</v>
      </c>
      <c r="V349" s="32" t="s">
        <v>38</v>
      </c>
      <c r="W349" s="32" t="s">
        <v>38</v>
      </c>
      <c r="X349" s="32" t="s">
        <v>38</v>
      </c>
      <c r="Y349" s="32" t="s">
        <v>38</v>
      </c>
      <c r="Z349" s="32" t="s">
        <v>35</v>
      </c>
      <c r="AA349" s="32" t="str">
        <f t="shared" si="35"/>
        <v>-</v>
      </c>
      <c r="AB349" s="34" t="str">
        <f t="shared" ref="AB349:AB364" si="39">IFERROR(P349+R349+T349+U349+W349,"-")</f>
        <v>-</v>
      </c>
    </row>
    <row r="350" spans="1:28" x14ac:dyDescent="0.25">
      <c r="A350" s="28" t="s">
        <v>570</v>
      </c>
      <c r="B350" s="39" t="s">
        <v>571</v>
      </c>
      <c r="C350" s="30" t="s">
        <v>522</v>
      </c>
      <c r="D350" s="31" t="s">
        <v>38</v>
      </c>
      <c r="E350" s="32" t="s">
        <v>38</v>
      </c>
      <c r="F350" s="32" t="s">
        <v>38</v>
      </c>
      <c r="G350" s="32" t="s">
        <v>38</v>
      </c>
      <c r="H350" s="32" t="s">
        <v>38</v>
      </c>
      <c r="I350" s="32" t="s">
        <v>38</v>
      </c>
      <c r="J350" s="32" t="s">
        <v>38</v>
      </c>
      <c r="K350" s="32" t="s">
        <v>38</v>
      </c>
      <c r="L350" s="32" t="s">
        <v>38</v>
      </c>
      <c r="M350" s="32" t="s">
        <v>38</v>
      </c>
      <c r="N350" s="32" t="s">
        <v>38</v>
      </c>
      <c r="O350" s="32" t="s">
        <v>38</v>
      </c>
      <c r="P350" s="32" t="s">
        <v>38</v>
      </c>
      <c r="Q350" s="32" t="s">
        <v>38</v>
      </c>
      <c r="R350" s="32" t="s">
        <v>38</v>
      </c>
      <c r="S350" s="32" t="s">
        <v>38</v>
      </c>
      <c r="T350" s="32" t="s">
        <v>38</v>
      </c>
      <c r="U350" s="32" t="s">
        <v>38</v>
      </c>
      <c r="V350" s="32" t="s">
        <v>38</v>
      </c>
      <c r="W350" s="32" t="s">
        <v>38</v>
      </c>
      <c r="X350" s="32" t="s">
        <v>38</v>
      </c>
      <c r="Y350" s="32" t="s">
        <v>38</v>
      </c>
      <c r="Z350" s="32" t="s">
        <v>35</v>
      </c>
      <c r="AA350" s="32" t="str">
        <f t="shared" si="35"/>
        <v>-</v>
      </c>
      <c r="AB350" s="34" t="str">
        <f t="shared" si="39"/>
        <v>-</v>
      </c>
    </row>
    <row r="351" spans="1:28" x14ac:dyDescent="0.25">
      <c r="A351" s="28" t="s">
        <v>572</v>
      </c>
      <c r="B351" s="39" t="s">
        <v>573</v>
      </c>
      <c r="C351" s="30" t="s">
        <v>515</v>
      </c>
      <c r="D351" s="31" t="s">
        <v>38</v>
      </c>
      <c r="E351" s="32" t="s">
        <v>38</v>
      </c>
      <c r="F351" s="32" t="s">
        <v>38</v>
      </c>
      <c r="G351" s="32" t="s">
        <v>38</v>
      </c>
      <c r="H351" s="32" t="s">
        <v>38</v>
      </c>
      <c r="I351" s="32" t="s">
        <v>38</v>
      </c>
      <c r="J351" s="32" t="s">
        <v>38</v>
      </c>
      <c r="K351" s="32" t="s">
        <v>38</v>
      </c>
      <c r="L351" s="32" t="s">
        <v>38</v>
      </c>
      <c r="M351" s="32" t="s">
        <v>38</v>
      </c>
      <c r="N351" s="32" t="s">
        <v>38</v>
      </c>
      <c r="O351" s="32" t="s">
        <v>38</v>
      </c>
      <c r="P351" s="32" t="s">
        <v>38</v>
      </c>
      <c r="Q351" s="32" t="s">
        <v>38</v>
      </c>
      <c r="R351" s="32" t="s">
        <v>38</v>
      </c>
      <c r="S351" s="32" t="s">
        <v>38</v>
      </c>
      <c r="T351" s="32" t="s">
        <v>38</v>
      </c>
      <c r="U351" s="32" t="s">
        <v>38</v>
      </c>
      <c r="V351" s="32" t="s">
        <v>38</v>
      </c>
      <c r="W351" s="32" t="s">
        <v>38</v>
      </c>
      <c r="X351" s="32" t="s">
        <v>38</v>
      </c>
      <c r="Y351" s="32" t="s">
        <v>38</v>
      </c>
      <c r="Z351" s="32" t="s">
        <v>35</v>
      </c>
      <c r="AA351" s="32" t="str">
        <f t="shared" si="35"/>
        <v>-</v>
      </c>
      <c r="AB351" s="34" t="str">
        <f t="shared" si="39"/>
        <v>-</v>
      </c>
    </row>
    <row r="352" spans="1:28" ht="63" x14ac:dyDescent="0.25">
      <c r="A352" s="28" t="s">
        <v>574</v>
      </c>
      <c r="B352" s="39" t="s">
        <v>575</v>
      </c>
      <c r="C352" s="30" t="s">
        <v>34</v>
      </c>
      <c r="D352" s="31" t="s">
        <v>38</v>
      </c>
      <c r="E352" s="32" t="s">
        <v>38</v>
      </c>
      <c r="F352" s="32" t="s">
        <v>38</v>
      </c>
      <c r="G352" s="32" t="s">
        <v>38</v>
      </c>
      <c r="H352" s="32" t="s">
        <v>38</v>
      </c>
      <c r="I352" s="32" t="s">
        <v>38</v>
      </c>
      <c r="J352" s="32" t="s">
        <v>38</v>
      </c>
      <c r="K352" s="32" t="s">
        <v>38</v>
      </c>
      <c r="L352" s="32" t="s">
        <v>38</v>
      </c>
      <c r="M352" s="32" t="s">
        <v>38</v>
      </c>
      <c r="N352" s="32" t="s">
        <v>38</v>
      </c>
      <c r="O352" s="32" t="s">
        <v>38</v>
      </c>
      <c r="P352" s="32" t="s">
        <v>38</v>
      </c>
      <c r="Q352" s="32" t="s">
        <v>38</v>
      </c>
      <c r="R352" s="32" t="s">
        <v>38</v>
      </c>
      <c r="S352" s="32" t="s">
        <v>38</v>
      </c>
      <c r="T352" s="32" t="s">
        <v>38</v>
      </c>
      <c r="U352" s="32" t="s">
        <v>38</v>
      </c>
      <c r="V352" s="32" t="s">
        <v>38</v>
      </c>
      <c r="W352" s="32" t="s">
        <v>38</v>
      </c>
      <c r="X352" s="32" t="s">
        <v>38</v>
      </c>
      <c r="Y352" s="32" t="s">
        <v>38</v>
      </c>
      <c r="Z352" s="32" t="s">
        <v>35</v>
      </c>
      <c r="AA352" s="32" t="str">
        <f t="shared" si="35"/>
        <v>-</v>
      </c>
      <c r="AB352" s="34" t="str">
        <f t="shared" si="39"/>
        <v>-</v>
      </c>
    </row>
    <row r="353" spans="1:28" ht="47.25" x14ac:dyDescent="0.25">
      <c r="A353" s="28" t="s">
        <v>576</v>
      </c>
      <c r="B353" s="39" t="s">
        <v>577</v>
      </c>
      <c r="C353" s="30" t="s">
        <v>34</v>
      </c>
      <c r="D353" s="31" t="s">
        <v>38</v>
      </c>
      <c r="E353" s="32" t="s">
        <v>38</v>
      </c>
      <c r="F353" s="32" t="s">
        <v>38</v>
      </c>
      <c r="G353" s="32" t="s">
        <v>38</v>
      </c>
      <c r="H353" s="32" t="s">
        <v>38</v>
      </c>
      <c r="I353" s="32" t="s">
        <v>38</v>
      </c>
      <c r="J353" s="32" t="s">
        <v>38</v>
      </c>
      <c r="K353" s="32" t="s">
        <v>38</v>
      </c>
      <c r="L353" s="32" t="s">
        <v>38</v>
      </c>
      <c r="M353" s="32" t="s">
        <v>38</v>
      </c>
      <c r="N353" s="32" t="s">
        <v>38</v>
      </c>
      <c r="O353" s="32" t="s">
        <v>38</v>
      </c>
      <c r="P353" s="32" t="s">
        <v>38</v>
      </c>
      <c r="Q353" s="32" t="s">
        <v>38</v>
      </c>
      <c r="R353" s="32" t="s">
        <v>38</v>
      </c>
      <c r="S353" s="32" t="s">
        <v>38</v>
      </c>
      <c r="T353" s="32" t="s">
        <v>38</v>
      </c>
      <c r="U353" s="32" t="s">
        <v>38</v>
      </c>
      <c r="V353" s="32" t="s">
        <v>38</v>
      </c>
      <c r="W353" s="32" t="s">
        <v>38</v>
      </c>
      <c r="X353" s="32" t="s">
        <v>38</v>
      </c>
      <c r="Y353" s="32" t="s">
        <v>38</v>
      </c>
      <c r="Z353" s="32" t="s">
        <v>35</v>
      </c>
      <c r="AA353" s="32" t="str">
        <f t="shared" si="35"/>
        <v>-</v>
      </c>
      <c r="AB353" s="34" t="str">
        <f t="shared" si="39"/>
        <v>-</v>
      </c>
    </row>
    <row r="354" spans="1:28" ht="31.5" x14ac:dyDescent="0.25">
      <c r="A354" s="28" t="s">
        <v>578</v>
      </c>
      <c r="B354" s="37" t="s">
        <v>579</v>
      </c>
      <c r="C354" s="79" t="s">
        <v>38</v>
      </c>
      <c r="D354" s="80" t="s">
        <v>38</v>
      </c>
      <c r="E354" s="32" t="s">
        <v>38</v>
      </c>
      <c r="F354" s="32" t="s">
        <v>38</v>
      </c>
      <c r="G354" s="32" t="s">
        <v>38</v>
      </c>
      <c r="H354" s="32" t="s">
        <v>38</v>
      </c>
      <c r="I354" s="32" t="s">
        <v>38</v>
      </c>
      <c r="J354" s="32" t="s">
        <v>38</v>
      </c>
      <c r="K354" s="32" t="s">
        <v>38</v>
      </c>
      <c r="L354" s="32" t="s">
        <v>38</v>
      </c>
      <c r="M354" s="32" t="s">
        <v>38</v>
      </c>
      <c r="N354" s="32" t="s">
        <v>38</v>
      </c>
      <c r="O354" s="32" t="s">
        <v>38</v>
      </c>
      <c r="P354" s="32" t="s">
        <v>38</v>
      </c>
      <c r="Q354" s="32" t="s">
        <v>38</v>
      </c>
      <c r="R354" s="32" t="s">
        <v>38</v>
      </c>
      <c r="S354" s="32" t="s">
        <v>38</v>
      </c>
      <c r="T354" s="32" t="s">
        <v>38</v>
      </c>
      <c r="U354" s="32" t="s">
        <v>38</v>
      </c>
      <c r="V354" s="32" t="s">
        <v>38</v>
      </c>
      <c r="W354" s="32" t="s">
        <v>38</v>
      </c>
      <c r="X354" s="32" t="s">
        <v>38</v>
      </c>
      <c r="Y354" s="32" t="s">
        <v>38</v>
      </c>
      <c r="Z354" s="32" t="s">
        <v>35</v>
      </c>
      <c r="AA354" s="32" t="str">
        <f t="shared" si="35"/>
        <v>-</v>
      </c>
      <c r="AB354" s="34" t="str">
        <f t="shared" si="39"/>
        <v>-</v>
      </c>
    </row>
    <row r="355" spans="1:28" ht="31.5" x14ac:dyDescent="0.25">
      <c r="A355" s="28" t="s">
        <v>580</v>
      </c>
      <c r="B355" s="39" t="s">
        <v>581</v>
      </c>
      <c r="C355" s="30" t="s">
        <v>512</v>
      </c>
      <c r="D355" s="31" t="s">
        <v>38</v>
      </c>
      <c r="E355" s="32" t="s">
        <v>38</v>
      </c>
      <c r="F355" s="32" t="s">
        <v>38</v>
      </c>
      <c r="G355" s="32" t="s">
        <v>38</v>
      </c>
      <c r="H355" s="32" t="s">
        <v>38</v>
      </c>
      <c r="I355" s="32" t="s">
        <v>38</v>
      </c>
      <c r="J355" s="32" t="s">
        <v>38</v>
      </c>
      <c r="K355" s="32" t="s">
        <v>38</v>
      </c>
      <c r="L355" s="32" t="s">
        <v>38</v>
      </c>
      <c r="M355" s="32" t="s">
        <v>38</v>
      </c>
      <c r="N355" s="32" t="s">
        <v>38</v>
      </c>
      <c r="O355" s="32" t="s">
        <v>38</v>
      </c>
      <c r="P355" s="32" t="s">
        <v>38</v>
      </c>
      <c r="Q355" s="32" t="s">
        <v>38</v>
      </c>
      <c r="R355" s="32" t="s">
        <v>38</v>
      </c>
      <c r="S355" s="32" t="s">
        <v>38</v>
      </c>
      <c r="T355" s="32" t="s">
        <v>38</v>
      </c>
      <c r="U355" s="32" t="s">
        <v>38</v>
      </c>
      <c r="V355" s="32" t="s">
        <v>38</v>
      </c>
      <c r="W355" s="32" t="s">
        <v>38</v>
      </c>
      <c r="X355" s="32" t="s">
        <v>38</v>
      </c>
      <c r="Y355" s="32" t="s">
        <v>38</v>
      </c>
      <c r="Z355" s="32" t="s">
        <v>35</v>
      </c>
      <c r="AA355" s="32" t="str">
        <f t="shared" si="35"/>
        <v>-</v>
      </c>
      <c r="AB355" s="34" t="str">
        <f t="shared" si="39"/>
        <v>-</v>
      </c>
    </row>
    <row r="356" spans="1:28" ht="63" x14ac:dyDescent="0.25">
      <c r="A356" s="28" t="s">
        <v>582</v>
      </c>
      <c r="B356" s="38" t="s">
        <v>583</v>
      </c>
      <c r="C356" s="30" t="s">
        <v>512</v>
      </c>
      <c r="D356" s="31" t="s">
        <v>38</v>
      </c>
      <c r="E356" s="32" t="s">
        <v>38</v>
      </c>
      <c r="F356" s="32" t="s">
        <v>38</v>
      </c>
      <c r="G356" s="32" t="s">
        <v>38</v>
      </c>
      <c r="H356" s="32" t="s">
        <v>38</v>
      </c>
      <c r="I356" s="32" t="s">
        <v>38</v>
      </c>
      <c r="J356" s="32" t="s">
        <v>38</v>
      </c>
      <c r="K356" s="32" t="s">
        <v>38</v>
      </c>
      <c r="L356" s="32" t="s">
        <v>38</v>
      </c>
      <c r="M356" s="32" t="s">
        <v>38</v>
      </c>
      <c r="N356" s="32" t="s">
        <v>38</v>
      </c>
      <c r="O356" s="32" t="s">
        <v>38</v>
      </c>
      <c r="P356" s="32" t="s">
        <v>38</v>
      </c>
      <c r="Q356" s="32" t="s">
        <v>38</v>
      </c>
      <c r="R356" s="32" t="s">
        <v>38</v>
      </c>
      <c r="S356" s="32" t="s">
        <v>38</v>
      </c>
      <c r="T356" s="32" t="s">
        <v>38</v>
      </c>
      <c r="U356" s="32" t="s">
        <v>38</v>
      </c>
      <c r="V356" s="32" t="s">
        <v>38</v>
      </c>
      <c r="W356" s="32" t="s">
        <v>38</v>
      </c>
      <c r="X356" s="32" t="s">
        <v>38</v>
      </c>
      <c r="Y356" s="32" t="s">
        <v>38</v>
      </c>
      <c r="Z356" s="32" t="s">
        <v>35</v>
      </c>
      <c r="AA356" s="32" t="str">
        <f t="shared" si="35"/>
        <v>-</v>
      </c>
      <c r="AB356" s="34" t="str">
        <f t="shared" si="39"/>
        <v>-</v>
      </c>
    </row>
    <row r="357" spans="1:28" ht="78.75" x14ac:dyDescent="0.25">
      <c r="A357" s="28" t="s">
        <v>584</v>
      </c>
      <c r="B357" s="38" t="s">
        <v>585</v>
      </c>
      <c r="C357" s="30" t="s">
        <v>512</v>
      </c>
      <c r="D357" s="31" t="s">
        <v>38</v>
      </c>
      <c r="E357" s="32" t="s">
        <v>38</v>
      </c>
      <c r="F357" s="32" t="s">
        <v>38</v>
      </c>
      <c r="G357" s="32" t="s">
        <v>38</v>
      </c>
      <c r="H357" s="32" t="s">
        <v>38</v>
      </c>
      <c r="I357" s="32" t="s">
        <v>38</v>
      </c>
      <c r="J357" s="32" t="s">
        <v>38</v>
      </c>
      <c r="K357" s="32" t="s">
        <v>38</v>
      </c>
      <c r="L357" s="32" t="s">
        <v>38</v>
      </c>
      <c r="M357" s="32" t="s">
        <v>38</v>
      </c>
      <c r="N357" s="32" t="s">
        <v>38</v>
      </c>
      <c r="O357" s="32" t="s">
        <v>38</v>
      </c>
      <c r="P357" s="32" t="s">
        <v>38</v>
      </c>
      <c r="Q357" s="32" t="s">
        <v>38</v>
      </c>
      <c r="R357" s="32" t="s">
        <v>38</v>
      </c>
      <c r="S357" s="32" t="s">
        <v>38</v>
      </c>
      <c r="T357" s="32" t="s">
        <v>38</v>
      </c>
      <c r="U357" s="32" t="s">
        <v>38</v>
      </c>
      <c r="V357" s="32" t="s">
        <v>38</v>
      </c>
      <c r="W357" s="32" t="s">
        <v>38</v>
      </c>
      <c r="X357" s="32" t="s">
        <v>38</v>
      </c>
      <c r="Y357" s="32" t="s">
        <v>38</v>
      </c>
      <c r="Z357" s="32" t="s">
        <v>35</v>
      </c>
      <c r="AA357" s="32" t="str">
        <f t="shared" si="35"/>
        <v>-</v>
      </c>
      <c r="AB357" s="34" t="str">
        <f t="shared" si="39"/>
        <v>-</v>
      </c>
    </row>
    <row r="358" spans="1:28" ht="31.5" x14ac:dyDescent="0.25">
      <c r="A358" s="28" t="s">
        <v>586</v>
      </c>
      <c r="B358" s="38" t="s">
        <v>587</v>
      </c>
      <c r="C358" s="30" t="s">
        <v>512</v>
      </c>
      <c r="D358" s="31" t="s">
        <v>38</v>
      </c>
      <c r="E358" s="32" t="s">
        <v>38</v>
      </c>
      <c r="F358" s="32" t="s">
        <v>38</v>
      </c>
      <c r="G358" s="32" t="s">
        <v>38</v>
      </c>
      <c r="H358" s="32" t="s">
        <v>38</v>
      </c>
      <c r="I358" s="32" t="s">
        <v>38</v>
      </c>
      <c r="J358" s="32" t="s">
        <v>38</v>
      </c>
      <c r="K358" s="32" t="s">
        <v>38</v>
      </c>
      <c r="L358" s="32" t="s">
        <v>38</v>
      </c>
      <c r="M358" s="32" t="s">
        <v>38</v>
      </c>
      <c r="N358" s="32" t="s">
        <v>38</v>
      </c>
      <c r="O358" s="32" t="s">
        <v>38</v>
      </c>
      <c r="P358" s="32" t="s">
        <v>38</v>
      </c>
      <c r="Q358" s="32" t="s">
        <v>38</v>
      </c>
      <c r="R358" s="32" t="s">
        <v>38</v>
      </c>
      <c r="S358" s="32" t="s">
        <v>38</v>
      </c>
      <c r="T358" s="32" t="s">
        <v>38</v>
      </c>
      <c r="U358" s="32" t="s">
        <v>38</v>
      </c>
      <c r="V358" s="32" t="s">
        <v>38</v>
      </c>
      <c r="W358" s="32" t="s">
        <v>38</v>
      </c>
      <c r="X358" s="32" t="s">
        <v>38</v>
      </c>
      <c r="Y358" s="32" t="s">
        <v>38</v>
      </c>
      <c r="Z358" s="32" t="s">
        <v>35</v>
      </c>
      <c r="AA358" s="32" t="str">
        <f t="shared" si="35"/>
        <v>-</v>
      </c>
      <c r="AB358" s="34" t="str">
        <f t="shared" si="39"/>
        <v>-</v>
      </c>
    </row>
    <row r="359" spans="1:28" ht="31.5" x14ac:dyDescent="0.25">
      <c r="A359" s="28" t="s">
        <v>588</v>
      </c>
      <c r="B359" s="39" t="s">
        <v>589</v>
      </c>
      <c r="C359" s="30" t="s">
        <v>522</v>
      </c>
      <c r="D359" s="31" t="s">
        <v>38</v>
      </c>
      <c r="E359" s="32" t="s">
        <v>38</v>
      </c>
      <c r="F359" s="32" t="s">
        <v>38</v>
      </c>
      <c r="G359" s="32" t="s">
        <v>38</v>
      </c>
      <c r="H359" s="32" t="s">
        <v>38</v>
      </c>
      <c r="I359" s="32" t="s">
        <v>38</v>
      </c>
      <c r="J359" s="32" t="s">
        <v>38</v>
      </c>
      <c r="K359" s="32" t="s">
        <v>38</v>
      </c>
      <c r="L359" s="32" t="s">
        <v>38</v>
      </c>
      <c r="M359" s="32" t="s">
        <v>38</v>
      </c>
      <c r="N359" s="32" t="s">
        <v>38</v>
      </c>
      <c r="O359" s="32" t="s">
        <v>38</v>
      </c>
      <c r="P359" s="32" t="s">
        <v>38</v>
      </c>
      <c r="Q359" s="32" t="s">
        <v>38</v>
      </c>
      <c r="R359" s="32" t="s">
        <v>38</v>
      </c>
      <c r="S359" s="32" t="s">
        <v>38</v>
      </c>
      <c r="T359" s="32" t="s">
        <v>38</v>
      </c>
      <c r="U359" s="32" t="s">
        <v>38</v>
      </c>
      <c r="V359" s="32" t="s">
        <v>38</v>
      </c>
      <c r="W359" s="32" t="s">
        <v>38</v>
      </c>
      <c r="X359" s="32" t="s">
        <v>38</v>
      </c>
      <c r="Y359" s="32" t="s">
        <v>38</v>
      </c>
      <c r="Z359" s="32" t="s">
        <v>35</v>
      </c>
      <c r="AA359" s="32" t="str">
        <f t="shared" si="35"/>
        <v>-</v>
      </c>
      <c r="AB359" s="34" t="str">
        <f t="shared" si="39"/>
        <v>-</v>
      </c>
    </row>
    <row r="360" spans="1:28" ht="47.25" x14ac:dyDescent="0.25">
      <c r="A360" s="28" t="s">
        <v>590</v>
      </c>
      <c r="B360" s="38" t="s">
        <v>591</v>
      </c>
      <c r="C360" s="30" t="s">
        <v>522</v>
      </c>
      <c r="D360" s="31" t="s">
        <v>38</v>
      </c>
      <c r="E360" s="32" t="s">
        <v>38</v>
      </c>
      <c r="F360" s="32" t="s">
        <v>38</v>
      </c>
      <c r="G360" s="32" t="s">
        <v>38</v>
      </c>
      <c r="H360" s="32" t="s">
        <v>38</v>
      </c>
      <c r="I360" s="32" t="s">
        <v>38</v>
      </c>
      <c r="J360" s="32" t="s">
        <v>38</v>
      </c>
      <c r="K360" s="32" t="s">
        <v>38</v>
      </c>
      <c r="L360" s="32" t="s">
        <v>38</v>
      </c>
      <c r="M360" s="32" t="s">
        <v>38</v>
      </c>
      <c r="N360" s="32" t="s">
        <v>38</v>
      </c>
      <c r="O360" s="32" t="s">
        <v>38</v>
      </c>
      <c r="P360" s="32" t="s">
        <v>38</v>
      </c>
      <c r="Q360" s="32" t="s">
        <v>38</v>
      </c>
      <c r="R360" s="32" t="s">
        <v>38</v>
      </c>
      <c r="S360" s="32" t="s">
        <v>38</v>
      </c>
      <c r="T360" s="32" t="s">
        <v>38</v>
      </c>
      <c r="U360" s="32" t="s">
        <v>38</v>
      </c>
      <c r="V360" s="32" t="s">
        <v>38</v>
      </c>
      <c r="W360" s="32" t="s">
        <v>38</v>
      </c>
      <c r="X360" s="32" t="s">
        <v>38</v>
      </c>
      <c r="Y360" s="32" t="s">
        <v>38</v>
      </c>
      <c r="Z360" s="32" t="s">
        <v>35</v>
      </c>
      <c r="AA360" s="32" t="str">
        <f t="shared" si="35"/>
        <v>-</v>
      </c>
      <c r="AB360" s="34" t="str">
        <f t="shared" si="39"/>
        <v>-</v>
      </c>
    </row>
    <row r="361" spans="1:28" ht="31.5" x14ac:dyDescent="0.25">
      <c r="A361" s="28" t="s">
        <v>592</v>
      </c>
      <c r="B361" s="38" t="s">
        <v>593</v>
      </c>
      <c r="C361" s="30" t="s">
        <v>522</v>
      </c>
      <c r="D361" s="31" t="s">
        <v>38</v>
      </c>
      <c r="E361" s="32" t="s">
        <v>38</v>
      </c>
      <c r="F361" s="32" t="s">
        <v>38</v>
      </c>
      <c r="G361" s="32" t="s">
        <v>38</v>
      </c>
      <c r="H361" s="32" t="s">
        <v>38</v>
      </c>
      <c r="I361" s="32" t="s">
        <v>38</v>
      </c>
      <c r="J361" s="32" t="s">
        <v>38</v>
      </c>
      <c r="K361" s="32" t="s">
        <v>38</v>
      </c>
      <c r="L361" s="32" t="s">
        <v>38</v>
      </c>
      <c r="M361" s="32" t="s">
        <v>38</v>
      </c>
      <c r="N361" s="32" t="s">
        <v>38</v>
      </c>
      <c r="O361" s="32" t="s">
        <v>38</v>
      </c>
      <c r="P361" s="32" t="s">
        <v>38</v>
      </c>
      <c r="Q361" s="32" t="s">
        <v>38</v>
      </c>
      <c r="R361" s="32" t="s">
        <v>38</v>
      </c>
      <c r="S361" s="32" t="s">
        <v>38</v>
      </c>
      <c r="T361" s="32" t="s">
        <v>38</v>
      </c>
      <c r="U361" s="32" t="s">
        <v>38</v>
      </c>
      <c r="V361" s="32" t="s">
        <v>38</v>
      </c>
      <c r="W361" s="32" t="s">
        <v>38</v>
      </c>
      <c r="X361" s="32" t="s">
        <v>38</v>
      </c>
      <c r="Y361" s="32" t="s">
        <v>38</v>
      </c>
      <c r="Z361" s="32" t="s">
        <v>35</v>
      </c>
      <c r="AA361" s="32" t="str">
        <f t="shared" si="35"/>
        <v>-</v>
      </c>
      <c r="AB361" s="34" t="str">
        <f t="shared" si="39"/>
        <v>-</v>
      </c>
    </row>
    <row r="362" spans="1:28" ht="31.5" x14ac:dyDescent="0.25">
      <c r="A362" s="28" t="s">
        <v>594</v>
      </c>
      <c r="B362" s="39" t="s">
        <v>595</v>
      </c>
      <c r="C362" s="30" t="s">
        <v>34</v>
      </c>
      <c r="D362" s="31" t="s">
        <v>38</v>
      </c>
      <c r="E362" s="32" t="s">
        <v>38</v>
      </c>
      <c r="F362" s="32" t="s">
        <v>38</v>
      </c>
      <c r="G362" s="32" t="s">
        <v>38</v>
      </c>
      <c r="H362" s="32" t="s">
        <v>38</v>
      </c>
      <c r="I362" s="32" t="s">
        <v>38</v>
      </c>
      <c r="J362" s="32" t="s">
        <v>38</v>
      </c>
      <c r="K362" s="32" t="s">
        <v>38</v>
      </c>
      <c r="L362" s="32" t="s">
        <v>38</v>
      </c>
      <c r="M362" s="32" t="s">
        <v>38</v>
      </c>
      <c r="N362" s="32" t="s">
        <v>38</v>
      </c>
      <c r="O362" s="32" t="s">
        <v>38</v>
      </c>
      <c r="P362" s="32" t="s">
        <v>38</v>
      </c>
      <c r="Q362" s="32" t="s">
        <v>38</v>
      </c>
      <c r="R362" s="32" t="s">
        <v>38</v>
      </c>
      <c r="S362" s="32" t="s">
        <v>38</v>
      </c>
      <c r="T362" s="32" t="s">
        <v>38</v>
      </c>
      <c r="U362" s="32" t="s">
        <v>38</v>
      </c>
      <c r="V362" s="32" t="s">
        <v>38</v>
      </c>
      <c r="W362" s="32" t="s">
        <v>38</v>
      </c>
      <c r="X362" s="32" t="s">
        <v>38</v>
      </c>
      <c r="Y362" s="32" t="s">
        <v>38</v>
      </c>
      <c r="Z362" s="32" t="s">
        <v>35</v>
      </c>
      <c r="AA362" s="32" t="str">
        <f t="shared" si="35"/>
        <v>-</v>
      </c>
      <c r="AB362" s="34" t="str">
        <f t="shared" si="39"/>
        <v>-</v>
      </c>
    </row>
    <row r="363" spans="1:28" x14ac:dyDescent="0.25">
      <c r="A363" s="28" t="s">
        <v>596</v>
      </c>
      <c r="B363" s="38" t="s">
        <v>597</v>
      </c>
      <c r="C363" s="30" t="s">
        <v>34</v>
      </c>
      <c r="D363" s="31" t="s">
        <v>38</v>
      </c>
      <c r="E363" s="32" t="s">
        <v>38</v>
      </c>
      <c r="F363" s="32" t="s">
        <v>38</v>
      </c>
      <c r="G363" s="32" t="s">
        <v>38</v>
      </c>
      <c r="H363" s="32" t="s">
        <v>38</v>
      </c>
      <c r="I363" s="32" t="s">
        <v>38</v>
      </c>
      <c r="J363" s="32" t="s">
        <v>38</v>
      </c>
      <c r="K363" s="32" t="s">
        <v>38</v>
      </c>
      <c r="L363" s="32" t="s">
        <v>38</v>
      </c>
      <c r="M363" s="32" t="s">
        <v>38</v>
      </c>
      <c r="N363" s="32" t="s">
        <v>38</v>
      </c>
      <c r="O363" s="32" t="s">
        <v>38</v>
      </c>
      <c r="P363" s="32" t="s">
        <v>38</v>
      </c>
      <c r="Q363" s="32" t="s">
        <v>38</v>
      </c>
      <c r="R363" s="32" t="s">
        <v>38</v>
      </c>
      <c r="S363" s="32" t="s">
        <v>38</v>
      </c>
      <c r="T363" s="32" t="s">
        <v>38</v>
      </c>
      <c r="U363" s="32" t="s">
        <v>38</v>
      </c>
      <c r="V363" s="32" t="s">
        <v>38</v>
      </c>
      <c r="W363" s="32" t="s">
        <v>38</v>
      </c>
      <c r="X363" s="32" t="s">
        <v>38</v>
      </c>
      <c r="Y363" s="32" t="s">
        <v>38</v>
      </c>
      <c r="Z363" s="32" t="s">
        <v>35</v>
      </c>
      <c r="AA363" s="32" t="str">
        <f t="shared" si="35"/>
        <v>-</v>
      </c>
      <c r="AB363" s="34" t="str">
        <f t="shared" si="39"/>
        <v>-</v>
      </c>
    </row>
    <row r="364" spans="1:28" x14ac:dyDescent="0.25">
      <c r="A364" s="28" t="s">
        <v>598</v>
      </c>
      <c r="B364" s="38" t="s">
        <v>62</v>
      </c>
      <c r="C364" s="30" t="s">
        <v>34</v>
      </c>
      <c r="D364" s="31" t="s">
        <v>38</v>
      </c>
      <c r="E364" s="32" t="s">
        <v>38</v>
      </c>
      <c r="F364" s="32" t="s">
        <v>38</v>
      </c>
      <c r="G364" s="32" t="s">
        <v>38</v>
      </c>
      <c r="H364" s="32" t="s">
        <v>38</v>
      </c>
      <c r="I364" s="32" t="s">
        <v>38</v>
      </c>
      <c r="J364" s="32" t="s">
        <v>38</v>
      </c>
      <c r="K364" s="32" t="s">
        <v>38</v>
      </c>
      <c r="L364" s="32" t="s">
        <v>38</v>
      </c>
      <c r="M364" s="32" t="s">
        <v>38</v>
      </c>
      <c r="N364" s="32" t="s">
        <v>38</v>
      </c>
      <c r="O364" s="32" t="s">
        <v>38</v>
      </c>
      <c r="P364" s="32" t="s">
        <v>38</v>
      </c>
      <c r="Q364" s="32" t="s">
        <v>38</v>
      </c>
      <c r="R364" s="32" t="s">
        <v>38</v>
      </c>
      <c r="S364" s="32" t="s">
        <v>38</v>
      </c>
      <c r="T364" s="32" t="s">
        <v>38</v>
      </c>
      <c r="U364" s="32" t="s">
        <v>38</v>
      </c>
      <c r="V364" s="32" t="s">
        <v>38</v>
      </c>
      <c r="W364" s="32" t="s">
        <v>38</v>
      </c>
      <c r="X364" s="32" t="s">
        <v>38</v>
      </c>
      <c r="Y364" s="32" t="s">
        <v>38</v>
      </c>
      <c r="Z364" s="32" t="s">
        <v>35</v>
      </c>
      <c r="AA364" s="32" t="str">
        <f t="shared" si="35"/>
        <v>-</v>
      </c>
      <c r="AB364" s="34" t="str">
        <f t="shared" si="39"/>
        <v>-</v>
      </c>
    </row>
    <row r="365" spans="1:28" ht="16.5" thickBot="1" x14ac:dyDescent="0.3">
      <c r="A365" s="49" t="s">
        <v>599</v>
      </c>
      <c r="B365" s="81" t="s">
        <v>600</v>
      </c>
      <c r="C365" s="51" t="s">
        <v>601</v>
      </c>
      <c r="D365" s="82">
        <v>2311</v>
      </c>
      <c r="E365" s="83">
        <v>2278</v>
      </c>
      <c r="F365" s="83">
        <v>2231</v>
      </c>
      <c r="G365" s="83">
        <v>2215.875</v>
      </c>
      <c r="H365" s="84">
        <v>2215.875</v>
      </c>
      <c r="I365" s="84">
        <v>2412</v>
      </c>
      <c r="J365" s="84">
        <v>2412</v>
      </c>
      <c r="K365" s="84">
        <v>2309</v>
      </c>
      <c r="L365" s="84">
        <v>2309</v>
      </c>
      <c r="M365" s="84">
        <v>2209</v>
      </c>
      <c r="N365" s="84">
        <v>2174</v>
      </c>
      <c r="O365" s="84">
        <v>2209</v>
      </c>
      <c r="P365" s="84">
        <v>2109.3000000000002</v>
      </c>
      <c r="Q365" s="84">
        <v>2205</v>
      </c>
      <c r="R365" s="84">
        <v>2109.3000000000002</v>
      </c>
      <c r="S365" s="84">
        <v>2200</v>
      </c>
      <c r="T365" s="84">
        <v>2109.3000000000002</v>
      </c>
      <c r="U365" s="84">
        <v>2195</v>
      </c>
      <c r="V365" s="84">
        <v>2109.3000000000002</v>
      </c>
      <c r="W365" s="84">
        <v>2204</v>
      </c>
      <c r="X365" s="84">
        <v>2109.3000000000002</v>
      </c>
      <c r="Y365" s="84">
        <v>2109.3000000000002</v>
      </c>
      <c r="Z365" s="84" t="s">
        <v>35</v>
      </c>
      <c r="AA365" s="84">
        <f>W365</f>
        <v>2204</v>
      </c>
      <c r="AB365" s="85">
        <f>Y365</f>
        <v>2109.3000000000002</v>
      </c>
    </row>
    <row r="366" spans="1:28" x14ac:dyDescent="0.25">
      <c r="A366" s="86"/>
      <c r="B366" s="87"/>
      <c r="C366" s="88"/>
      <c r="D366" s="88"/>
      <c r="E366" s="89"/>
      <c r="F366" s="89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</row>
    <row r="367" spans="1:28" ht="19.5" thickBot="1" x14ac:dyDescent="0.35">
      <c r="A367" s="158" t="s">
        <v>602</v>
      </c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</row>
    <row r="368" spans="1:28" ht="37.5" customHeight="1" x14ac:dyDescent="0.25">
      <c r="A368" s="154" t="s">
        <v>9</v>
      </c>
      <c r="B368" s="150" t="s">
        <v>10</v>
      </c>
      <c r="C368" s="151" t="s">
        <v>11</v>
      </c>
      <c r="D368" s="11" t="s">
        <v>12</v>
      </c>
      <c r="E368" s="12" t="s">
        <v>13</v>
      </c>
      <c r="F368" s="12" t="s">
        <v>14</v>
      </c>
      <c r="G368" s="149" t="s">
        <v>15</v>
      </c>
      <c r="H368" s="149"/>
      <c r="I368" s="149" t="s">
        <v>16</v>
      </c>
      <c r="J368" s="149"/>
      <c r="K368" s="149" t="s">
        <v>17</v>
      </c>
      <c r="L368" s="149"/>
      <c r="M368" s="149" t="s">
        <v>18</v>
      </c>
      <c r="N368" s="149"/>
      <c r="O368" s="149" t="s">
        <v>19</v>
      </c>
      <c r="P368" s="149"/>
      <c r="Q368" s="149" t="s">
        <v>20</v>
      </c>
      <c r="R368" s="149"/>
      <c r="S368" s="149" t="s">
        <v>21</v>
      </c>
      <c r="T368" s="149"/>
      <c r="U368" s="149" t="s">
        <v>22</v>
      </c>
      <c r="V368" s="149"/>
      <c r="W368" s="149" t="s">
        <v>23</v>
      </c>
      <c r="X368" s="149"/>
      <c r="Y368" s="149" t="s">
        <v>24</v>
      </c>
      <c r="Z368" s="149"/>
      <c r="AA368" s="150" t="s">
        <v>25</v>
      </c>
      <c r="AB368" s="151"/>
    </row>
    <row r="369" spans="1:28" ht="48" thickBot="1" x14ac:dyDescent="0.3">
      <c r="A369" s="155"/>
      <c r="B369" s="156"/>
      <c r="C369" s="157"/>
      <c r="D369" s="13" t="s">
        <v>26</v>
      </c>
      <c r="E369" s="14" t="s">
        <v>26</v>
      </c>
      <c r="F369" s="14" t="s">
        <v>27</v>
      </c>
      <c r="G369" s="14" t="s">
        <v>28</v>
      </c>
      <c r="H369" s="14" t="s">
        <v>27</v>
      </c>
      <c r="I369" s="14" t="s">
        <v>28</v>
      </c>
      <c r="J369" s="14" t="s">
        <v>27</v>
      </c>
      <c r="K369" s="14" t="s">
        <v>28</v>
      </c>
      <c r="L369" s="14" t="s">
        <v>27</v>
      </c>
      <c r="M369" s="14" t="s">
        <v>28</v>
      </c>
      <c r="N369" s="14" t="s">
        <v>27</v>
      </c>
      <c r="O369" s="14" t="s">
        <v>28</v>
      </c>
      <c r="P369" s="14" t="s">
        <v>29</v>
      </c>
      <c r="Q369" s="14" t="s">
        <v>28</v>
      </c>
      <c r="R369" s="14" t="s">
        <v>29</v>
      </c>
      <c r="S369" s="14" t="s">
        <v>28</v>
      </c>
      <c r="T369" s="14" t="s">
        <v>29</v>
      </c>
      <c r="U369" s="14" t="s">
        <v>30</v>
      </c>
      <c r="V369" s="14" t="s">
        <v>29</v>
      </c>
      <c r="W369" s="14" t="s">
        <v>30</v>
      </c>
      <c r="X369" s="14" t="s">
        <v>29</v>
      </c>
      <c r="Y369" s="14" t="s">
        <v>30</v>
      </c>
      <c r="Z369" s="14" t="s">
        <v>29</v>
      </c>
      <c r="AA369" s="13" t="s">
        <v>28</v>
      </c>
      <c r="AB369" s="15" t="s">
        <v>29</v>
      </c>
    </row>
    <row r="370" spans="1:28" ht="16.5" thickBot="1" x14ac:dyDescent="0.3">
      <c r="A370" s="16">
        <v>1</v>
      </c>
      <c r="B370" s="17">
        <v>2</v>
      </c>
      <c r="C370" s="18">
        <v>3</v>
      </c>
      <c r="D370" s="19">
        <v>4</v>
      </c>
      <c r="E370" s="20">
        <v>5</v>
      </c>
      <c r="F370" s="20">
        <v>6</v>
      </c>
      <c r="G370" s="20">
        <v>7</v>
      </c>
      <c r="H370" s="20">
        <v>8</v>
      </c>
      <c r="I370" s="20">
        <v>9</v>
      </c>
      <c r="J370" s="20">
        <v>10</v>
      </c>
      <c r="K370" s="20">
        <v>11</v>
      </c>
      <c r="L370" s="20">
        <v>12</v>
      </c>
      <c r="M370" s="20">
        <v>13</v>
      </c>
      <c r="N370" s="20">
        <v>14</v>
      </c>
      <c r="O370" s="20">
        <v>15</v>
      </c>
      <c r="P370" s="20">
        <v>16</v>
      </c>
      <c r="Q370" s="20">
        <v>17</v>
      </c>
      <c r="R370" s="20">
        <v>18</v>
      </c>
      <c r="S370" s="20">
        <v>19</v>
      </c>
      <c r="T370" s="20">
        <v>20</v>
      </c>
      <c r="U370" s="20">
        <v>21</v>
      </c>
      <c r="V370" s="20">
        <v>22</v>
      </c>
      <c r="W370" s="20">
        <v>23</v>
      </c>
      <c r="X370" s="20">
        <v>24</v>
      </c>
      <c r="Y370" s="20">
        <v>23</v>
      </c>
      <c r="Z370" s="20">
        <v>24</v>
      </c>
      <c r="AA370" s="17">
        <v>25</v>
      </c>
      <c r="AB370" s="18">
        <v>26</v>
      </c>
    </row>
    <row r="371" spans="1:28" ht="31.5" customHeight="1" x14ac:dyDescent="0.25">
      <c r="A371" s="152" t="s">
        <v>603</v>
      </c>
      <c r="B371" s="153"/>
      <c r="C371" s="91" t="s">
        <v>604</v>
      </c>
      <c r="D371" s="92">
        <f t="shared" ref="D371:Y371" si="40">D372+D429</f>
        <v>1255.606003037288</v>
      </c>
      <c r="E371" s="93">
        <f t="shared" si="40"/>
        <v>789.22859322033912</v>
      </c>
      <c r="F371" s="93">
        <f t="shared" si="40"/>
        <v>670.29000000000008</v>
      </c>
      <c r="G371" s="94">
        <f t="shared" si="40"/>
        <v>1238.1850000000002</v>
      </c>
      <c r="H371" s="94">
        <f t="shared" si="40"/>
        <v>1238.1850000000002</v>
      </c>
      <c r="I371" s="94">
        <f t="shared" si="40"/>
        <v>1393.8778279999999</v>
      </c>
      <c r="J371" s="94">
        <f t="shared" si="40"/>
        <v>1393.8778279999999</v>
      </c>
      <c r="K371" s="94">
        <f t="shared" si="40"/>
        <v>1803.6690140000001</v>
      </c>
      <c r="L371" s="95">
        <f t="shared" si="40"/>
        <v>1803.6690140000001</v>
      </c>
      <c r="M371" s="94">
        <f t="shared" si="40"/>
        <v>1902.3525079999999</v>
      </c>
      <c r="N371" s="95">
        <f t="shared" si="40"/>
        <v>1875.615446</v>
      </c>
      <c r="O371" s="94">
        <f t="shared" si="40"/>
        <v>1905.1539090000001</v>
      </c>
      <c r="P371" s="95">
        <f t="shared" si="40"/>
        <v>1856.5035909999999</v>
      </c>
      <c r="Q371" s="94">
        <f t="shared" si="40"/>
        <v>1942.4887229999999</v>
      </c>
      <c r="R371" s="95">
        <f t="shared" si="40"/>
        <v>1942.4886659999997</v>
      </c>
      <c r="S371" s="94">
        <f t="shared" si="40"/>
        <v>2287.8518399999998</v>
      </c>
      <c r="T371" s="95">
        <f t="shared" si="40"/>
        <v>2287.8513990000001</v>
      </c>
      <c r="U371" s="94">
        <f t="shared" si="40"/>
        <v>2621.059534</v>
      </c>
      <c r="V371" s="95">
        <f t="shared" si="40"/>
        <v>2773.7813569999998</v>
      </c>
      <c r="W371" s="94">
        <f t="shared" si="40"/>
        <v>1905.2780930000001</v>
      </c>
      <c r="X371" s="95">
        <f t="shared" si="40"/>
        <v>2081.8155320000001</v>
      </c>
      <c r="Y371" s="95">
        <f t="shared" si="40"/>
        <v>2032.6246719999999</v>
      </c>
      <c r="Z371" s="95" t="s">
        <v>35</v>
      </c>
      <c r="AA371" s="96">
        <f t="shared" ref="AA371:AA434" si="41">IFERROR(G371+I371+K371+M371+O371+Q371+S371+U371+W371,"-")</f>
        <v>16999.916449</v>
      </c>
      <c r="AB371" s="97">
        <f t="shared" ref="AB371:AB434" si="42">IFERROR(H371+J371+L371+N371+P371+R371+T371+V371+X371+Y371,"-")</f>
        <v>19286.412505</v>
      </c>
    </row>
    <row r="372" spans="1:28" x14ac:dyDescent="0.25">
      <c r="A372" s="98" t="s">
        <v>32</v>
      </c>
      <c r="B372" s="99" t="s">
        <v>605</v>
      </c>
      <c r="C372" s="100" t="s">
        <v>604</v>
      </c>
      <c r="D372" s="101">
        <f t="shared" ref="D372:Y372" si="43">D373+D397+D425+D426</f>
        <v>1136.222003037288</v>
      </c>
      <c r="E372" s="102">
        <f t="shared" si="43"/>
        <v>695.41159322033911</v>
      </c>
      <c r="F372" s="103">
        <f t="shared" si="43"/>
        <v>670.29000000000008</v>
      </c>
      <c r="G372" s="103">
        <f t="shared" si="43"/>
        <v>1238.1850000000002</v>
      </c>
      <c r="H372" s="103">
        <f t="shared" si="43"/>
        <v>1238.1850000000002</v>
      </c>
      <c r="I372" s="103">
        <f t="shared" si="43"/>
        <v>1386.383478</v>
      </c>
      <c r="J372" s="103">
        <f t="shared" si="43"/>
        <v>1386.383478</v>
      </c>
      <c r="K372" s="103">
        <f t="shared" si="43"/>
        <v>1622.244751</v>
      </c>
      <c r="L372" s="104">
        <f t="shared" si="43"/>
        <v>1622.244751</v>
      </c>
      <c r="M372" s="103">
        <f t="shared" si="43"/>
        <v>1783.8524299999999</v>
      </c>
      <c r="N372" s="104">
        <f t="shared" si="43"/>
        <v>1790.1849159999999</v>
      </c>
      <c r="O372" s="103">
        <f t="shared" si="43"/>
        <v>1655.8269090000001</v>
      </c>
      <c r="P372" s="104">
        <f t="shared" si="43"/>
        <v>1607.1765909999999</v>
      </c>
      <c r="Q372" s="103">
        <f t="shared" si="43"/>
        <v>1590.452753</v>
      </c>
      <c r="R372" s="104">
        <f t="shared" si="43"/>
        <v>1590.4526959999998</v>
      </c>
      <c r="S372" s="103">
        <f t="shared" si="43"/>
        <v>1696.5489149999999</v>
      </c>
      <c r="T372" s="104">
        <f t="shared" si="43"/>
        <v>1696.548397</v>
      </c>
      <c r="U372" s="103">
        <f t="shared" si="43"/>
        <v>2196.012534</v>
      </c>
      <c r="V372" s="104">
        <f t="shared" si="43"/>
        <v>2221.4665199999999</v>
      </c>
      <c r="W372" s="103">
        <f t="shared" si="43"/>
        <v>1905.2780930000001</v>
      </c>
      <c r="X372" s="104">
        <f t="shared" si="43"/>
        <v>1934.7010129999999</v>
      </c>
      <c r="Y372" s="104">
        <f t="shared" si="43"/>
        <v>1938.7712549999999</v>
      </c>
      <c r="Z372" s="104" t="s">
        <v>35</v>
      </c>
      <c r="AA372" s="105">
        <f t="shared" si="41"/>
        <v>15074.784863000001</v>
      </c>
      <c r="AB372" s="106">
        <f t="shared" si="42"/>
        <v>17026.114617000003</v>
      </c>
    </row>
    <row r="373" spans="1:28" x14ac:dyDescent="0.25">
      <c r="A373" s="107" t="s">
        <v>36</v>
      </c>
      <c r="B373" s="108" t="s">
        <v>606</v>
      </c>
      <c r="C373" s="109" t="s">
        <v>604</v>
      </c>
      <c r="D373" s="31">
        <f t="shared" ref="D373:Y373" si="44">D374+D392+D396</f>
        <v>341.61613559322035</v>
      </c>
      <c r="E373" s="110">
        <f t="shared" si="44"/>
        <v>40.276677966101694</v>
      </c>
      <c r="F373" s="65">
        <f t="shared" si="44"/>
        <v>33.753576271186439</v>
      </c>
      <c r="G373" s="65">
        <f t="shared" si="44"/>
        <v>456.54762720980523</v>
      </c>
      <c r="H373" s="65">
        <f t="shared" si="44"/>
        <v>456.54762720980523</v>
      </c>
      <c r="I373" s="65">
        <f t="shared" si="44"/>
        <v>497.49770099999995</v>
      </c>
      <c r="J373" s="65">
        <f t="shared" si="44"/>
        <v>497.49770099999995</v>
      </c>
      <c r="K373" s="65">
        <f t="shared" si="44"/>
        <v>649.74936000000002</v>
      </c>
      <c r="L373" s="104">
        <f t="shared" si="44"/>
        <v>649.74936000000002</v>
      </c>
      <c r="M373" s="65">
        <f t="shared" si="44"/>
        <v>655.64375000000007</v>
      </c>
      <c r="N373" s="104">
        <f t="shared" si="44"/>
        <v>710.72475500000007</v>
      </c>
      <c r="O373" s="65">
        <f t="shared" si="44"/>
        <v>505.93189000000001</v>
      </c>
      <c r="P373" s="104">
        <f t="shared" si="44"/>
        <v>375.695087</v>
      </c>
      <c r="Q373" s="65">
        <f t="shared" si="44"/>
        <v>397.57706300000001</v>
      </c>
      <c r="R373" s="104">
        <f t="shared" si="44"/>
        <v>264.91107299999999</v>
      </c>
      <c r="S373" s="65">
        <f t="shared" si="44"/>
        <v>392.94799999999998</v>
      </c>
      <c r="T373" s="104">
        <f t="shared" si="44"/>
        <v>266.69</v>
      </c>
      <c r="U373" s="65">
        <f t="shared" si="44"/>
        <v>767.99200100000007</v>
      </c>
      <c r="V373" s="104">
        <f t="shared" si="44"/>
        <v>652.35416699999996</v>
      </c>
      <c r="W373" s="65">
        <f t="shared" si="44"/>
        <v>567.03644700000007</v>
      </c>
      <c r="X373" s="104">
        <f t="shared" si="44"/>
        <v>434.55600099999998</v>
      </c>
      <c r="Y373" s="104">
        <f t="shared" si="44"/>
        <v>411.24640799999997</v>
      </c>
      <c r="Z373" s="104" t="s">
        <v>35</v>
      </c>
      <c r="AA373" s="111">
        <f t="shared" si="41"/>
        <v>4890.923839209805</v>
      </c>
      <c r="AB373" s="112">
        <f t="shared" si="42"/>
        <v>4719.9721792098053</v>
      </c>
    </row>
    <row r="374" spans="1:28" ht="31.5" x14ac:dyDescent="0.25">
      <c r="A374" s="107" t="s">
        <v>39</v>
      </c>
      <c r="B374" s="113" t="s">
        <v>607</v>
      </c>
      <c r="C374" s="109" t="s">
        <v>604</v>
      </c>
      <c r="D374" s="31">
        <f t="shared" ref="D374:Y374" si="45">D375+D379+D380+D381+D382+D387+D388+D389</f>
        <v>341.61613559322035</v>
      </c>
      <c r="E374" s="65">
        <f t="shared" si="45"/>
        <v>40.276677966101694</v>
      </c>
      <c r="F374" s="65">
        <f t="shared" si="45"/>
        <v>33.753576271186439</v>
      </c>
      <c r="G374" s="65">
        <f t="shared" si="45"/>
        <v>456.54762720980523</v>
      </c>
      <c r="H374" s="65">
        <f t="shared" si="45"/>
        <v>456.54762720980523</v>
      </c>
      <c r="I374" s="65">
        <f t="shared" si="45"/>
        <v>497.49770099999995</v>
      </c>
      <c r="J374" s="65">
        <f t="shared" si="45"/>
        <v>497.49770099999995</v>
      </c>
      <c r="K374" s="65">
        <f t="shared" si="45"/>
        <v>645.63364999999999</v>
      </c>
      <c r="L374" s="104">
        <f t="shared" si="45"/>
        <v>645.63364999999999</v>
      </c>
      <c r="M374" s="65">
        <f t="shared" si="45"/>
        <v>644.63695200000006</v>
      </c>
      <c r="N374" s="104">
        <f t="shared" si="45"/>
        <v>699.38795700000003</v>
      </c>
      <c r="O374" s="65">
        <f t="shared" si="45"/>
        <v>494.83883600000001</v>
      </c>
      <c r="P374" s="104">
        <f t="shared" si="45"/>
        <v>363.11849799999999</v>
      </c>
      <c r="Q374" s="65">
        <f t="shared" si="45"/>
        <v>397.57706300000001</v>
      </c>
      <c r="R374" s="104">
        <f t="shared" si="45"/>
        <v>264.91107299999999</v>
      </c>
      <c r="S374" s="65">
        <f t="shared" si="45"/>
        <v>392.94799999999998</v>
      </c>
      <c r="T374" s="104">
        <f t="shared" si="45"/>
        <v>266.69</v>
      </c>
      <c r="U374" s="65">
        <f t="shared" si="45"/>
        <v>767.99200100000007</v>
      </c>
      <c r="V374" s="104">
        <f t="shared" si="45"/>
        <v>652.35416699999996</v>
      </c>
      <c r="W374" s="65">
        <f t="shared" si="45"/>
        <v>567.03644700000007</v>
      </c>
      <c r="X374" s="104">
        <f t="shared" si="45"/>
        <v>434.55600099999998</v>
      </c>
      <c r="Y374" s="104">
        <f t="shared" si="45"/>
        <v>411.24640799999997</v>
      </c>
      <c r="Z374" s="104" t="s">
        <v>35</v>
      </c>
      <c r="AA374" s="111">
        <f t="shared" si="41"/>
        <v>4864.7082772098056</v>
      </c>
      <c r="AB374" s="112">
        <f t="shared" si="42"/>
        <v>4691.9430822098047</v>
      </c>
    </row>
    <row r="375" spans="1:28" ht="31.5" x14ac:dyDescent="0.25">
      <c r="A375" s="107" t="s">
        <v>608</v>
      </c>
      <c r="B375" s="114" t="s">
        <v>609</v>
      </c>
      <c r="C375" s="109" t="s">
        <v>604</v>
      </c>
      <c r="D375" s="31">
        <f t="shared" ref="D375:Y375" si="46">D376+D377+D378</f>
        <v>0</v>
      </c>
      <c r="E375" s="65">
        <f t="shared" si="46"/>
        <v>0</v>
      </c>
      <c r="F375" s="65">
        <f t="shared" si="46"/>
        <v>0</v>
      </c>
      <c r="G375" s="65">
        <f t="shared" si="46"/>
        <v>0</v>
      </c>
      <c r="H375" s="65">
        <f t="shared" si="46"/>
        <v>0</v>
      </c>
      <c r="I375" s="65">
        <f t="shared" si="46"/>
        <v>0</v>
      </c>
      <c r="J375" s="65">
        <f t="shared" si="46"/>
        <v>0</v>
      </c>
      <c r="K375" s="65">
        <f t="shared" si="46"/>
        <v>0</v>
      </c>
      <c r="L375" s="104">
        <f t="shared" si="46"/>
        <v>0</v>
      </c>
      <c r="M375" s="65">
        <f t="shared" si="46"/>
        <v>0</v>
      </c>
      <c r="N375" s="104">
        <f t="shared" si="46"/>
        <v>0</v>
      </c>
      <c r="O375" s="65">
        <f t="shared" si="46"/>
        <v>0</v>
      </c>
      <c r="P375" s="104">
        <f t="shared" si="46"/>
        <v>0</v>
      </c>
      <c r="Q375" s="65">
        <f t="shared" si="46"/>
        <v>0</v>
      </c>
      <c r="R375" s="104">
        <f t="shared" si="46"/>
        <v>0</v>
      </c>
      <c r="S375" s="65">
        <f t="shared" si="46"/>
        <v>0</v>
      </c>
      <c r="T375" s="104">
        <f t="shared" si="46"/>
        <v>0</v>
      </c>
      <c r="U375" s="65">
        <f t="shared" si="46"/>
        <v>0</v>
      </c>
      <c r="V375" s="104">
        <f t="shared" si="46"/>
        <v>0</v>
      </c>
      <c r="W375" s="65">
        <f t="shared" si="46"/>
        <v>0</v>
      </c>
      <c r="X375" s="104">
        <f t="shared" si="46"/>
        <v>0</v>
      </c>
      <c r="Y375" s="104">
        <f t="shared" si="46"/>
        <v>0</v>
      </c>
      <c r="Z375" s="104" t="s">
        <v>35</v>
      </c>
      <c r="AA375" s="111">
        <f t="shared" si="41"/>
        <v>0</v>
      </c>
      <c r="AB375" s="112">
        <f t="shared" si="42"/>
        <v>0</v>
      </c>
    </row>
    <row r="376" spans="1:28" ht="31.5" x14ac:dyDescent="0.25">
      <c r="A376" s="107" t="s">
        <v>610</v>
      </c>
      <c r="B376" s="115" t="s">
        <v>40</v>
      </c>
      <c r="C376" s="109" t="s">
        <v>604</v>
      </c>
      <c r="D376" s="31">
        <v>0</v>
      </c>
      <c r="E376" s="65">
        <v>0</v>
      </c>
      <c r="F376" s="65">
        <v>0</v>
      </c>
      <c r="G376" s="65">
        <v>0</v>
      </c>
      <c r="H376" s="65">
        <v>0</v>
      </c>
      <c r="I376" s="65">
        <v>0</v>
      </c>
      <c r="J376" s="65">
        <v>0</v>
      </c>
      <c r="K376" s="65">
        <v>0</v>
      </c>
      <c r="L376" s="104">
        <v>0</v>
      </c>
      <c r="M376" s="65">
        <v>0</v>
      </c>
      <c r="N376" s="104">
        <v>0</v>
      </c>
      <c r="O376" s="65">
        <v>0</v>
      </c>
      <c r="P376" s="104">
        <v>0</v>
      </c>
      <c r="Q376" s="65">
        <v>0</v>
      </c>
      <c r="R376" s="104">
        <v>0</v>
      </c>
      <c r="S376" s="65">
        <v>0</v>
      </c>
      <c r="T376" s="104">
        <v>0</v>
      </c>
      <c r="U376" s="65">
        <v>0</v>
      </c>
      <c r="V376" s="104">
        <v>0</v>
      </c>
      <c r="W376" s="65">
        <v>0</v>
      </c>
      <c r="X376" s="104">
        <v>0</v>
      </c>
      <c r="Y376" s="104">
        <v>0</v>
      </c>
      <c r="Z376" s="104" t="s">
        <v>35</v>
      </c>
      <c r="AA376" s="111">
        <f t="shared" si="41"/>
        <v>0</v>
      </c>
      <c r="AB376" s="112">
        <f t="shared" si="42"/>
        <v>0</v>
      </c>
    </row>
    <row r="377" spans="1:28" ht="47.25" x14ac:dyDescent="0.25">
      <c r="A377" s="107" t="s">
        <v>611</v>
      </c>
      <c r="B377" s="115" t="s">
        <v>42</v>
      </c>
      <c r="C377" s="109" t="s">
        <v>604</v>
      </c>
      <c r="D377" s="31">
        <v>0</v>
      </c>
      <c r="E377" s="65">
        <v>0</v>
      </c>
      <c r="F377" s="65">
        <v>0</v>
      </c>
      <c r="G377" s="65">
        <v>0</v>
      </c>
      <c r="H377" s="65">
        <v>0</v>
      </c>
      <c r="I377" s="65">
        <v>0</v>
      </c>
      <c r="J377" s="65">
        <v>0</v>
      </c>
      <c r="K377" s="65">
        <v>0</v>
      </c>
      <c r="L377" s="104">
        <v>0</v>
      </c>
      <c r="M377" s="65">
        <v>0</v>
      </c>
      <c r="N377" s="104">
        <v>0</v>
      </c>
      <c r="O377" s="65">
        <v>0</v>
      </c>
      <c r="P377" s="104">
        <v>0</v>
      </c>
      <c r="Q377" s="65">
        <v>0</v>
      </c>
      <c r="R377" s="104">
        <v>0</v>
      </c>
      <c r="S377" s="65">
        <v>0</v>
      </c>
      <c r="T377" s="104">
        <v>0</v>
      </c>
      <c r="U377" s="65">
        <v>0</v>
      </c>
      <c r="V377" s="104">
        <v>0</v>
      </c>
      <c r="W377" s="65">
        <v>0</v>
      </c>
      <c r="X377" s="104">
        <v>0</v>
      </c>
      <c r="Y377" s="104">
        <v>0</v>
      </c>
      <c r="Z377" s="104" t="s">
        <v>35</v>
      </c>
      <c r="AA377" s="111">
        <f t="shared" si="41"/>
        <v>0</v>
      </c>
      <c r="AB377" s="112">
        <f t="shared" si="42"/>
        <v>0</v>
      </c>
    </row>
    <row r="378" spans="1:28" ht="47.25" x14ac:dyDescent="0.25">
      <c r="A378" s="107" t="s">
        <v>612</v>
      </c>
      <c r="B378" s="115" t="s">
        <v>44</v>
      </c>
      <c r="C378" s="109" t="s">
        <v>604</v>
      </c>
      <c r="D378" s="31">
        <v>0</v>
      </c>
      <c r="E378" s="65">
        <v>0</v>
      </c>
      <c r="F378" s="65">
        <v>0</v>
      </c>
      <c r="G378" s="65">
        <v>0</v>
      </c>
      <c r="H378" s="65">
        <v>0</v>
      </c>
      <c r="I378" s="65">
        <v>0</v>
      </c>
      <c r="J378" s="65">
        <v>0</v>
      </c>
      <c r="K378" s="65">
        <v>0</v>
      </c>
      <c r="L378" s="104">
        <v>0</v>
      </c>
      <c r="M378" s="65">
        <v>0</v>
      </c>
      <c r="N378" s="104">
        <v>0</v>
      </c>
      <c r="O378" s="65">
        <v>0</v>
      </c>
      <c r="P378" s="104">
        <v>0</v>
      </c>
      <c r="Q378" s="65">
        <v>0</v>
      </c>
      <c r="R378" s="104">
        <v>0</v>
      </c>
      <c r="S378" s="65">
        <v>0</v>
      </c>
      <c r="T378" s="104">
        <v>0</v>
      </c>
      <c r="U378" s="65">
        <v>0</v>
      </c>
      <c r="V378" s="104">
        <v>0</v>
      </c>
      <c r="W378" s="65">
        <v>0</v>
      </c>
      <c r="X378" s="104">
        <v>0</v>
      </c>
      <c r="Y378" s="104">
        <v>0</v>
      </c>
      <c r="Z378" s="104" t="s">
        <v>35</v>
      </c>
      <c r="AA378" s="111">
        <f t="shared" si="41"/>
        <v>0</v>
      </c>
      <c r="AB378" s="112">
        <f t="shared" si="42"/>
        <v>0</v>
      </c>
    </row>
    <row r="379" spans="1:28" ht="31.5" x14ac:dyDescent="0.25">
      <c r="A379" s="107" t="s">
        <v>613</v>
      </c>
      <c r="B379" s="114" t="s">
        <v>614</v>
      </c>
      <c r="C379" s="109" t="s">
        <v>604</v>
      </c>
      <c r="D379" s="31">
        <v>0</v>
      </c>
      <c r="E379" s="65">
        <v>0</v>
      </c>
      <c r="F379" s="65">
        <v>0</v>
      </c>
      <c r="G379" s="65">
        <v>0</v>
      </c>
      <c r="H379" s="65">
        <v>0</v>
      </c>
      <c r="I379" s="65">
        <v>0</v>
      </c>
      <c r="J379" s="65">
        <v>0</v>
      </c>
      <c r="K379" s="65">
        <v>0</v>
      </c>
      <c r="L379" s="104">
        <v>0</v>
      </c>
      <c r="M379" s="65">
        <v>0</v>
      </c>
      <c r="N379" s="104">
        <v>0</v>
      </c>
      <c r="O379" s="65">
        <v>0</v>
      </c>
      <c r="P379" s="104">
        <v>0</v>
      </c>
      <c r="Q379" s="65">
        <v>0</v>
      </c>
      <c r="R379" s="104">
        <v>0</v>
      </c>
      <c r="S379" s="65">
        <v>0</v>
      </c>
      <c r="T379" s="104">
        <v>0</v>
      </c>
      <c r="U379" s="65">
        <v>0</v>
      </c>
      <c r="V379" s="104">
        <v>0</v>
      </c>
      <c r="W379" s="65">
        <v>0</v>
      </c>
      <c r="X379" s="104">
        <v>0</v>
      </c>
      <c r="Y379" s="104">
        <v>0</v>
      </c>
      <c r="Z379" s="104" t="s">
        <v>35</v>
      </c>
      <c r="AA379" s="111">
        <f t="shared" si="41"/>
        <v>0</v>
      </c>
      <c r="AB379" s="112">
        <f t="shared" si="42"/>
        <v>0</v>
      </c>
    </row>
    <row r="380" spans="1:28" x14ac:dyDescent="0.25">
      <c r="A380" s="107" t="s">
        <v>615</v>
      </c>
      <c r="B380" s="114" t="s">
        <v>616</v>
      </c>
      <c r="C380" s="109" t="s">
        <v>604</v>
      </c>
      <c r="D380" s="31">
        <v>335.04513559322032</v>
      </c>
      <c r="E380" s="65">
        <v>16.391999999999999</v>
      </c>
      <c r="F380" s="65">
        <v>0</v>
      </c>
      <c r="G380" s="65">
        <v>325.2658312013715</v>
      </c>
      <c r="H380" s="65">
        <v>325.2658312013715</v>
      </c>
      <c r="I380" s="65">
        <v>481.84192099999996</v>
      </c>
      <c r="J380" s="65">
        <v>481.84192099999996</v>
      </c>
      <c r="K380" s="65">
        <v>640.27331100000004</v>
      </c>
      <c r="L380" s="33">
        <v>640.27331100000004</v>
      </c>
      <c r="M380" s="65">
        <v>591.24358700000005</v>
      </c>
      <c r="N380" s="104">
        <v>646.04040500000008</v>
      </c>
      <c r="O380" s="65">
        <v>492.73883599999999</v>
      </c>
      <c r="P380" s="104">
        <v>302.98099999999999</v>
      </c>
      <c r="Q380" s="65">
        <v>397.57706300000001</v>
      </c>
      <c r="R380" s="104">
        <v>264.91107299999999</v>
      </c>
      <c r="S380" s="65">
        <v>392.94799999999998</v>
      </c>
      <c r="T380" s="104">
        <v>266.69</v>
      </c>
      <c r="U380" s="65">
        <v>767.99200100000007</v>
      </c>
      <c r="V380" s="104">
        <v>652.35416699999996</v>
      </c>
      <c r="W380" s="65">
        <v>567.03644700000007</v>
      </c>
      <c r="X380" s="104">
        <v>434.55600099999998</v>
      </c>
      <c r="Y380" s="104">
        <v>411.24640799999997</v>
      </c>
      <c r="Z380" s="33" t="s">
        <v>35</v>
      </c>
      <c r="AA380" s="111">
        <f t="shared" si="41"/>
        <v>4656.9169972013715</v>
      </c>
      <c r="AB380" s="112">
        <f t="shared" si="42"/>
        <v>4426.1601172013716</v>
      </c>
    </row>
    <row r="381" spans="1:28" ht="31.5" x14ac:dyDescent="0.25">
      <c r="A381" s="107" t="s">
        <v>617</v>
      </c>
      <c r="B381" s="114" t="s">
        <v>618</v>
      </c>
      <c r="C381" s="109" t="s">
        <v>604</v>
      </c>
      <c r="D381" s="31">
        <v>0</v>
      </c>
      <c r="E381" s="65">
        <v>0</v>
      </c>
      <c r="F381" s="65">
        <v>0</v>
      </c>
      <c r="G381" s="65">
        <v>0</v>
      </c>
      <c r="H381" s="65">
        <v>0</v>
      </c>
      <c r="I381" s="65">
        <v>0</v>
      </c>
      <c r="J381" s="65">
        <v>0</v>
      </c>
      <c r="K381" s="65">
        <v>0</v>
      </c>
      <c r="L381" s="104">
        <v>0</v>
      </c>
      <c r="M381" s="65">
        <v>0</v>
      </c>
      <c r="N381" s="104">
        <v>0</v>
      </c>
      <c r="O381" s="65">
        <v>0</v>
      </c>
      <c r="P381" s="104">
        <v>0</v>
      </c>
      <c r="Q381" s="65">
        <v>0</v>
      </c>
      <c r="R381" s="104">
        <v>0</v>
      </c>
      <c r="S381" s="65">
        <v>0</v>
      </c>
      <c r="T381" s="104">
        <v>0</v>
      </c>
      <c r="U381" s="65">
        <v>0</v>
      </c>
      <c r="V381" s="104">
        <v>0</v>
      </c>
      <c r="W381" s="65">
        <v>0</v>
      </c>
      <c r="X381" s="104">
        <v>0</v>
      </c>
      <c r="Y381" s="104">
        <v>0</v>
      </c>
      <c r="Z381" s="104" t="s">
        <v>35</v>
      </c>
      <c r="AA381" s="111">
        <f t="shared" si="41"/>
        <v>0</v>
      </c>
      <c r="AB381" s="112">
        <f t="shared" si="42"/>
        <v>0</v>
      </c>
    </row>
    <row r="382" spans="1:28" x14ac:dyDescent="0.25">
      <c r="A382" s="107" t="s">
        <v>619</v>
      </c>
      <c r="B382" s="114" t="s">
        <v>620</v>
      </c>
      <c r="C382" s="109" t="s">
        <v>604</v>
      </c>
      <c r="D382" s="31">
        <f t="shared" ref="D382:Y382" si="47">D383+D385</f>
        <v>6.5709999999999997</v>
      </c>
      <c r="E382" s="65">
        <f t="shared" si="47"/>
        <v>23.884677966101695</v>
      </c>
      <c r="F382" s="65">
        <f t="shared" si="47"/>
        <v>33.753576271186439</v>
      </c>
      <c r="G382" s="65">
        <f t="shared" si="47"/>
        <v>131.28179600843373</v>
      </c>
      <c r="H382" s="65">
        <f t="shared" si="47"/>
        <v>131.28179600843373</v>
      </c>
      <c r="I382" s="65">
        <f t="shared" si="47"/>
        <v>15.65578</v>
      </c>
      <c r="J382" s="65">
        <f t="shared" si="47"/>
        <v>15.65578</v>
      </c>
      <c r="K382" s="65">
        <f t="shared" si="47"/>
        <v>5.3603389999999997</v>
      </c>
      <c r="L382" s="104">
        <f t="shared" si="47"/>
        <v>5.3603389999999997</v>
      </c>
      <c r="M382" s="65">
        <f t="shared" si="47"/>
        <v>53.393364999999996</v>
      </c>
      <c r="N382" s="104">
        <f t="shared" si="47"/>
        <v>53.347552</v>
      </c>
      <c r="O382" s="65">
        <f t="shared" si="47"/>
        <v>2.1</v>
      </c>
      <c r="P382" s="104">
        <f t="shared" si="47"/>
        <v>60.137498000000001</v>
      </c>
      <c r="Q382" s="65">
        <f t="shared" si="47"/>
        <v>0</v>
      </c>
      <c r="R382" s="104">
        <f t="shared" si="47"/>
        <v>0</v>
      </c>
      <c r="S382" s="65">
        <f t="shared" si="47"/>
        <v>0</v>
      </c>
      <c r="T382" s="104">
        <f t="shared" si="47"/>
        <v>0</v>
      </c>
      <c r="U382" s="65">
        <f t="shared" si="47"/>
        <v>0</v>
      </c>
      <c r="V382" s="104">
        <f t="shared" si="47"/>
        <v>0</v>
      </c>
      <c r="W382" s="65">
        <f t="shared" si="47"/>
        <v>0</v>
      </c>
      <c r="X382" s="104">
        <f t="shared" si="47"/>
        <v>0</v>
      </c>
      <c r="Y382" s="104">
        <f t="shared" si="47"/>
        <v>0</v>
      </c>
      <c r="Z382" s="104" t="s">
        <v>35</v>
      </c>
      <c r="AA382" s="111">
        <f t="shared" si="41"/>
        <v>207.79128000843372</v>
      </c>
      <c r="AB382" s="112">
        <f t="shared" si="42"/>
        <v>265.78296500843373</v>
      </c>
    </row>
    <row r="383" spans="1:28" ht="31.5" x14ac:dyDescent="0.25">
      <c r="A383" s="107" t="s">
        <v>621</v>
      </c>
      <c r="B383" s="115" t="s">
        <v>622</v>
      </c>
      <c r="C383" s="109" t="s">
        <v>604</v>
      </c>
      <c r="D383" s="31">
        <v>0</v>
      </c>
      <c r="E383" s="65">
        <v>0</v>
      </c>
      <c r="F383" s="65">
        <v>0</v>
      </c>
      <c r="G383" s="65">
        <v>0</v>
      </c>
      <c r="H383" s="65">
        <v>0</v>
      </c>
      <c r="I383" s="65">
        <v>0</v>
      </c>
      <c r="J383" s="65">
        <v>0</v>
      </c>
      <c r="K383" s="65">
        <v>0</v>
      </c>
      <c r="L383" s="104">
        <v>0</v>
      </c>
      <c r="M383" s="65">
        <v>0</v>
      </c>
      <c r="N383" s="104">
        <v>0</v>
      </c>
      <c r="O383" s="65">
        <v>0</v>
      </c>
      <c r="P383" s="104">
        <v>0</v>
      </c>
      <c r="Q383" s="65">
        <v>0</v>
      </c>
      <c r="R383" s="104">
        <v>0</v>
      </c>
      <c r="S383" s="65">
        <v>0</v>
      </c>
      <c r="T383" s="104">
        <v>0</v>
      </c>
      <c r="U383" s="65">
        <v>0</v>
      </c>
      <c r="V383" s="104">
        <v>0</v>
      </c>
      <c r="W383" s="65">
        <v>0</v>
      </c>
      <c r="X383" s="104">
        <v>0</v>
      </c>
      <c r="Y383" s="104">
        <v>0</v>
      </c>
      <c r="Z383" s="104" t="s">
        <v>35</v>
      </c>
      <c r="AA383" s="111">
        <f t="shared" si="41"/>
        <v>0</v>
      </c>
      <c r="AB383" s="112">
        <f t="shared" si="42"/>
        <v>0</v>
      </c>
    </row>
    <row r="384" spans="1:28" x14ac:dyDescent="0.25">
      <c r="A384" s="107" t="s">
        <v>623</v>
      </c>
      <c r="B384" s="115" t="s">
        <v>624</v>
      </c>
      <c r="C384" s="109" t="s">
        <v>604</v>
      </c>
      <c r="D384" s="31">
        <v>0</v>
      </c>
      <c r="E384" s="65">
        <v>0</v>
      </c>
      <c r="F384" s="65">
        <v>0</v>
      </c>
      <c r="G384" s="65">
        <v>0</v>
      </c>
      <c r="H384" s="65">
        <v>0</v>
      </c>
      <c r="I384" s="65">
        <v>0</v>
      </c>
      <c r="J384" s="65">
        <v>0</v>
      </c>
      <c r="K384" s="65">
        <v>0</v>
      </c>
      <c r="L384" s="104">
        <v>0</v>
      </c>
      <c r="M384" s="65">
        <v>0</v>
      </c>
      <c r="N384" s="104">
        <v>0</v>
      </c>
      <c r="O384" s="65">
        <v>0</v>
      </c>
      <c r="P384" s="104">
        <v>0</v>
      </c>
      <c r="Q384" s="65">
        <v>0</v>
      </c>
      <c r="R384" s="104">
        <v>0</v>
      </c>
      <c r="S384" s="65">
        <v>0</v>
      </c>
      <c r="T384" s="104">
        <v>0</v>
      </c>
      <c r="U384" s="65">
        <v>0</v>
      </c>
      <c r="V384" s="104">
        <v>0</v>
      </c>
      <c r="W384" s="65">
        <v>0</v>
      </c>
      <c r="X384" s="104">
        <v>0</v>
      </c>
      <c r="Y384" s="104">
        <v>0</v>
      </c>
      <c r="Z384" s="104" t="s">
        <v>35</v>
      </c>
      <c r="AA384" s="111">
        <f t="shared" si="41"/>
        <v>0</v>
      </c>
      <c r="AB384" s="112">
        <f t="shared" si="42"/>
        <v>0</v>
      </c>
    </row>
    <row r="385" spans="1:28" x14ac:dyDescent="0.25">
      <c r="A385" s="107" t="s">
        <v>625</v>
      </c>
      <c r="B385" s="115" t="s">
        <v>626</v>
      </c>
      <c r="C385" s="109" t="s">
        <v>604</v>
      </c>
      <c r="D385" s="31">
        <v>6.5709999999999997</v>
      </c>
      <c r="E385" s="65">
        <v>23.884677966101695</v>
      </c>
      <c r="F385" s="65">
        <v>33.753576271186439</v>
      </c>
      <c r="G385" s="65">
        <v>131.28179600843373</v>
      </c>
      <c r="H385" s="65">
        <v>131.28179600843373</v>
      </c>
      <c r="I385" s="65">
        <v>15.65578</v>
      </c>
      <c r="J385" s="65">
        <v>15.65578</v>
      </c>
      <c r="K385" s="65">
        <v>5.3603389999999997</v>
      </c>
      <c r="L385" s="33">
        <v>5.3603389999999997</v>
      </c>
      <c r="M385" s="65">
        <v>53.393364999999996</v>
      </c>
      <c r="N385" s="104">
        <v>53.347552</v>
      </c>
      <c r="O385" s="65">
        <v>2.1</v>
      </c>
      <c r="P385" s="104">
        <v>60.137498000000001</v>
      </c>
      <c r="Q385" s="65">
        <v>0</v>
      </c>
      <c r="R385" s="104">
        <v>0</v>
      </c>
      <c r="S385" s="65">
        <v>0</v>
      </c>
      <c r="T385" s="104">
        <v>0</v>
      </c>
      <c r="U385" s="65">
        <v>0</v>
      </c>
      <c r="V385" s="104">
        <v>0</v>
      </c>
      <c r="W385" s="65">
        <v>0</v>
      </c>
      <c r="X385" s="104">
        <v>0</v>
      </c>
      <c r="Y385" s="104">
        <v>0</v>
      </c>
      <c r="Z385" s="33" t="s">
        <v>35</v>
      </c>
      <c r="AA385" s="111">
        <f t="shared" si="41"/>
        <v>207.79128000843372</v>
      </c>
      <c r="AB385" s="112">
        <f t="shared" si="42"/>
        <v>265.78296500843373</v>
      </c>
    </row>
    <row r="386" spans="1:28" x14ac:dyDescent="0.25">
      <c r="A386" s="107" t="s">
        <v>627</v>
      </c>
      <c r="B386" s="115" t="s">
        <v>624</v>
      </c>
      <c r="C386" s="109" t="s">
        <v>604</v>
      </c>
      <c r="D386" s="31">
        <v>0</v>
      </c>
      <c r="E386" s="65">
        <v>0</v>
      </c>
      <c r="F386" s="65">
        <v>0</v>
      </c>
      <c r="G386" s="65">
        <v>0</v>
      </c>
      <c r="H386" s="65">
        <v>0</v>
      </c>
      <c r="I386" s="65">
        <v>0</v>
      </c>
      <c r="J386" s="65">
        <v>0</v>
      </c>
      <c r="K386" s="65">
        <v>0</v>
      </c>
      <c r="L386" s="33">
        <v>0</v>
      </c>
      <c r="M386" s="65">
        <v>0</v>
      </c>
      <c r="N386" s="104">
        <v>0</v>
      </c>
      <c r="O386" s="65">
        <v>0</v>
      </c>
      <c r="P386" s="104">
        <v>0</v>
      </c>
      <c r="Q386" s="65">
        <v>0</v>
      </c>
      <c r="R386" s="104">
        <v>0</v>
      </c>
      <c r="S386" s="65">
        <v>0</v>
      </c>
      <c r="T386" s="104">
        <v>0</v>
      </c>
      <c r="U386" s="65">
        <v>0</v>
      </c>
      <c r="V386" s="104">
        <v>0</v>
      </c>
      <c r="W386" s="65">
        <v>0</v>
      </c>
      <c r="X386" s="104">
        <v>0</v>
      </c>
      <c r="Y386" s="104">
        <v>0</v>
      </c>
      <c r="Z386" s="33" t="s">
        <v>35</v>
      </c>
      <c r="AA386" s="111">
        <f t="shared" si="41"/>
        <v>0</v>
      </c>
      <c r="AB386" s="112">
        <f t="shared" si="42"/>
        <v>0</v>
      </c>
    </row>
    <row r="387" spans="1:28" x14ac:dyDescent="0.25">
      <c r="A387" s="107" t="s">
        <v>628</v>
      </c>
      <c r="B387" s="114" t="s">
        <v>629</v>
      </c>
      <c r="C387" s="109" t="s">
        <v>604</v>
      </c>
      <c r="D387" s="31">
        <v>0</v>
      </c>
      <c r="E387" s="65">
        <v>0</v>
      </c>
      <c r="F387" s="65">
        <v>0</v>
      </c>
      <c r="G387" s="65">
        <v>0</v>
      </c>
      <c r="H387" s="65">
        <v>0</v>
      </c>
      <c r="I387" s="65">
        <v>0</v>
      </c>
      <c r="J387" s="65">
        <v>0</v>
      </c>
      <c r="K387" s="65">
        <v>0</v>
      </c>
      <c r="L387" s="104">
        <v>0</v>
      </c>
      <c r="M387" s="65">
        <v>0</v>
      </c>
      <c r="N387" s="104">
        <v>0</v>
      </c>
      <c r="O387" s="65">
        <v>0</v>
      </c>
      <c r="P387" s="104">
        <v>0</v>
      </c>
      <c r="Q387" s="65">
        <v>0</v>
      </c>
      <c r="R387" s="104">
        <v>0</v>
      </c>
      <c r="S387" s="65">
        <v>0</v>
      </c>
      <c r="T387" s="104">
        <v>0</v>
      </c>
      <c r="U387" s="65">
        <v>0</v>
      </c>
      <c r="V387" s="104">
        <v>0</v>
      </c>
      <c r="W387" s="65">
        <v>0</v>
      </c>
      <c r="X387" s="104">
        <v>0</v>
      </c>
      <c r="Y387" s="104">
        <v>0</v>
      </c>
      <c r="Z387" s="104" t="s">
        <v>35</v>
      </c>
      <c r="AA387" s="111">
        <f t="shared" si="41"/>
        <v>0</v>
      </c>
      <c r="AB387" s="112">
        <f t="shared" si="42"/>
        <v>0</v>
      </c>
    </row>
    <row r="388" spans="1:28" x14ac:dyDescent="0.25">
      <c r="A388" s="107" t="s">
        <v>630</v>
      </c>
      <c r="B388" s="114" t="s">
        <v>437</v>
      </c>
      <c r="C388" s="109" t="s">
        <v>604</v>
      </c>
      <c r="D388" s="31">
        <v>0</v>
      </c>
      <c r="E388" s="65">
        <v>0</v>
      </c>
      <c r="F388" s="65">
        <v>0</v>
      </c>
      <c r="G388" s="65">
        <v>0</v>
      </c>
      <c r="H388" s="65">
        <v>0</v>
      </c>
      <c r="I388" s="65">
        <v>0</v>
      </c>
      <c r="J388" s="65">
        <v>0</v>
      </c>
      <c r="K388" s="65">
        <v>0</v>
      </c>
      <c r="L388" s="104">
        <v>0</v>
      </c>
      <c r="M388" s="65">
        <v>0</v>
      </c>
      <c r="N388" s="104">
        <v>0</v>
      </c>
      <c r="O388" s="65">
        <v>0</v>
      </c>
      <c r="P388" s="104">
        <v>0</v>
      </c>
      <c r="Q388" s="65">
        <v>0</v>
      </c>
      <c r="R388" s="104">
        <v>0</v>
      </c>
      <c r="S388" s="65">
        <v>0</v>
      </c>
      <c r="T388" s="104">
        <v>0</v>
      </c>
      <c r="U388" s="65">
        <v>0</v>
      </c>
      <c r="V388" s="104">
        <v>0</v>
      </c>
      <c r="W388" s="65">
        <v>0</v>
      </c>
      <c r="X388" s="104">
        <v>0</v>
      </c>
      <c r="Y388" s="104">
        <v>0</v>
      </c>
      <c r="Z388" s="104" t="s">
        <v>35</v>
      </c>
      <c r="AA388" s="111">
        <f t="shared" si="41"/>
        <v>0</v>
      </c>
      <c r="AB388" s="112">
        <f t="shared" si="42"/>
        <v>0</v>
      </c>
    </row>
    <row r="389" spans="1:28" ht="31.5" x14ac:dyDescent="0.25">
      <c r="A389" s="107" t="s">
        <v>631</v>
      </c>
      <c r="B389" s="114" t="s">
        <v>632</v>
      </c>
      <c r="C389" s="109" t="s">
        <v>604</v>
      </c>
      <c r="D389" s="31">
        <f t="shared" ref="D389:Y389" si="48">D390+D391</f>
        <v>0</v>
      </c>
      <c r="E389" s="65">
        <f t="shared" si="48"/>
        <v>0</v>
      </c>
      <c r="F389" s="65">
        <f t="shared" si="48"/>
        <v>0</v>
      </c>
      <c r="G389" s="65">
        <f t="shared" si="48"/>
        <v>0</v>
      </c>
      <c r="H389" s="65">
        <f t="shared" si="48"/>
        <v>0</v>
      </c>
      <c r="I389" s="65">
        <f t="shared" si="48"/>
        <v>0</v>
      </c>
      <c r="J389" s="65">
        <f t="shared" si="48"/>
        <v>0</v>
      </c>
      <c r="K389" s="65">
        <f t="shared" si="48"/>
        <v>0</v>
      </c>
      <c r="L389" s="104">
        <f t="shared" si="48"/>
        <v>0</v>
      </c>
      <c r="M389" s="65">
        <f t="shared" si="48"/>
        <v>0</v>
      </c>
      <c r="N389" s="104">
        <f t="shared" si="48"/>
        <v>0</v>
      </c>
      <c r="O389" s="65">
        <f t="shared" si="48"/>
        <v>0</v>
      </c>
      <c r="P389" s="104">
        <f t="shared" si="48"/>
        <v>0</v>
      </c>
      <c r="Q389" s="65">
        <f t="shared" si="48"/>
        <v>0</v>
      </c>
      <c r="R389" s="104">
        <f t="shared" si="48"/>
        <v>0</v>
      </c>
      <c r="S389" s="65">
        <f t="shared" si="48"/>
        <v>0</v>
      </c>
      <c r="T389" s="104">
        <f t="shared" si="48"/>
        <v>0</v>
      </c>
      <c r="U389" s="65">
        <f t="shared" si="48"/>
        <v>0</v>
      </c>
      <c r="V389" s="104">
        <f t="shared" si="48"/>
        <v>0</v>
      </c>
      <c r="W389" s="65">
        <f t="shared" si="48"/>
        <v>0</v>
      </c>
      <c r="X389" s="104">
        <f t="shared" si="48"/>
        <v>0</v>
      </c>
      <c r="Y389" s="104">
        <f t="shared" si="48"/>
        <v>0</v>
      </c>
      <c r="Z389" s="104" t="s">
        <v>35</v>
      </c>
      <c r="AA389" s="111">
        <f t="shared" si="41"/>
        <v>0</v>
      </c>
      <c r="AB389" s="112">
        <f t="shared" si="42"/>
        <v>0</v>
      </c>
    </row>
    <row r="390" spans="1:28" x14ac:dyDescent="0.25">
      <c r="A390" s="107" t="s">
        <v>633</v>
      </c>
      <c r="B390" s="115" t="s">
        <v>60</v>
      </c>
      <c r="C390" s="109" t="s">
        <v>604</v>
      </c>
      <c r="D390" s="31">
        <v>0</v>
      </c>
      <c r="E390" s="65">
        <v>0</v>
      </c>
      <c r="F390" s="65">
        <v>0</v>
      </c>
      <c r="G390" s="65">
        <v>0</v>
      </c>
      <c r="H390" s="65">
        <v>0</v>
      </c>
      <c r="I390" s="65">
        <v>0</v>
      </c>
      <c r="J390" s="65">
        <v>0</v>
      </c>
      <c r="K390" s="65">
        <v>0</v>
      </c>
      <c r="L390" s="104">
        <v>0</v>
      </c>
      <c r="M390" s="65">
        <v>0</v>
      </c>
      <c r="N390" s="104">
        <v>0</v>
      </c>
      <c r="O390" s="65">
        <v>0</v>
      </c>
      <c r="P390" s="104">
        <v>0</v>
      </c>
      <c r="Q390" s="65">
        <v>0</v>
      </c>
      <c r="R390" s="104">
        <v>0</v>
      </c>
      <c r="S390" s="65">
        <v>0</v>
      </c>
      <c r="T390" s="104">
        <v>0</v>
      </c>
      <c r="U390" s="65">
        <v>0</v>
      </c>
      <c r="V390" s="104">
        <v>0</v>
      </c>
      <c r="W390" s="65">
        <v>0</v>
      </c>
      <c r="X390" s="104">
        <v>0</v>
      </c>
      <c r="Y390" s="104">
        <v>0</v>
      </c>
      <c r="Z390" s="104" t="s">
        <v>35</v>
      </c>
      <c r="AA390" s="111">
        <f t="shared" si="41"/>
        <v>0</v>
      </c>
      <c r="AB390" s="112">
        <f t="shared" si="42"/>
        <v>0</v>
      </c>
    </row>
    <row r="391" spans="1:28" x14ac:dyDescent="0.25">
      <c r="A391" s="107" t="s">
        <v>634</v>
      </c>
      <c r="B391" s="116" t="s">
        <v>62</v>
      </c>
      <c r="C391" s="109" t="s">
        <v>604</v>
      </c>
      <c r="D391" s="31">
        <v>0</v>
      </c>
      <c r="E391" s="65">
        <v>0</v>
      </c>
      <c r="F391" s="65">
        <v>0</v>
      </c>
      <c r="G391" s="65">
        <v>0</v>
      </c>
      <c r="H391" s="65">
        <v>0</v>
      </c>
      <c r="I391" s="65">
        <v>0</v>
      </c>
      <c r="J391" s="65">
        <v>0</v>
      </c>
      <c r="K391" s="65">
        <v>0</v>
      </c>
      <c r="L391" s="104">
        <v>0</v>
      </c>
      <c r="M391" s="65">
        <v>0</v>
      </c>
      <c r="N391" s="104">
        <v>0</v>
      </c>
      <c r="O391" s="65">
        <v>0</v>
      </c>
      <c r="P391" s="104">
        <v>0</v>
      </c>
      <c r="Q391" s="65">
        <v>0</v>
      </c>
      <c r="R391" s="104">
        <v>0</v>
      </c>
      <c r="S391" s="65">
        <v>0</v>
      </c>
      <c r="T391" s="104">
        <v>0</v>
      </c>
      <c r="U391" s="65">
        <v>0</v>
      </c>
      <c r="V391" s="104">
        <v>0</v>
      </c>
      <c r="W391" s="65">
        <v>0</v>
      </c>
      <c r="X391" s="104">
        <v>0</v>
      </c>
      <c r="Y391" s="104">
        <v>0</v>
      </c>
      <c r="Z391" s="104" t="s">
        <v>35</v>
      </c>
      <c r="AA391" s="111">
        <f t="shared" si="41"/>
        <v>0</v>
      </c>
      <c r="AB391" s="112">
        <f t="shared" si="42"/>
        <v>0</v>
      </c>
    </row>
    <row r="392" spans="1:28" ht="31.5" x14ac:dyDescent="0.25">
      <c r="A392" s="107" t="s">
        <v>41</v>
      </c>
      <c r="B392" s="113" t="s">
        <v>635</v>
      </c>
      <c r="C392" s="109" t="s">
        <v>604</v>
      </c>
      <c r="D392" s="31">
        <f t="shared" ref="D392:Y392" si="49">D393+D394+D395</f>
        <v>0</v>
      </c>
      <c r="E392" s="110">
        <f t="shared" si="49"/>
        <v>0</v>
      </c>
      <c r="F392" s="65">
        <f t="shared" si="49"/>
        <v>0</v>
      </c>
      <c r="G392" s="65">
        <f t="shared" si="49"/>
        <v>0</v>
      </c>
      <c r="H392" s="65">
        <f t="shared" si="49"/>
        <v>0</v>
      </c>
      <c r="I392" s="65">
        <f t="shared" si="49"/>
        <v>0</v>
      </c>
      <c r="J392" s="65">
        <f t="shared" si="49"/>
        <v>0</v>
      </c>
      <c r="K392" s="65">
        <f t="shared" si="49"/>
        <v>0</v>
      </c>
      <c r="L392" s="104">
        <f t="shared" si="49"/>
        <v>0</v>
      </c>
      <c r="M392" s="65">
        <f t="shared" si="49"/>
        <v>0</v>
      </c>
      <c r="N392" s="104">
        <f t="shared" si="49"/>
        <v>0</v>
      </c>
      <c r="O392" s="65">
        <f t="shared" si="49"/>
        <v>0</v>
      </c>
      <c r="P392" s="104">
        <f t="shared" si="49"/>
        <v>0</v>
      </c>
      <c r="Q392" s="65">
        <f t="shared" si="49"/>
        <v>0</v>
      </c>
      <c r="R392" s="104">
        <f t="shared" si="49"/>
        <v>0</v>
      </c>
      <c r="S392" s="65">
        <f t="shared" si="49"/>
        <v>0</v>
      </c>
      <c r="T392" s="104">
        <f t="shared" si="49"/>
        <v>0</v>
      </c>
      <c r="U392" s="65">
        <f t="shared" si="49"/>
        <v>0</v>
      </c>
      <c r="V392" s="104">
        <f t="shared" si="49"/>
        <v>0</v>
      </c>
      <c r="W392" s="65">
        <f t="shared" si="49"/>
        <v>0</v>
      </c>
      <c r="X392" s="104">
        <f t="shared" si="49"/>
        <v>0</v>
      </c>
      <c r="Y392" s="104">
        <f t="shared" si="49"/>
        <v>0</v>
      </c>
      <c r="Z392" s="104" t="s">
        <v>35</v>
      </c>
      <c r="AA392" s="111">
        <f t="shared" si="41"/>
        <v>0</v>
      </c>
      <c r="AB392" s="112">
        <f t="shared" si="42"/>
        <v>0</v>
      </c>
    </row>
    <row r="393" spans="1:28" ht="31.5" x14ac:dyDescent="0.25">
      <c r="A393" s="107" t="s">
        <v>636</v>
      </c>
      <c r="B393" s="114" t="s">
        <v>40</v>
      </c>
      <c r="C393" s="109" t="s">
        <v>604</v>
      </c>
      <c r="D393" s="31">
        <v>0</v>
      </c>
      <c r="E393" s="110">
        <v>0</v>
      </c>
      <c r="F393" s="65">
        <v>0</v>
      </c>
      <c r="G393" s="65">
        <v>0</v>
      </c>
      <c r="H393" s="65">
        <v>0</v>
      </c>
      <c r="I393" s="65">
        <v>0</v>
      </c>
      <c r="J393" s="65">
        <v>0</v>
      </c>
      <c r="K393" s="65">
        <v>0</v>
      </c>
      <c r="L393" s="104">
        <v>0</v>
      </c>
      <c r="M393" s="65">
        <v>0</v>
      </c>
      <c r="N393" s="104">
        <v>0</v>
      </c>
      <c r="O393" s="65">
        <v>0</v>
      </c>
      <c r="P393" s="104">
        <v>0</v>
      </c>
      <c r="Q393" s="65">
        <v>0</v>
      </c>
      <c r="R393" s="104">
        <v>0</v>
      </c>
      <c r="S393" s="65">
        <v>0</v>
      </c>
      <c r="T393" s="104">
        <v>0</v>
      </c>
      <c r="U393" s="65">
        <v>0</v>
      </c>
      <c r="V393" s="104">
        <v>0</v>
      </c>
      <c r="W393" s="65">
        <v>0</v>
      </c>
      <c r="X393" s="104">
        <v>0</v>
      </c>
      <c r="Y393" s="104">
        <v>0</v>
      </c>
      <c r="Z393" s="104" t="s">
        <v>35</v>
      </c>
      <c r="AA393" s="111">
        <f t="shared" si="41"/>
        <v>0</v>
      </c>
      <c r="AB393" s="112">
        <f t="shared" si="42"/>
        <v>0</v>
      </c>
    </row>
    <row r="394" spans="1:28" ht="31.5" x14ac:dyDescent="0.25">
      <c r="A394" s="107" t="s">
        <v>637</v>
      </c>
      <c r="B394" s="114" t="s">
        <v>42</v>
      </c>
      <c r="C394" s="109" t="s">
        <v>604</v>
      </c>
      <c r="D394" s="31">
        <v>0</v>
      </c>
      <c r="E394" s="110">
        <v>0</v>
      </c>
      <c r="F394" s="65">
        <v>0</v>
      </c>
      <c r="G394" s="65">
        <v>0</v>
      </c>
      <c r="H394" s="65">
        <v>0</v>
      </c>
      <c r="I394" s="65">
        <v>0</v>
      </c>
      <c r="J394" s="65">
        <v>0</v>
      </c>
      <c r="K394" s="65">
        <v>0</v>
      </c>
      <c r="L394" s="104">
        <v>0</v>
      </c>
      <c r="M394" s="65">
        <v>0</v>
      </c>
      <c r="N394" s="104">
        <v>0</v>
      </c>
      <c r="O394" s="65">
        <v>0</v>
      </c>
      <c r="P394" s="104">
        <v>0</v>
      </c>
      <c r="Q394" s="65">
        <v>0</v>
      </c>
      <c r="R394" s="104">
        <v>0</v>
      </c>
      <c r="S394" s="65">
        <v>0</v>
      </c>
      <c r="T394" s="104">
        <v>0</v>
      </c>
      <c r="U394" s="65">
        <v>0</v>
      </c>
      <c r="V394" s="104">
        <v>0</v>
      </c>
      <c r="W394" s="65">
        <v>0</v>
      </c>
      <c r="X394" s="104">
        <v>0</v>
      </c>
      <c r="Y394" s="104">
        <v>0</v>
      </c>
      <c r="Z394" s="104" t="s">
        <v>35</v>
      </c>
      <c r="AA394" s="111">
        <f t="shared" si="41"/>
        <v>0</v>
      </c>
      <c r="AB394" s="112">
        <f t="shared" si="42"/>
        <v>0</v>
      </c>
    </row>
    <row r="395" spans="1:28" ht="47.25" x14ac:dyDescent="0.25">
      <c r="A395" s="107" t="s">
        <v>638</v>
      </c>
      <c r="B395" s="114" t="s">
        <v>44</v>
      </c>
      <c r="C395" s="109" t="s">
        <v>604</v>
      </c>
      <c r="D395" s="31">
        <v>0</v>
      </c>
      <c r="E395" s="110">
        <v>0</v>
      </c>
      <c r="F395" s="65">
        <v>0</v>
      </c>
      <c r="G395" s="65">
        <v>0</v>
      </c>
      <c r="H395" s="65">
        <v>0</v>
      </c>
      <c r="I395" s="65">
        <v>0</v>
      </c>
      <c r="J395" s="65">
        <v>0</v>
      </c>
      <c r="K395" s="65">
        <v>0</v>
      </c>
      <c r="L395" s="104">
        <v>0</v>
      </c>
      <c r="M395" s="65">
        <v>0</v>
      </c>
      <c r="N395" s="104">
        <v>0</v>
      </c>
      <c r="O395" s="65">
        <v>0</v>
      </c>
      <c r="P395" s="104">
        <v>0</v>
      </c>
      <c r="Q395" s="65">
        <v>0</v>
      </c>
      <c r="R395" s="104">
        <v>0</v>
      </c>
      <c r="S395" s="65">
        <v>0</v>
      </c>
      <c r="T395" s="104">
        <v>0</v>
      </c>
      <c r="U395" s="65">
        <v>0</v>
      </c>
      <c r="V395" s="104">
        <v>0</v>
      </c>
      <c r="W395" s="65">
        <v>0</v>
      </c>
      <c r="X395" s="104">
        <v>0</v>
      </c>
      <c r="Y395" s="104">
        <v>0</v>
      </c>
      <c r="Z395" s="104" t="s">
        <v>35</v>
      </c>
      <c r="AA395" s="111">
        <f t="shared" si="41"/>
        <v>0</v>
      </c>
      <c r="AB395" s="112">
        <f t="shared" si="42"/>
        <v>0</v>
      </c>
    </row>
    <row r="396" spans="1:28" x14ac:dyDescent="0.25">
      <c r="A396" s="107" t="s">
        <v>43</v>
      </c>
      <c r="B396" s="113" t="s">
        <v>639</v>
      </c>
      <c r="C396" s="109" t="s">
        <v>604</v>
      </c>
      <c r="D396" s="31">
        <v>0</v>
      </c>
      <c r="E396" s="110">
        <v>0</v>
      </c>
      <c r="F396" s="65">
        <v>0</v>
      </c>
      <c r="G396" s="65">
        <v>0</v>
      </c>
      <c r="H396" s="65">
        <v>0</v>
      </c>
      <c r="I396" s="65">
        <v>0</v>
      </c>
      <c r="J396" s="65">
        <v>0</v>
      </c>
      <c r="K396" s="65">
        <v>4.11571</v>
      </c>
      <c r="L396" s="33">
        <v>4.11571</v>
      </c>
      <c r="M396" s="65">
        <v>11.006798</v>
      </c>
      <c r="N396" s="104">
        <v>11.336798</v>
      </c>
      <c r="O396" s="65">
        <v>11.093054</v>
      </c>
      <c r="P396" s="104">
        <v>12.576589</v>
      </c>
      <c r="Q396" s="65">
        <v>0</v>
      </c>
      <c r="R396" s="104">
        <v>0</v>
      </c>
      <c r="S396" s="65">
        <v>0</v>
      </c>
      <c r="T396" s="104">
        <v>0</v>
      </c>
      <c r="U396" s="65">
        <v>0</v>
      </c>
      <c r="V396" s="104">
        <v>0</v>
      </c>
      <c r="W396" s="65">
        <v>0</v>
      </c>
      <c r="X396" s="104">
        <v>0</v>
      </c>
      <c r="Y396" s="104">
        <v>0</v>
      </c>
      <c r="Z396" s="33" t="s">
        <v>35</v>
      </c>
      <c r="AA396" s="111">
        <f t="shared" si="41"/>
        <v>26.215561999999998</v>
      </c>
      <c r="AB396" s="112">
        <f t="shared" si="42"/>
        <v>28.029097</v>
      </c>
    </row>
    <row r="397" spans="1:28" x14ac:dyDescent="0.25">
      <c r="A397" s="107" t="s">
        <v>45</v>
      </c>
      <c r="B397" s="108" t="s">
        <v>640</v>
      </c>
      <c r="C397" s="109" t="s">
        <v>604</v>
      </c>
      <c r="D397" s="31">
        <f t="shared" ref="D397:Y397" si="50">D398+D411+D412</f>
        <v>532.94086744406775</v>
      </c>
      <c r="E397" s="110">
        <f t="shared" si="50"/>
        <v>543.83791525423737</v>
      </c>
      <c r="F397" s="65">
        <f t="shared" si="50"/>
        <v>552.99942372881355</v>
      </c>
      <c r="G397" s="65">
        <f t="shared" si="50"/>
        <v>605.05586436728754</v>
      </c>
      <c r="H397" s="65">
        <f t="shared" si="50"/>
        <v>605.05586436728754</v>
      </c>
      <c r="I397" s="65">
        <f t="shared" si="50"/>
        <v>686.34166700000003</v>
      </c>
      <c r="J397" s="65">
        <f t="shared" si="50"/>
        <v>686.34166700000003</v>
      </c>
      <c r="K397" s="65">
        <f t="shared" si="50"/>
        <v>709.16876200000002</v>
      </c>
      <c r="L397" s="104">
        <f t="shared" si="50"/>
        <v>709.16876200000002</v>
      </c>
      <c r="M397" s="65">
        <f t="shared" si="50"/>
        <v>826.30647199999999</v>
      </c>
      <c r="N397" s="104">
        <f t="shared" si="50"/>
        <v>781.90874800000006</v>
      </c>
      <c r="O397" s="65">
        <f t="shared" si="50"/>
        <v>843.70832200000007</v>
      </c>
      <c r="P397" s="104">
        <f t="shared" si="50"/>
        <v>933.46645999999998</v>
      </c>
      <c r="Q397" s="65">
        <f t="shared" si="50"/>
        <v>880.05009199999995</v>
      </c>
      <c r="R397" s="104">
        <f t="shared" si="50"/>
        <v>1012.7160600000001</v>
      </c>
      <c r="S397" s="65">
        <f t="shared" si="50"/>
        <v>933.64911399999994</v>
      </c>
      <c r="T397" s="104">
        <f t="shared" si="50"/>
        <v>1059.9065800000001</v>
      </c>
      <c r="U397" s="65">
        <f t="shared" si="50"/>
        <v>1002.87801</v>
      </c>
      <c r="V397" s="104">
        <f t="shared" si="50"/>
        <v>1118.5162330000001</v>
      </c>
      <c r="W397" s="65">
        <f t="shared" si="50"/>
        <v>1032.9639629999999</v>
      </c>
      <c r="X397" s="104">
        <f t="shared" si="50"/>
        <v>1165.444426</v>
      </c>
      <c r="Y397" s="104">
        <f t="shared" si="50"/>
        <v>1188.753305</v>
      </c>
      <c r="Z397" s="104" t="s">
        <v>35</v>
      </c>
      <c r="AA397" s="111">
        <f t="shared" si="41"/>
        <v>7520.1222663672879</v>
      </c>
      <c r="AB397" s="112">
        <f t="shared" si="42"/>
        <v>9261.2781053672879</v>
      </c>
    </row>
    <row r="398" spans="1:28" ht="31.5" x14ac:dyDescent="0.25">
      <c r="A398" s="107" t="s">
        <v>641</v>
      </c>
      <c r="B398" s="113" t="s">
        <v>642</v>
      </c>
      <c r="C398" s="109" t="s">
        <v>604</v>
      </c>
      <c r="D398" s="31">
        <f t="shared" ref="D398:Y398" si="51">D399+D403+D404+D405+D406+D407+D408</f>
        <v>471.29311744406772</v>
      </c>
      <c r="E398" s="65">
        <f t="shared" si="51"/>
        <v>543.83791525423737</v>
      </c>
      <c r="F398" s="65">
        <f t="shared" si="51"/>
        <v>552.99942372881355</v>
      </c>
      <c r="G398" s="65">
        <f t="shared" si="51"/>
        <v>605.05586436728754</v>
      </c>
      <c r="H398" s="65">
        <f t="shared" si="51"/>
        <v>605.05586436728754</v>
      </c>
      <c r="I398" s="65">
        <f t="shared" si="51"/>
        <v>686.34166700000003</v>
      </c>
      <c r="J398" s="65">
        <f t="shared" si="51"/>
        <v>686.34166700000003</v>
      </c>
      <c r="K398" s="65">
        <f t="shared" si="51"/>
        <v>709.16876200000002</v>
      </c>
      <c r="L398" s="104">
        <f t="shared" si="51"/>
        <v>709.16876200000002</v>
      </c>
      <c r="M398" s="65">
        <f t="shared" si="51"/>
        <v>826.30647199999999</v>
      </c>
      <c r="N398" s="104">
        <f t="shared" si="51"/>
        <v>781.90874800000006</v>
      </c>
      <c r="O398" s="65">
        <f t="shared" si="51"/>
        <v>843.70832200000007</v>
      </c>
      <c r="P398" s="104">
        <f t="shared" si="51"/>
        <v>933.46645999999998</v>
      </c>
      <c r="Q398" s="65">
        <f t="shared" si="51"/>
        <v>880.05009199999995</v>
      </c>
      <c r="R398" s="104">
        <f t="shared" si="51"/>
        <v>1012.7160600000001</v>
      </c>
      <c r="S398" s="65">
        <f t="shared" si="51"/>
        <v>933.64911399999994</v>
      </c>
      <c r="T398" s="104">
        <f t="shared" si="51"/>
        <v>1059.9065800000001</v>
      </c>
      <c r="U398" s="65">
        <f t="shared" si="51"/>
        <v>1002.87801</v>
      </c>
      <c r="V398" s="104">
        <f t="shared" si="51"/>
        <v>1118.5162330000001</v>
      </c>
      <c r="W398" s="65">
        <f t="shared" si="51"/>
        <v>1032.9639629999999</v>
      </c>
      <c r="X398" s="104">
        <f t="shared" si="51"/>
        <v>1165.444426</v>
      </c>
      <c r="Y398" s="104">
        <f t="shared" si="51"/>
        <v>1188.753305</v>
      </c>
      <c r="Z398" s="104" t="s">
        <v>35</v>
      </c>
      <c r="AA398" s="111">
        <f t="shared" si="41"/>
        <v>7520.1222663672879</v>
      </c>
      <c r="AB398" s="112">
        <f t="shared" si="42"/>
        <v>9261.2781053672879</v>
      </c>
    </row>
    <row r="399" spans="1:28" ht="31.5" x14ac:dyDescent="0.25">
      <c r="A399" s="107" t="s">
        <v>643</v>
      </c>
      <c r="B399" s="114" t="s">
        <v>644</v>
      </c>
      <c r="C399" s="109" t="s">
        <v>604</v>
      </c>
      <c r="D399" s="31">
        <f t="shared" ref="D399:Y399" si="52">D400+D401+D402</f>
        <v>0</v>
      </c>
      <c r="E399" s="65">
        <f t="shared" si="52"/>
        <v>0</v>
      </c>
      <c r="F399" s="65">
        <f t="shared" si="52"/>
        <v>0</v>
      </c>
      <c r="G399" s="65">
        <f t="shared" si="52"/>
        <v>0</v>
      </c>
      <c r="H399" s="65">
        <f t="shared" si="52"/>
        <v>0</v>
      </c>
      <c r="I399" s="65">
        <f t="shared" si="52"/>
        <v>0</v>
      </c>
      <c r="J399" s="65">
        <f t="shared" si="52"/>
        <v>0</v>
      </c>
      <c r="K399" s="65">
        <f t="shared" si="52"/>
        <v>0</v>
      </c>
      <c r="L399" s="104">
        <f t="shared" si="52"/>
        <v>0</v>
      </c>
      <c r="M399" s="65">
        <f t="shared" si="52"/>
        <v>0</v>
      </c>
      <c r="N399" s="104">
        <f t="shared" si="52"/>
        <v>0</v>
      </c>
      <c r="O399" s="65">
        <f t="shared" si="52"/>
        <v>0</v>
      </c>
      <c r="P399" s="104">
        <f t="shared" si="52"/>
        <v>0</v>
      </c>
      <c r="Q399" s="65">
        <f t="shared" si="52"/>
        <v>0</v>
      </c>
      <c r="R399" s="104">
        <f t="shared" si="52"/>
        <v>0</v>
      </c>
      <c r="S399" s="65">
        <f t="shared" si="52"/>
        <v>0</v>
      </c>
      <c r="T399" s="104">
        <f t="shared" si="52"/>
        <v>0</v>
      </c>
      <c r="U399" s="65">
        <f t="shared" si="52"/>
        <v>0</v>
      </c>
      <c r="V399" s="104">
        <f t="shared" si="52"/>
        <v>0</v>
      </c>
      <c r="W399" s="65">
        <f t="shared" si="52"/>
        <v>0</v>
      </c>
      <c r="X399" s="104">
        <f t="shared" si="52"/>
        <v>0</v>
      </c>
      <c r="Y399" s="104">
        <f t="shared" si="52"/>
        <v>0</v>
      </c>
      <c r="Z399" s="104" t="s">
        <v>35</v>
      </c>
      <c r="AA399" s="111">
        <f t="shared" si="41"/>
        <v>0</v>
      </c>
      <c r="AB399" s="112">
        <f t="shared" si="42"/>
        <v>0</v>
      </c>
    </row>
    <row r="400" spans="1:28" ht="31.5" x14ac:dyDescent="0.25">
      <c r="A400" s="107" t="s">
        <v>645</v>
      </c>
      <c r="B400" s="114" t="s">
        <v>40</v>
      </c>
      <c r="C400" s="109" t="s">
        <v>604</v>
      </c>
      <c r="D400" s="31">
        <v>0</v>
      </c>
      <c r="E400" s="65">
        <v>0</v>
      </c>
      <c r="F400" s="65">
        <v>0</v>
      </c>
      <c r="G400" s="65">
        <v>0</v>
      </c>
      <c r="H400" s="65">
        <v>0</v>
      </c>
      <c r="I400" s="65">
        <v>0</v>
      </c>
      <c r="J400" s="65">
        <v>0</v>
      </c>
      <c r="K400" s="65">
        <v>0</v>
      </c>
      <c r="L400" s="104">
        <v>0</v>
      </c>
      <c r="M400" s="65">
        <v>0</v>
      </c>
      <c r="N400" s="104">
        <v>0</v>
      </c>
      <c r="O400" s="65">
        <v>0</v>
      </c>
      <c r="P400" s="104">
        <v>0</v>
      </c>
      <c r="Q400" s="65">
        <v>0</v>
      </c>
      <c r="R400" s="104">
        <v>0</v>
      </c>
      <c r="S400" s="65">
        <v>0</v>
      </c>
      <c r="T400" s="104">
        <v>0</v>
      </c>
      <c r="U400" s="65">
        <v>0</v>
      </c>
      <c r="V400" s="104">
        <v>0</v>
      </c>
      <c r="W400" s="65">
        <v>0</v>
      </c>
      <c r="X400" s="104">
        <v>0</v>
      </c>
      <c r="Y400" s="104">
        <v>0</v>
      </c>
      <c r="Z400" s="104" t="s">
        <v>35</v>
      </c>
      <c r="AA400" s="111">
        <f t="shared" si="41"/>
        <v>0</v>
      </c>
      <c r="AB400" s="112">
        <f t="shared" si="42"/>
        <v>0</v>
      </c>
    </row>
    <row r="401" spans="1:28" ht="31.5" x14ac:dyDescent="0.25">
      <c r="A401" s="107" t="s">
        <v>646</v>
      </c>
      <c r="B401" s="114" t="s">
        <v>42</v>
      </c>
      <c r="C401" s="109" t="s">
        <v>604</v>
      </c>
      <c r="D401" s="31">
        <v>0</v>
      </c>
      <c r="E401" s="65">
        <v>0</v>
      </c>
      <c r="F401" s="65">
        <v>0</v>
      </c>
      <c r="G401" s="65">
        <v>0</v>
      </c>
      <c r="H401" s="65">
        <v>0</v>
      </c>
      <c r="I401" s="65">
        <v>0</v>
      </c>
      <c r="J401" s="65">
        <v>0</v>
      </c>
      <c r="K401" s="65">
        <v>0</v>
      </c>
      <c r="L401" s="104">
        <v>0</v>
      </c>
      <c r="M401" s="65">
        <v>0</v>
      </c>
      <c r="N401" s="104">
        <v>0</v>
      </c>
      <c r="O401" s="65">
        <v>0</v>
      </c>
      <c r="P401" s="104">
        <v>0</v>
      </c>
      <c r="Q401" s="65">
        <v>0</v>
      </c>
      <c r="R401" s="104">
        <v>0</v>
      </c>
      <c r="S401" s="65">
        <v>0</v>
      </c>
      <c r="T401" s="104">
        <v>0</v>
      </c>
      <c r="U401" s="65">
        <v>0</v>
      </c>
      <c r="V401" s="104">
        <v>0</v>
      </c>
      <c r="W401" s="65">
        <v>0</v>
      </c>
      <c r="X401" s="104">
        <v>0</v>
      </c>
      <c r="Y401" s="104">
        <v>0</v>
      </c>
      <c r="Z401" s="104" t="s">
        <v>35</v>
      </c>
      <c r="AA401" s="111">
        <f t="shared" si="41"/>
        <v>0</v>
      </c>
      <c r="AB401" s="112">
        <f t="shared" si="42"/>
        <v>0</v>
      </c>
    </row>
    <row r="402" spans="1:28" ht="47.25" x14ac:dyDescent="0.25">
      <c r="A402" s="107" t="s">
        <v>647</v>
      </c>
      <c r="B402" s="114" t="s">
        <v>44</v>
      </c>
      <c r="C402" s="109" t="s">
        <v>604</v>
      </c>
      <c r="D402" s="31">
        <v>0</v>
      </c>
      <c r="E402" s="65">
        <v>0</v>
      </c>
      <c r="F402" s="65">
        <v>0</v>
      </c>
      <c r="G402" s="65">
        <v>0</v>
      </c>
      <c r="H402" s="65">
        <v>0</v>
      </c>
      <c r="I402" s="65">
        <v>0</v>
      </c>
      <c r="J402" s="65">
        <v>0</v>
      </c>
      <c r="K402" s="65">
        <v>0</v>
      </c>
      <c r="L402" s="104">
        <v>0</v>
      </c>
      <c r="M402" s="65">
        <v>0</v>
      </c>
      <c r="N402" s="104">
        <v>0</v>
      </c>
      <c r="O402" s="65">
        <v>0</v>
      </c>
      <c r="P402" s="104">
        <v>0</v>
      </c>
      <c r="Q402" s="65">
        <v>0</v>
      </c>
      <c r="R402" s="104">
        <v>0</v>
      </c>
      <c r="S402" s="65">
        <v>0</v>
      </c>
      <c r="T402" s="104">
        <v>0</v>
      </c>
      <c r="U402" s="65">
        <v>0</v>
      </c>
      <c r="V402" s="104">
        <v>0</v>
      </c>
      <c r="W402" s="65">
        <v>0</v>
      </c>
      <c r="X402" s="104">
        <v>0</v>
      </c>
      <c r="Y402" s="104">
        <v>0</v>
      </c>
      <c r="Z402" s="104" t="s">
        <v>35</v>
      </c>
      <c r="AA402" s="111">
        <f t="shared" si="41"/>
        <v>0</v>
      </c>
      <c r="AB402" s="112">
        <f t="shared" si="42"/>
        <v>0</v>
      </c>
    </row>
    <row r="403" spans="1:28" ht="31.5" x14ac:dyDescent="0.25">
      <c r="A403" s="107" t="s">
        <v>648</v>
      </c>
      <c r="B403" s="114" t="s">
        <v>423</v>
      </c>
      <c r="C403" s="109" t="s">
        <v>604</v>
      </c>
      <c r="D403" s="31">
        <v>0</v>
      </c>
      <c r="E403" s="65">
        <v>0</v>
      </c>
      <c r="F403" s="65">
        <v>0</v>
      </c>
      <c r="G403" s="65">
        <v>0</v>
      </c>
      <c r="H403" s="65">
        <v>0</v>
      </c>
      <c r="I403" s="65">
        <v>0</v>
      </c>
      <c r="J403" s="65">
        <v>0</v>
      </c>
      <c r="K403" s="65">
        <v>0</v>
      </c>
      <c r="L403" s="104">
        <v>0</v>
      </c>
      <c r="M403" s="65">
        <v>0</v>
      </c>
      <c r="N403" s="104">
        <v>0</v>
      </c>
      <c r="O403" s="65">
        <v>0</v>
      </c>
      <c r="P403" s="104">
        <v>0</v>
      </c>
      <c r="Q403" s="65">
        <v>0</v>
      </c>
      <c r="R403" s="104">
        <v>0</v>
      </c>
      <c r="S403" s="65">
        <v>0</v>
      </c>
      <c r="T403" s="104">
        <v>0</v>
      </c>
      <c r="U403" s="65">
        <v>0</v>
      </c>
      <c r="V403" s="104">
        <v>0</v>
      </c>
      <c r="W403" s="65">
        <v>0</v>
      </c>
      <c r="X403" s="104">
        <v>0</v>
      </c>
      <c r="Y403" s="104">
        <v>0</v>
      </c>
      <c r="Z403" s="104" t="s">
        <v>35</v>
      </c>
      <c r="AA403" s="111">
        <f t="shared" si="41"/>
        <v>0</v>
      </c>
      <c r="AB403" s="112">
        <f t="shared" si="42"/>
        <v>0</v>
      </c>
    </row>
    <row r="404" spans="1:28" x14ac:dyDescent="0.25">
      <c r="A404" s="107" t="s">
        <v>649</v>
      </c>
      <c r="B404" s="114" t="s">
        <v>426</v>
      </c>
      <c r="C404" s="109" t="s">
        <v>604</v>
      </c>
      <c r="D404" s="31">
        <v>471.29311744406772</v>
      </c>
      <c r="E404" s="65">
        <v>543.83791525423737</v>
      </c>
      <c r="F404" s="65">
        <v>552.99942372881355</v>
      </c>
      <c r="G404" s="65">
        <v>605.05586436728754</v>
      </c>
      <c r="H404" s="65">
        <v>605.05586436728754</v>
      </c>
      <c r="I404" s="65">
        <v>686.34166700000003</v>
      </c>
      <c r="J404" s="65">
        <v>686.34166700000003</v>
      </c>
      <c r="K404" s="65">
        <v>709.16876200000002</v>
      </c>
      <c r="L404" s="33">
        <v>709.16876200000002</v>
      </c>
      <c r="M404" s="65">
        <v>826.30647199999999</v>
      </c>
      <c r="N404" s="104">
        <v>781.90874800000006</v>
      </c>
      <c r="O404" s="65">
        <v>843.70832200000007</v>
      </c>
      <c r="P404" s="104">
        <v>933.46645999999998</v>
      </c>
      <c r="Q404" s="65">
        <v>880.05009199999995</v>
      </c>
      <c r="R404" s="104">
        <v>1012.7160600000001</v>
      </c>
      <c r="S404" s="65">
        <v>933.64911399999994</v>
      </c>
      <c r="T404" s="104">
        <v>1059.9065800000001</v>
      </c>
      <c r="U404" s="65">
        <v>1002.87801</v>
      </c>
      <c r="V404" s="104">
        <v>1118.5162330000001</v>
      </c>
      <c r="W404" s="65">
        <v>1032.9639629999999</v>
      </c>
      <c r="X404" s="104">
        <v>1165.444426</v>
      </c>
      <c r="Y404" s="104">
        <v>1188.753305</v>
      </c>
      <c r="Z404" s="33" t="s">
        <v>35</v>
      </c>
      <c r="AA404" s="111">
        <f t="shared" si="41"/>
        <v>7520.1222663672879</v>
      </c>
      <c r="AB404" s="112">
        <f t="shared" si="42"/>
        <v>9261.2781053672879</v>
      </c>
    </row>
    <row r="405" spans="1:28" ht="31.5" x14ac:dyDescent="0.25">
      <c r="A405" s="107" t="s">
        <v>650</v>
      </c>
      <c r="B405" s="114" t="s">
        <v>429</v>
      </c>
      <c r="C405" s="109" t="s">
        <v>604</v>
      </c>
      <c r="D405" s="31">
        <v>0</v>
      </c>
      <c r="E405" s="65">
        <v>0</v>
      </c>
      <c r="F405" s="65">
        <v>0</v>
      </c>
      <c r="G405" s="65">
        <v>0</v>
      </c>
      <c r="H405" s="65">
        <v>0</v>
      </c>
      <c r="I405" s="65">
        <v>0</v>
      </c>
      <c r="J405" s="65">
        <v>0</v>
      </c>
      <c r="K405" s="65">
        <v>0</v>
      </c>
      <c r="L405" s="104">
        <v>0</v>
      </c>
      <c r="M405" s="65">
        <v>0</v>
      </c>
      <c r="N405" s="104">
        <v>0</v>
      </c>
      <c r="O405" s="65">
        <v>0</v>
      </c>
      <c r="P405" s="104">
        <v>0</v>
      </c>
      <c r="Q405" s="65">
        <v>0</v>
      </c>
      <c r="R405" s="104">
        <v>0</v>
      </c>
      <c r="S405" s="65">
        <v>0</v>
      </c>
      <c r="T405" s="104">
        <v>0</v>
      </c>
      <c r="U405" s="65">
        <v>0</v>
      </c>
      <c r="V405" s="104">
        <v>0</v>
      </c>
      <c r="W405" s="65">
        <v>0</v>
      </c>
      <c r="X405" s="104">
        <v>0</v>
      </c>
      <c r="Y405" s="104">
        <v>0</v>
      </c>
      <c r="Z405" s="104" t="s">
        <v>35</v>
      </c>
      <c r="AA405" s="111">
        <f t="shared" si="41"/>
        <v>0</v>
      </c>
      <c r="AB405" s="112">
        <f t="shared" si="42"/>
        <v>0</v>
      </c>
    </row>
    <row r="406" spans="1:28" x14ac:dyDescent="0.25">
      <c r="A406" s="107" t="s">
        <v>651</v>
      </c>
      <c r="B406" s="114" t="s">
        <v>435</v>
      </c>
      <c r="C406" s="109" t="s">
        <v>604</v>
      </c>
      <c r="D406" s="31">
        <v>0</v>
      </c>
      <c r="E406" s="65">
        <v>0</v>
      </c>
      <c r="F406" s="65">
        <v>0</v>
      </c>
      <c r="G406" s="65">
        <v>0</v>
      </c>
      <c r="H406" s="65">
        <v>0</v>
      </c>
      <c r="I406" s="65">
        <v>0</v>
      </c>
      <c r="J406" s="65">
        <v>0</v>
      </c>
      <c r="K406" s="65">
        <v>0</v>
      </c>
      <c r="L406" s="104">
        <v>0</v>
      </c>
      <c r="M406" s="65">
        <v>0</v>
      </c>
      <c r="N406" s="104">
        <v>0</v>
      </c>
      <c r="O406" s="65">
        <v>0</v>
      </c>
      <c r="P406" s="104">
        <v>0</v>
      </c>
      <c r="Q406" s="65">
        <v>0</v>
      </c>
      <c r="R406" s="104">
        <v>0</v>
      </c>
      <c r="S406" s="65">
        <v>0</v>
      </c>
      <c r="T406" s="104">
        <v>0</v>
      </c>
      <c r="U406" s="65">
        <v>0</v>
      </c>
      <c r="V406" s="104">
        <v>0</v>
      </c>
      <c r="W406" s="65">
        <v>0</v>
      </c>
      <c r="X406" s="104">
        <v>0</v>
      </c>
      <c r="Y406" s="104">
        <v>0</v>
      </c>
      <c r="Z406" s="104" t="s">
        <v>35</v>
      </c>
      <c r="AA406" s="111">
        <f t="shared" si="41"/>
        <v>0</v>
      </c>
      <c r="AB406" s="112">
        <f t="shared" si="42"/>
        <v>0</v>
      </c>
    </row>
    <row r="407" spans="1:28" x14ac:dyDescent="0.25">
      <c r="A407" s="107" t="s">
        <v>652</v>
      </c>
      <c r="B407" s="114" t="s">
        <v>437</v>
      </c>
      <c r="C407" s="109" t="s">
        <v>604</v>
      </c>
      <c r="D407" s="31">
        <v>0</v>
      </c>
      <c r="E407" s="65">
        <v>0</v>
      </c>
      <c r="F407" s="65">
        <v>0</v>
      </c>
      <c r="G407" s="65">
        <v>0</v>
      </c>
      <c r="H407" s="65">
        <v>0</v>
      </c>
      <c r="I407" s="65">
        <v>0</v>
      </c>
      <c r="J407" s="65">
        <v>0</v>
      </c>
      <c r="K407" s="65">
        <v>0</v>
      </c>
      <c r="L407" s="104">
        <v>0</v>
      </c>
      <c r="M407" s="65">
        <v>0</v>
      </c>
      <c r="N407" s="104">
        <v>0</v>
      </c>
      <c r="O407" s="65">
        <v>0</v>
      </c>
      <c r="P407" s="104">
        <v>0</v>
      </c>
      <c r="Q407" s="65">
        <v>0</v>
      </c>
      <c r="R407" s="104">
        <v>0</v>
      </c>
      <c r="S407" s="65">
        <v>0</v>
      </c>
      <c r="T407" s="104">
        <v>0</v>
      </c>
      <c r="U407" s="65">
        <v>0</v>
      </c>
      <c r="V407" s="104">
        <v>0</v>
      </c>
      <c r="W407" s="65">
        <v>0</v>
      </c>
      <c r="X407" s="104">
        <v>0</v>
      </c>
      <c r="Y407" s="104">
        <v>0</v>
      </c>
      <c r="Z407" s="104" t="s">
        <v>35</v>
      </c>
      <c r="AA407" s="111">
        <f t="shared" si="41"/>
        <v>0</v>
      </c>
      <c r="AB407" s="112">
        <f t="shared" si="42"/>
        <v>0</v>
      </c>
    </row>
    <row r="408" spans="1:28" ht="31.5" x14ac:dyDescent="0.25">
      <c r="A408" s="107" t="s">
        <v>653</v>
      </c>
      <c r="B408" s="114" t="s">
        <v>440</v>
      </c>
      <c r="C408" s="109" t="s">
        <v>604</v>
      </c>
      <c r="D408" s="31">
        <f t="shared" ref="D408:Y408" si="53">D409+D410</f>
        <v>0</v>
      </c>
      <c r="E408" s="65">
        <f t="shared" si="53"/>
        <v>0</v>
      </c>
      <c r="F408" s="65">
        <f t="shared" si="53"/>
        <v>0</v>
      </c>
      <c r="G408" s="65">
        <f t="shared" si="53"/>
        <v>0</v>
      </c>
      <c r="H408" s="65">
        <f t="shared" si="53"/>
        <v>0</v>
      </c>
      <c r="I408" s="65">
        <f t="shared" si="53"/>
        <v>0</v>
      </c>
      <c r="J408" s="65">
        <f t="shared" si="53"/>
        <v>0</v>
      </c>
      <c r="K408" s="65">
        <f t="shared" si="53"/>
        <v>0</v>
      </c>
      <c r="L408" s="104">
        <f t="shared" si="53"/>
        <v>0</v>
      </c>
      <c r="M408" s="65">
        <f t="shared" si="53"/>
        <v>0</v>
      </c>
      <c r="N408" s="104">
        <f t="shared" si="53"/>
        <v>0</v>
      </c>
      <c r="O408" s="65">
        <f t="shared" si="53"/>
        <v>0</v>
      </c>
      <c r="P408" s="104">
        <f t="shared" si="53"/>
        <v>0</v>
      </c>
      <c r="Q408" s="65">
        <f t="shared" si="53"/>
        <v>0</v>
      </c>
      <c r="R408" s="104">
        <f t="shared" si="53"/>
        <v>0</v>
      </c>
      <c r="S408" s="65">
        <f t="shared" si="53"/>
        <v>0</v>
      </c>
      <c r="T408" s="104">
        <f t="shared" si="53"/>
        <v>0</v>
      </c>
      <c r="U408" s="65">
        <f t="shared" si="53"/>
        <v>0</v>
      </c>
      <c r="V408" s="104">
        <f t="shared" si="53"/>
        <v>0</v>
      </c>
      <c r="W408" s="65">
        <f t="shared" si="53"/>
        <v>0</v>
      </c>
      <c r="X408" s="104">
        <f t="shared" si="53"/>
        <v>0</v>
      </c>
      <c r="Y408" s="104">
        <f t="shared" si="53"/>
        <v>0</v>
      </c>
      <c r="Z408" s="104" t="s">
        <v>35</v>
      </c>
      <c r="AA408" s="111">
        <f t="shared" si="41"/>
        <v>0</v>
      </c>
      <c r="AB408" s="112">
        <f t="shared" si="42"/>
        <v>0</v>
      </c>
    </row>
    <row r="409" spans="1:28" x14ac:dyDescent="0.25">
      <c r="A409" s="107" t="s">
        <v>654</v>
      </c>
      <c r="B409" s="115" t="s">
        <v>60</v>
      </c>
      <c r="C409" s="109" t="s">
        <v>604</v>
      </c>
      <c r="D409" s="31">
        <v>0</v>
      </c>
      <c r="E409" s="65">
        <v>0</v>
      </c>
      <c r="F409" s="65">
        <v>0</v>
      </c>
      <c r="G409" s="65">
        <v>0</v>
      </c>
      <c r="H409" s="65">
        <v>0</v>
      </c>
      <c r="I409" s="65">
        <v>0</v>
      </c>
      <c r="J409" s="65">
        <v>0</v>
      </c>
      <c r="K409" s="65">
        <v>0</v>
      </c>
      <c r="L409" s="104">
        <v>0</v>
      </c>
      <c r="M409" s="65">
        <v>0</v>
      </c>
      <c r="N409" s="104">
        <v>0</v>
      </c>
      <c r="O409" s="65">
        <v>0</v>
      </c>
      <c r="P409" s="104">
        <v>0</v>
      </c>
      <c r="Q409" s="65">
        <v>0</v>
      </c>
      <c r="R409" s="104">
        <v>0</v>
      </c>
      <c r="S409" s="65">
        <v>0</v>
      </c>
      <c r="T409" s="104">
        <v>0</v>
      </c>
      <c r="U409" s="65">
        <v>0</v>
      </c>
      <c r="V409" s="104">
        <v>0</v>
      </c>
      <c r="W409" s="65">
        <v>0</v>
      </c>
      <c r="X409" s="104">
        <v>0</v>
      </c>
      <c r="Y409" s="104">
        <v>0</v>
      </c>
      <c r="Z409" s="104" t="s">
        <v>35</v>
      </c>
      <c r="AA409" s="111">
        <f t="shared" si="41"/>
        <v>0</v>
      </c>
      <c r="AB409" s="112">
        <f t="shared" si="42"/>
        <v>0</v>
      </c>
    </row>
    <row r="410" spans="1:28" x14ac:dyDescent="0.25">
      <c r="A410" s="107" t="s">
        <v>655</v>
      </c>
      <c r="B410" s="116" t="s">
        <v>62</v>
      </c>
      <c r="C410" s="109" t="s">
        <v>604</v>
      </c>
      <c r="D410" s="31">
        <v>0</v>
      </c>
      <c r="E410" s="65">
        <v>0</v>
      </c>
      <c r="F410" s="65">
        <v>0</v>
      </c>
      <c r="G410" s="65">
        <v>0</v>
      </c>
      <c r="H410" s="65">
        <v>0</v>
      </c>
      <c r="I410" s="65">
        <v>0</v>
      </c>
      <c r="J410" s="65">
        <v>0</v>
      </c>
      <c r="K410" s="65">
        <v>0</v>
      </c>
      <c r="L410" s="104">
        <v>0</v>
      </c>
      <c r="M410" s="65">
        <v>0</v>
      </c>
      <c r="N410" s="104">
        <v>0</v>
      </c>
      <c r="O410" s="65">
        <v>0</v>
      </c>
      <c r="P410" s="104">
        <v>0</v>
      </c>
      <c r="Q410" s="65">
        <v>0</v>
      </c>
      <c r="R410" s="104">
        <v>0</v>
      </c>
      <c r="S410" s="65">
        <v>0</v>
      </c>
      <c r="T410" s="104">
        <v>0</v>
      </c>
      <c r="U410" s="65">
        <v>0</v>
      </c>
      <c r="V410" s="104">
        <v>0</v>
      </c>
      <c r="W410" s="65">
        <v>0</v>
      </c>
      <c r="X410" s="104">
        <v>0</v>
      </c>
      <c r="Y410" s="104">
        <v>0</v>
      </c>
      <c r="Z410" s="104" t="s">
        <v>35</v>
      </c>
      <c r="AA410" s="111">
        <f t="shared" si="41"/>
        <v>0</v>
      </c>
      <c r="AB410" s="112">
        <f t="shared" si="42"/>
        <v>0</v>
      </c>
    </row>
    <row r="411" spans="1:28" x14ac:dyDescent="0.25">
      <c r="A411" s="107" t="s">
        <v>656</v>
      </c>
      <c r="B411" s="113" t="s">
        <v>657</v>
      </c>
      <c r="C411" s="109" t="s">
        <v>604</v>
      </c>
      <c r="D411" s="31">
        <v>0</v>
      </c>
      <c r="E411" s="110">
        <v>0</v>
      </c>
      <c r="F411" s="65">
        <v>0</v>
      </c>
      <c r="G411" s="65">
        <v>0</v>
      </c>
      <c r="H411" s="65">
        <v>0</v>
      </c>
      <c r="I411" s="65">
        <v>0</v>
      </c>
      <c r="J411" s="65">
        <v>0</v>
      </c>
      <c r="K411" s="65">
        <v>0</v>
      </c>
      <c r="L411" s="104">
        <v>0</v>
      </c>
      <c r="M411" s="65">
        <v>0</v>
      </c>
      <c r="N411" s="104">
        <v>0</v>
      </c>
      <c r="O411" s="65">
        <v>0</v>
      </c>
      <c r="P411" s="104">
        <v>0</v>
      </c>
      <c r="Q411" s="65">
        <v>0</v>
      </c>
      <c r="R411" s="104">
        <v>0</v>
      </c>
      <c r="S411" s="65">
        <v>0</v>
      </c>
      <c r="T411" s="104">
        <v>0</v>
      </c>
      <c r="U411" s="65">
        <v>0</v>
      </c>
      <c r="V411" s="104">
        <v>0</v>
      </c>
      <c r="W411" s="65">
        <v>0</v>
      </c>
      <c r="X411" s="104">
        <v>0</v>
      </c>
      <c r="Y411" s="104">
        <v>0</v>
      </c>
      <c r="Z411" s="104" t="s">
        <v>35</v>
      </c>
      <c r="AA411" s="111">
        <f t="shared" si="41"/>
        <v>0</v>
      </c>
      <c r="AB411" s="112">
        <f t="shared" si="42"/>
        <v>0</v>
      </c>
    </row>
    <row r="412" spans="1:28" ht="31.5" x14ac:dyDescent="0.25">
      <c r="A412" s="107" t="s">
        <v>658</v>
      </c>
      <c r="B412" s="113" t="s">
        <v>659</v>
      </c>
      <c r="C412" s="109" t="s">
        <v>604</v>
      </c>
      <c r="D412" s="31">
        <f t="shared" ref="D412:Y412" si="54">D413+D417+D418+D419+D420+D421+D422</f>
        <v>61.647750000000002</v>
      </c>
      <c r="E412" s="110">
        <f t="shared" si="54"/>
        <v>0</v>
      </c>
      <c r="F412" s="65">
        <f t="shared" si="54"/>
        <v>0</v>
      </c>
      <c r="G412" s="65">
        <f t="shared" si="54"/>
        <v>0</v>
      </c>
      <c r="H412" s="65">
        <f t="shared" si="54"/>
        <v>0</v>
      </c>
      <c r="I412" s="65">
        <f t="shared" si="54"/>
        <v>0</v>
      </c>
      <c r="J412" s="65">
        <f t="shared" si="54"/>
        <v>0</v>
      </c>
      <c r="K412" s="65">
        <f t="shared" si="54"/>
        <v>0</v>
      </c>
      <c r="L412" s="65">
        <f t="shared" si="54"/>
        <v>0</v>
      </c>
      <c r="M412" s="65">
        <f t="shared" si="54"/>
        <v>0</v>
      </c>
      <c r="N412" s="65">
        <f t="shared" si="54"/>
        <v>0</v>
      </c>
      <c r="O412" s="65">
        <f t="shared" si="54"/>
        <v>0</v>
      </c>
      <c r="P412" s="65">
        <f t="shared" si="54"/>
        <v>0</v>
      </c>
      <c r="Q412" s="65">
        <f t="shared" si="54"/>
        <v>0</v>
      </c>
      <c r="R412" s="65">
        <f t="shared" si="54"/>
        <v>0</v>
      </c>
      <c r="S412" s="65">
        <f t="shared" si="54"/>
        <v>0</v>
      </c>
      <c r="T412" s="65">
        <f t="shared" si="54"/>
        <v>0</v>
      </c>
      <c r="U412" s="65">
        <f t="shared" si="54"/>
        <v>0</v>
      </c>
      <c r="V412" s="65">
        <f t="shared" si="54"/>
        <v>0</v>
      </c>
      <c r="W412" s="65">
        <f t="shared" si="54"/>
        <v>0</v>
      </c>
      <c r="X412" s="65">
        <f t="shared" si="54"/>
        <v>0</v>
      </c>
      <c r="Y412" s="65">
        <f t="shared" si="54"/>
        <v>0</v>
      </c>
      <c r="Z412" s="65" t="s">
        <v>35</v>
      </c>
      <c r="AA412" s="111">
        <f t="shared" si="41"/>
        <v>0</v>
      </c>
      <c r="AB412" s="112">
        <f t="shared" si="42"/>
        <v>0</v>
      </c>
    </row>
    <row r="413" spans="1:28" ht="31.5" x14ac:dyDescent="0.25">
      <c r="A413" s="107" t="s">
        <v>660</v>
      </c>
      <c r="B413" s="114" t="s">
        <v>644</v>
      </c>
      <c r="C413" s="109" t="s">
        <v>604</v>
      </c>
      <c r="D413" s="31">
        <f t="shared" ref="D413:Y413" si="55">D414+D415+D416</f>
        <v>0</v>
      </c>
      <c r="E413" s="110">
        <f t="shared" si="55"/>
        <v>0</v>
      </c>
      <c r="F413" s="65">
        <f t="shared" si="55"/>
        <v>0</v>
      </c>
      <c r="G413" s="65">
        <f t="shared" si="55"/>
        <v>0</v>
      </c>
      <c r="H413" s="65">
        <f t="shared" si="55"/>
        <v>0</v>
      </c>
      <c r="I413" s="65">
        <f t="shared" si="55"/>
        <v>0</v>
      </c>
      <c r="J413" s="65">
        <f t="shared" si="55"/>
        <v>0</v>
      </c>
      <c r="K413" s="65">
        <f t="shared" si="55"/>
        <v>0</v>
      </c>
      <c r="L413" s="65">
        <f t="shared" si="55"/>
        <v>0</v>
      </c>
      <c r="M413" s="65">
        <f t="shared" si="55"/>
        <v>0</v>
      </c>
      <c r="N413" s="65">
        <f t="shared" si="55"/>
        <v>0</v>
      </c>
      <c r="O413" s="65">
        <f t="shared" si="55"/>
        <v>0</v>
      </c>
      <c r="P413" s="65">
        <f t="shared" si="55"/>
        <v>0</v>
      </c>
      <c r="Q413" s="65">
        <f t="shared" si="55"/>
        <v>0</v>
      </c>
      <c r="R413" s="65">
        <f t="shared" si="55"/>
        <v>0</v>
      </c>
      <c r="S413" s="65">
        <f t="shared" si="55"/>
        <v>0</v>
      </c>
      <c r="T413" s="65">
        <f t="shared" si="55"/>
        <v>0</v>
      </c>
      <c r="U413" s="65">
        <f t="shared" si="55"/>
        <v>0</v>
      </c>
      <c r="V413" s="65">
        <f t="shared" si="55"/>
        <v>0</v>
      </c>
      <c r="W413" s="65">
        <f t="shared" si="55"/>
        <v>0</v>
      </c>
      <c r="X413" s="65">
        <f t="shared" si="55"/>
        <v>0</v>
      </c>
      <c r="Y413" s="65">
        <f t="shared" si="55"/>
        <v>0</v>
      </c>
      <c r="Z413" s="65" t="s">
        <v>35</v>
      </c>
      <c r="AA413" s="111">
        <f t="shared" si="41"/>
        <v>0</v>
      </c>
      <c r="AB413" s="112">
        <f t="shared" si="42"/>
        <v>0</v>
      </c>
    </row>
    <row r="414" spans="1:28" ht="31.5" x14ac:dyDescent="0.25">
      <c r="A414" s="107" t="s">
        <v>661</v>
      </c>
      <c r="B414" s="114" t="s">
        <v>40</v>
      </c>
      <c r="C414" s="109" t="s">
        <v>604</v>
      </c>
      <c r="D414" s="31">
        <v>0</v>
      </c>
      <c r="E414" s="110">
        <v>0</v>
      </c>
      <c r="F414" s="65">
        <v>0</v>
      </c>
      <c r="G414" s="65">
        <v>0</v>
      </c>
      <c r="H414" s="65">
        <v>0</v>
      </c>
      <c r="I414" s="65">
        <v>0</v>
      </c>
      <c r="J414" s="65">
        <v>0</v>
      </c>
      <c r="K414" s="65">
        <v>0</v>
      </c>
      <c r="L414" s="104">
        <v>0</v>
      </c>
      <c r="M414" s="65">
        <v>0</v>
      </c>
      <c r="N414" s="104">
        <v>0</v>
      </c>
      <c r="O414" s="65">
        <v>0</v>
      </c>
      <c r="P414" s="104">
        <v>0</v>
      </c>
      <c r="Q414" s="65">
        <v>0</v>
      </c>
      <c r="R414" s="104">
        <v>0</v>
      </c>
      <c r="S414" s="65">
        <v>0</v>
      </c>
      <c r="T414" s="104">
        <v>0</v>
      </c>
      <c r="U414" s="65">
        <v>0</v>
      </c>
      <c r="V414" s="104">
        <v>0</v>
      </c>
      <c r="W414" s="65">
        <v>0</v>
      </c>
      <c r="X414" s="104">
        <v>0</v>
      </c>
      <c r="Y414" s="104">
        <v>0</v>
      </c>
      <c r="Z414" s="104" t="s">
        <v>35</v>
      </c>
      <c r="AA414" s="111">
        <f t="shared" si="41"/>
        <v>0</v>
      </c>
      <c r="AB414" s="112">
        <f t="shared" si="42"/>
        <v>0</v>
      </c>
    </row>
    <row r="415" spans="1:28" ht="31.5" x14ac:dyDescent="0.25">
      <c r="A415" s="107" t="s">
        <v>662</v>
      </c>
      <c r="B415" s="114" t="s">
        <v>42</v>
      </c>
      <c r="C415" s="109" t="s">
        <v>604</v>
      </c>
      <c r="D415" s="31">
        <v>0</v>
      </c>
      <c r="E415" s="110">
        <v>0</v>
      </c>
      <c r="F415" s="65">
        <v>0</v>
      </c>
      <c r="G415" s="65">
        <v>0</v>
      </c>
      <c r="H415" s="65">
        <v>0</v>
      </c>
      <c r="I415" s="65">
        <v>0</v>
      </c>
      <c r="J415" s="65">
        <v>0</v>
      </c>
      <c r="K415" s="65">
        <v>0</v>
      </c>
      <c r="L415" s="104">
        <v>0</v>
      </c>
      <c r="M415" s="65">
        <v>0</v>
      </c>
      <c r="N415" s="104">
        <v>0</v>
      </c>
      <c r="O415" s="65">
        <v>0</v>
      </c>
      <c r="P415" s="104">
        <v>0</v>
      </c>
      <c r="Q415" s="65">
        <v>0</v>
      </c>
      <c r="R415" s="104">
        <v>0</v>
      </c>
      <c r="S415" s="65">
        <v>0</v>
      </c>
      <c r="T415" s="104">
        <v>0</v>
      </c>
      <c r="U415" s="65">
        <v>0</v>
      </c>
      <c r="V415" s="104">
        <v>0</v>
      </c>
      <c r="W415" s="65">
        <v>0</v>
      </c>
      <c r="X415" s="104">
        <v>0</v>
      </c>
      <c r="Y415" s="104">
        <v>0</v>
      </c>
      <c r="Z415" s="104" t="s">
        <v>35</v>
      </c>
      <c r="AA415" s="111">
        <f t="shared" si="41"/>
        <v>0</v>
      </c>
      <c r="AB415" s="112">
        <f t="shared" si="42"/>
        <v>0</v>
      </c>
    </row>
    <row r="416" spans="1:28" ht="47.25" x14ac:dyDescent="0.25">
      <c r="A416" s="107" t="s">
        <v>663</v>
      </c>
      <c r="B416" s="114" t="s">
        <v>44</v>
      </c>
      <c r="C416" s="109" t="s">
        <v>604</v>
      </c>
      <c r="D416" s="31">
        <v>0</v>
      </c>
      <c r="E416" s="110">
        <v>0</v>
      </c>
      <c r="F416" s="65">
        <v>0</v>
      </c>
      <c r="G416" s="65">
        <v>0</v>
      </c>
      <c r="H416" s="65">
        <v>0</v>
      </c>
      <c r="I416" s="65">
        <v>0</v>
      </c>
      <c r="J416" s="65">
        <v>0</v>
      </c>
      <c r="K416" s="65">
        <v>0</v>
      </c>
      <c r="L416" s="104">
        <v>0</v>
      </c>
      <c r="M416" s="65">
        <v>0</v>
      </c>
      <c r="N416" s="104">
        <v>0</v>
      </c>
      <c r="O416" s="65">
        <v>0</v>
      </c>
      <c r="P416" s="104">
        <v>0</v>
      </c>
      <c r="Q416" s="65">
        <v>0</v>
      </c>
      <c r="R416" s="104">
        <v>0</v>
      </c>
      <c r="S416" s="65">
        <v>0</v>
      </c>
      <c r="T416" s="104">
        <v>0</v>
      </c>
      <c r="U416" s="65">
        <v>0</v>
      </c>
      <c r="V416" s="104">
        <v>0</v>
      </c>
      <c r="W416" s="65">
        <v>0</v>
      </c>
      <c r="X416" s="104">
        <v>0</v>
      </c>
      <c r="Y416" s="104">
        <v>0</v>
      </c>
      <c r="Z416" s="104" t="s">
        <v>35</v>
      </c>
      <c r="AA416" s="111">
        <f t="shared" si="41"/>
        <v>0</v>
      </c>
      <c r="AB416" s="112">
        <f t="shared" si="42"/>
        <v>0</v>
      </c>
    </row>
    <row r="417" spans="1:28" ht="31.5" x14ac:dyDescent="0.25">
      <c r="A417" s="107" t="s">
        <v>664</v>
      </c>
      <c r="B417" s="114" t="s">
        <v>423</v>
      </c>
      <c r="C417" s="109" t="s">
        <v>604</v>
      </c>
      <c r="D417" s="31">
        <v>0</v>
      </c>
      <c r="E417" s="110">
        <v>0</v>
      </c>
      <c r="F417" s="65">
        <v>0</v>
      </c>
      <c r="G417" s="65">
        <v>0</v>
      </c>
      <c r="H417" s="65">
        <v>0</v>
      </c>
      <c r="I417" s="65">
        <v>0</v>
      </c>
      <c r="J417" s="65">
        <v>0</v>
      </c>
      <c r="K417" s="65">
        <v>0</v>
      </c>
      <c r="L417" s="104">
        <v>0</v>
      </c>
      <c r="M417" s="65">
        <v>0</v>
      </c>
      <c r="N417" s="104">
        <v>0</v>
      </c>
      <c r="O417" s="65">
        <v>0</v>
      </c>
      <c r="P417" s="104">
        <v>0</v>
      </c>
      <c r="Q417" s="65">
        <v>0</v>
      </c>
      <c r="R417" s="104">
        <v>0</v>
      </c>
      <c r="S417" s="65">
        <v>0</v>
      </c>
      <c r="T417" s="104">
        <v>0</v>
      </c>
      <c r="U417" s="65">
        <v>0</v>
      </c>
      <c r="V417" s="104">
        <v>0</v>
      </c>
      <c r="W417" s="65">
        <v>0</v>
      </c>
      <c r="X417" s="104">
        <v>0</v>
      </c>
      <c r="Y417" s="104">
        <v>0</v>
      </c>
      <c r="Z417" s="104" t="s">
        <v>35</v>
      </c>
      <c r="AA417" s="111">
        <f t="shared" si="41"/>
        <v>0</v>
      </c>
      <c r="AB417" s="112">
        <f t="shared" si="42"/>
        <v>0</v>
      </c>
    </row>
    <row r="418" spans="1:28" x14ac:dyDescent="0.25">
      <c r="A418" s="107" t="s">
        <v>665</v>
      </c>
      <c r="B418" s="114" t="s">
        <v>426</v>
      </c>
      <c r="C418" s="109" t="s">
        <v>604</v>
      </c>
      <c r="D418" s="31">
        <v>61.647750000000002</v>
      </c>
      <c r="E418" s="110">
        <v>0</v>
      </c>
      <c r="F418" s="65">
        <v>0</v>
      </c>
      <c r="G418" s="65">
        <v>0</v>
      </c>
      <c r="H418" s="65">
        <v>0</v>
      </c>
      <c r="I418" s="65">
        <v>0</v>
      </c>
      <c r="J418" s="65">
        <v>0</v>
      </c>
      <c r="K418" s="65">
        <v>0</v>
      </c>
      <c r="L418" s="104">
        <v>0</v>
      </c>
      <c r="M418" s="65">
        <v>0</v>
      </c>
      <c r="N418" s="104">
        <v>0</v>
      </c>
      <c r="O418" s="65">
        <v>0</v>
      </c>
      <c r="P418" s="104">
        <v>0</v>
      </c>
      <c r="Q418" s="65">
        <v>0</v>
      </c>
      <c r="R418" s="104">
        <v>0</v>
      </c>
      <c r="S418" s="65">
        <v>0</v>
      </c>
      <c r="T418" s="104">
        <v>0</v>
      </c>
      <c r="U418" s="65">
        <v>0</v>
      </c>
      <c r="V418" s="104">
        <v>0</v>
      </c>
      <c r="W418" s="65">
        <v>0</v>
      </c>
      <c r="X418" s="104">
        <v>0</v>
      </c>
      <c r="Y418" s="104">
        <v>0</v>
      </c>
      <c r="Z418" s="104" t="s">
        <v>35</v>
      </c>
      <c r="AA418" s="111">
        <f t="shared" si="41"/>
        <v>0</v>
      </c>
      <c r="AB418" s="112">
        <f t="shared" si="42"/>
        <v>0</v>
      </c>
    </row>
    <row r="419" spans="1:28" ht="31.5" x14ac:dyDescent="0.25">
      <c r="A419" s="107" t="s">
        <v>666</v>
      </c>
      <c r="B419" s="114" t="s">
        <v>429</v>
      </c>
      <c r="C419" s="109" t="s">
        <v>604</v>
      </c>
      <c r="D419" s="31">
        <v>0</v>
      </c>
      <c r="E419" s="110">
        <v>0</v>
      </c>
      <c r="F419" s="65">
        <v>0</v>
      </c>
      <c r="G419" s="65">
        <v>0</v>
      </c>
      <c r="H419" s="65">
        <v>0</v>
      </c>
      <c r="I419" s="65">
        <v>0</v>
      </c>
      <c r="J419" s="65">
        <v>0</v>
      </c>
      <c r="K419" s="65">
        <v>0</v>
      </c>
      <c r="L419" s="104">
        <v>0</v>
      </c>
      <c r="M419" s="65">
        <v>0</v>
      </c>
      <c r="N419" s="104">
        <v>0</v>
      </c>
      <c r="O419" s="65">
        <v>0</v>
      </c>
      <c r="P419" s="104">
        <v>0</v>
      </c>
      <c r="Q419" s="65">
        <v>0</v>
      </c>
      <c r="R419" s="104">
        <v>0</v>
      </c>
      <c r="S419" s="65">
        <v>0</v>
      </c>
      <c r="T419" s="104">
        <v>0</v>
      </c>
      <c r="U419" s="65">
        <v>0</v>
      </c>
      <c r="V419" s="104">
        <v>0</v>
      </c>
      <c r="W419" s="65">
        <v>0</v>
      </c>
      <c r="X419" s="104">
        <v>0</v>
      </c>
      <c r="Y419" s="104">
        <v>0</v>
      </c>
      <c r="Z419" s="104" t="s">
        <v>35</v>
      </c>
      <c r="AA419" s="111">
        <f t="shared" si="41"/>
        <v>0</v>
      </c>
      <c r="AB419" s="112">
        <f t="shared" si="42"/>
        <v>0</v>
      </c>
    </row>
    <row r="420" spans="1:28" x14ac:dyDescent="0.25">
      <c r="A420" s="107" t="s">
        <v>667</v>
      </c>
      <c r="B420" s="114" t="s">
        <v>435</v>
      </c>
      <c r="C420" s="109" t="s">
        <v>604</v>
      </c>
      <c r="D420" s="31">
        <v>0</v>
      </c>
      <c r="E420" s="110">
        <v>0</v>
      </c>
      <c r="F420" s="65">
        <v>0</v>
      </c>
      <c r="G420" s="65">
        <v>0</v>
      </c>
      <c r="H420" s="65">
        <v>0</v>
      </c>
      <c r="I420" s="65">
        <v>0</v>
      </c>
      <c r="J420" s="65">
        <v>0</v>
      </c>
      <c r="K420" s="65">
        <v>0</v>
      </c>
      <c r="L420" s="104">
        <v>0</v>
      </c>
      <c r="M420" s="65">
        <v>0</v>
      </c>
      <c r="N420" s="104">
        <v>0</v>
      </c>
      <c r="O420" s="65">
        <v>0</v>
      </c>
      <c r="P420" s="104">
        <v>0</v>
      </c>
      <c r="Q420" s="65">
        <v>0</v>
      </c>
      <c r="R420" s="104">
        <v>0</v>
      </c>
      <c r="S420" s="65">
        <v>0</v>
      </c>
      <c r="T420" s="104">
        <v>0</v>
      </c>
      <c r="U420" s="65">
        <v>0</v>
      </c>
      <c r="V420" s="104">
        <v>0</v>
      </c>
      <c r="W420" s="65">
        <v>0</v>
      </c>
      <c r="X420" s="104">
        <v>0</v>
      </c>
      <c r="Y420" s="104">
        <v>0</v>
      </c>
      <c r="Z420" s="104" t="s">
        <v>35</v>
      </c>
      <c r="AA420" s="111">
        <f t="shared" si="41"/>
        <v>0</v>
      </c>
      <c r="AB420" s="112">
        <f t="shared" si="42"/>
        <v>0</v>
      </c>
    </row>
    <row r="421" spans="1:28" x14ac:dyDescent="0.25">
      <c r="A421" s="107" t="s">
        <v>668</v>
      </c>
      <c r="B421" s="114" t="s">
        <v>437</v>
      </c>
      <c r="C421" s="109" t="s">
        <v>604</v>
      </c>
      <c r="D421" s="31">
        <v>0</v>
      </c>
      <c r="E421" s="110">
        <v>0</v>
      </c>
      <c r="F421" s="65">
        <v>0</v>
      </c>
      <c r="G421" s="65">
        <v>0</v>
      </c>
      <c r="H421" s="65">
        <v>0</v>
      </c>
      <c r="I421" s="65">
        <v>0</v>
      </c>
      <c r="J421" s="65">
        <v>0</v>
      </c>
      <c r="K421" s="65">
        <v>0</v>
      </c>
      <c r="L421" s="104">
        <v>0</v>
      </c>
      <c r="M421" s="65">
        <v>0</v>
      </c>
      <c r="N421" s="104">
        <v>0</v>
      </c>
      <c r="O421" s="65">
        <v>0</v>
      </c>
      <c r="P421" s="104">
        <v>0</v>
      </c>
      <c r="Q421" s="65">
        <v>0</v>
      </c>
      <c r="R421" s="104">
        <v>0</v>
      </c>
      <c r="S421" s="65">
        <v>0</v>
      </c>
      <c r="T421" s="104">
        <v>0</v>
      </c>
      <c r="U421" s="65">
        <v>0</v>
      </c>
      <c r="V421" s="104">
        <v>0</v>
      </c>
      <c r="W421" s="65">
        <v>0</v>
      </c>
      <c r="X421" s="104">
        <v>0</v>
      </c>
      <c r="Y421" s="104">
        <v>0</v>
      </c>
      <c r="Z421" s="104" t="s">
        <v>35</v>
      </c>
      <c r="AA421" s="111">
        <f t="shared" si="41"/>
        <v>0</v>
      </c>
      <c r="AB421" s="112">
        <f t="shared" si="42"/>
        <v>0</v>
      </c>
    </row>
    <row r="422" spans="1:28" ht="31.5" x14ac:dyDescent="0.25">
      <c r="A422" s="107" t="s">
        <v>669</v>
      </c>
      <c r="B422" s="114" t="s">
        <v>440</v>
      </c>
      <c r="C422" s="109" t="s">
        <v>604</v>
      </c>
      <c r="D422" s="31">
        <f t="shared" ref="D422:Y422" si="56">D423+D424</f>
        <v>0</v>
      </c>
      <c r="E422" s="110">
        <f t="shared" si="56"/>
        <v>0</v>
      </c>
      <c r="F422" s="65">
        <f t="shared" si="56"/>
        <v>0</v>
      </c>
      <c r="G422" s="65">
        <f t="shared" si="56"/>
        <v>0</v>
      </c>
      <c r="H422" s="65">
        <f t="shared" si="56"/>
        <v>0</v>
      </c>
      <c r="I422" s="65">
        <f t="shared" si="56"/>
        <v>0</v>
      </c>
      <c r="J422" s="65">
        <f t="shared" si="56"/>
        <v>0</v>
      </c>
      <c r="K422" s="65">
        <f t="shared" si="56"/>
        <v>0</v>
      </c>
      <c r="L422" s="65">
        <f t="shared" si="56"/>
        <v>0</v>
      </c>
      <c r="M422" s="65">
        <f t="shared" si="56"/>
        <v>0</v>
      </c>
      <c r="N422" s="65">
        <f t="shared" si="56"/>
        <v>0</v>
      </c>
      <c r="O422" s="65">
        <f t="shared" si="56"/>
        <v>0</v>
      </c>
      <c r="P422" s="65">
        <f t="shared" si="56"/>
        <v>0</v>
      </c>
      <c r="Q422" s="65">
        <f t="shared" si="56"/>
        <v>0</v>
      </c>
      <c r="R422" s="65">
        <f t="shared" si="56"/>
        <v>0</v>
      </c>
      <c r="S422" s="65">
        <f t="shared" si="56"/>
        <v>0</v>
      </c>
      <c r="T422" s="65">
        <f t="shared" si="56"/>
        <v>0</v>
      </c>
      <c r="U422" s="65">
        <f t="shared" si="56"/>
        <v>0</v>
      </c>
      <c r="V422" s="65">
        <f t="shared" si="56"/>
        <v>0</v>
      </c>
      <c r="W422" s="65">
        <f t="shared" si="56"/>
        <v>0</v>
      </c>
      <c r="X422" s="65">
        <f t="shared" si="56"/>
        <v>0</v>
      </c>
      <c r="Y422" s="65">
        <f t="shared" si="56"/>
        <v>0</v>
      </c>
      <c r="Z422" s="65" t="s">
        <v>35</v>
      </c>
      <c r="AA422" s="111">
        <f t="shared" si="41"/>
        <v>0</v>
      </c>
      <c r="AB422" s="112">
        <f t="shared" si="42"/>
        <v>0</v>
      </c>
    </row>
    <row r="423" spans="1:28" x14ac:dyDescent="0.25">
      <c r="A423" s="107" t="s">
        <v>670</v>
      </c>
      <c r="B423" s="116" t="s">
        <v>60</v>
      </c>
      <c r="C423" s="109" t="s">
        <v>604</v>
      </c>
      <c r="D423" s="31">
        <v>0</v>
      </c>
      <c r="E423" s="110">
        <v>0</v>
      </c>
      <c r="F423" s="65">
        <v>0</v>
      </c>
      <c r="G423" s="65">
        <v>0</v>
      </c>
      <c r="H423" s="65">
        <v>0</v>
      </c>
      <c r="I423" s="65">
        <v>0</v>
      </c>
      <c r="J423" s="65">
        <v>0</v>
      </c>
      <c r="K423" s="65">
        <v>0</v>
      </c>
      <c r="L423" s="104">
        <v>0</v>
      </c>
      <c r="M423" s="65">
        <v>0</v>
      </c>
      <c r="N423" s="104">
        <v>0</v>
      </c>
      <c r="O423" s="65">
        <v>0</v>
      </c>
      <c r="P423" s="104">
        <v>0</v>
      </c>
      <c r="Q423" s="65">
        <v>0</v>
      </c>
      <c r="R423" s="104">
        <v>0</v>
      </c>
      <c r="S423" s="65">
        <v>0</v>
      </c>
      <c r="T423" s="104">
        <v>0</v>
      </c>
      <c r="U423" s="65">
        <v>0</v>
      </c>
      <c r="V423" s="104">
        <v>0</v>
      </c>
      <c r="W423" s="65">
        <v>0</v>
      </c>
      <c r="X423" s="104">
        <v>0</v>
      </c>
      <c r="Y423" s="104">
        <v>0</v>
      </c>
      <c r="Z423" s="104" t="s">
        <v>35</v>
      </c>
      <c r="AA423" s="111">
        <f t="shared" si="41"/>
        <v>0</v>
      </c>
      <c r="AB423" s="112">
        <f t="shared" si="42"/>
        <v>0</v>
      </c>
    </row>
    <row r="424" spans="1:28" x14ac:dyDescent="0.25">
      <c r="A424" s="107" t="s">
        <v>671</v>
      </c>
      <c r="B424" s="116" t="s">
        <v>62</v>
      </c>
      <c r="C424" s="109" t="s">
        <v>604</v>
      </c>
      <c r="D424" s="31">
        <v>0</v>
      </c>
      <c r="E424" s="110">
        <v>0</v>
      </c>
      <c r="F424" s="65">
        <v>0</v>
      </c>
      <c r="G424" s="65">
        <v>0</v>
      </c>
      <c r="H424" s="65">
        <v>0</v>
      </c>
      <c r="I424" s="65">
        <v>0</v>
      </c>
      <c r="J424" s="65">
        <v>0</v>
      </c>
      <c r="K424" s="65">
        <v>0</v>
      </c>
      <c r="L424" s="104">
        <v>0</v>
      </c>
      <c r="M424" s="65">
        <v>0</v>
      </c>
      <c r="N424" s="104">
        <v>0</v>
      </c>
      <c r="O424" s="65">
        <v>0</v>
      </c>
      <c r="P424" s="104">
        <v>0</v>
      </c>
      <c r="Q424" s="65">
        <v>0</v>
      </c>
      <c r="R424" s="104">
        <v>0</v>
      </c>
      <c r="S424" s="65">
        <v>0</v>
      </c>
      <c r="T424" s="104">
        <v>0</v>
      </c>
      <c r="U424" s="65">
        <v>0</v>
      </c>
      <c r="V424" s="104">
        <v>0</v>
      </c>
      <c r="W424" s="65">
        <v>0</v>
      </c>
      <c r="X424" s="104">
        <v>0</v>
      </c>
      <c r="Y424" s="104">
        <v>0</v>
      </c>
      <c r="Z424" s="104" t="s">
        <v>35</v>
      </c>
      <c r="AA424" s="111">
        <f t="shared" si="41"/>
        <v>0</v>
      </c>
      <c r="AB424" s="112">
        <f t="shared" si="42"/>
        <v>0</v>
      </c>
    </row>
    <row r="425" spans="1:28" x14ac:dyDescent="0.25">
      <c r="A425" s="107" t="s">
        <v>47</v>
      </c>
      <c r="B425" s="108" t="s">
        <v>672</v>
      </c>
      <c r="C425" s="109" t="s">
        <v>604</v>
      </c>
      <c r="D425" s="31">
        <v>180.55299999999997</v>
      </c>
      <c r="E425" s="110">
        <v>111.297</v>
      </c>
      <c r="F425" s="65">
        <v>83.537000000000006</v>
      </c>
      <c r="G425" s="65">
        <v>176.58150842290721</v>
      </c>
      <c r="H425" s="65">
        <v>176.58150842290721</v>
      </c>
      <c r="I425" s="65">
        <v>202.54411000000002</v>
      </c>
      <c r="J425" s="65">
        <v>202.54411000000002</v>
      </c>
      <c r="K425" s="65">
        <v>263.32662899999997</v>
      </c>
      <c r="L425" s="33">
        <v>263.32662899999997</v>
      </c>
      <c r="M425" s="65">
        <v>301.90220800000003</v>
      </c>
      <c r="N425" s="104">
        <v>297.55141299999997</v>
      </c>
      <c r="O425" s="65">
        <v>306.18669700000004</v>
      </c>
      <c r="P425" s="104">
        <v>298.01504399999999</v>
      </c>
      <c r="Q425" s="65">
        <v>312.82559800000001</v>
      </c>
      <c r="R425" s="104">
        <v>312.82556299999999</v>
      </c>
      <c r="S425" s="65">
        <v>369.95180099999999</v>
      </c>
      <c r="T425" s="104">
        <v>369.95181700000001</v>
      </c>
      <c r="U425" s="65">
        <v>425.14252299999998</v>
      </c>
      <c r="V425" s="104">
        <v>450.59612000000004</v>
      </c>
      <c r="W425" s="65">
        <v>305.27768300000002</v>
      </c>
      <c r="X425" s="104">
        <v>334.70058599999999</v>
      </c>
      <c r="Y425" s="104">
        <v>338.77154200000001</v>
      </c>
      <c r="Z425" s="33" t="s">
        <v>35</v>
      </c>
      <c r="AA425" s="111">
        <f t="shared" si="41"/>
        <v>2663.7387574229078</v>
      </c>
      <c r="AB425" s="112">
        <f t="shared" si="42"/>
        <v>3044.8643324229074</v>
      </c>
    </row>
    <row r="426" spans="1:28" x14ac:dyDescent="0.25">
      <c r="A426" s="107" t="s">
        <v>49</v>
      </c>
      <c r="B426" s="108" t="s">
        <v>673</v>
      </c>
      <c r="C426" s="109" t="s">
        <v>604</v>
      </c>
      <c r="D426" s="31">
        <v>81.112000000000009</v>
      </c>
      <c r="E426" s="110">
        <v>0</v>
      </c>
      <c r="F426" s="65">
        <v>0</v>
      </c>
      <c r="G426" s="65">
        <v>0</v>
      </c>
      <c r="H426" s="65">
        <v>0</v>
      </c>
      <c r="I426" s="65">
        <v>0</v>
      </c>
      <c r="J426" s="65">
        <v>0</v>
      </c>
      <c r="K426" s="65">
        <v>0</v>
      </c>
      <c r="L426" s="104">
        <v>0</v>
      </c>
      <c r="M426" s="65">
        <v>0</v>
      </c>
      <c r="N426" s="104">
        <v>0</v>
      </c>
      <c r="O426" s="65">
        <v>0</v>
      </c>
      <c r="P426" s="104">
        <v>0</v>
      </c>
      <c r="Q426" s="65">
        <v>0</v>
      </c>
      <c r="R426" s="104">
        <v>0</v>
      </c>
      <c r="S426" s="65">
        <v>0</v>
      </c>
      <c r="T426" s="104">
        <v>0</v>
      </c>
      <c r="U426" s="65">
        <v>0</v>
      </c>
      <c r="V426" s="104">
        <v>0</v>
      </c>
      <c r="W426" s="65">
        <v>0</v>
      </c>
      <c r="X426" s="104">
        <v>0</v>
      </c>
      <c r="Y426" s="104">
        <v>0</v>
      </c>
      <c r="Z426" s="104" t="s">
        <v>35</v>
      </c>
      <c r="AA426" s="111">
        <f t="shared" si="41"/>
        <v>0</v>
      </c>
      <c r="AB426" s="112">
        <f t="shared" si="42"/>
        <v>0</v>
      </c>
    </row>
    <row r="427" spans="1:28" x14ac:dyDescent="0.25">
      <c r="A427" s="107" t="s">
        <v>674</v>
      </c>
      <c r="B427" s="113" t="s">
        <v>675</v>
      </c>
      <c r="C427" s="109" t="s">
        <v>604</v>
      </c>
      <c r="D427" s="31">
        <v>0</v>
      </c>
      <c r="E427" s="110">
        <v>0</v>
      </c>
      <c r="F427" s="65">
        <v>0</v>
      </c>
      <c r="G427" s="65">
        <v>0</v>
      </c>
      <c r="H427" s="65">
        <v>0</v>
      </c>
      <c r="I427" s="65">
        <v>0</v>
      </c>
      <c r="J427" s="65">
        <v>0</v>
      </c>
      <c r="K427" s="65">
        <v>0</v>
      </c>
      <c r="L427" s="104">
        <v>0</v>
      </c>
      <c r="M427" s="65">
        <v>0</v>
      </c>
      <c r="N427" s="104">
        <v>0</v>
      </c>
      <c r="O427" s="65">
        <v>0</v>
      </c>
      <c r="P427" s="104">
        <v>0</v>
      </c>
      <c r="Q427" s="65">
        <v>0</v>
      </c>
      <c r="R427" s="104">
        <v>0</v>
      </c>
      <c r="S427" s="65">
        <v>0</v>
      </c>
      <c r="T427" s="104">
        <v>0</v>
      </c>
      <c r="U427" s="65">
        <v>0</v>
      </c>
      <c r="V427" s="104">
        <v>0</v>
      </c>
      <c r="W427" s="65">
        <v>0</v>
      </c>
      <c r="X427" s="104">
        <v>0</v>
      </c>
      <c r="Y427" s="104">
        <v>0</v>
      </c>
      <c r="Z427" s="104" t="s">
        <v>35</v>
      </c>
      <c r="AA427" s="111">
        <f t="shared" si="41"/>
        <v>0</v>
      </c>
      <c r="AB427" s="112">
        <f t="shared" si="42"/>
        <v>0</v>
      </c>
    </row>
    <row r="428" spans="1:28" x14ac:dyDescent="0.25">
      <c r="A428" s="107" t="s">
        <v>676</v>
      </c>
      <c r="B428" s="113" t="s">
        <v>677</v>
      </c>
      <c r="C428" s="109" t="s">
        <v>604</v>
      </c>
      <c r="D428" s="31">
        <v>0</v>
      </c>
      <c r="E428" s="110">
        <v>0</v>
      </c>
      <c r="F428" s="65">
        <v>0</v>
      </c>
      <c r="G428" s="65">
        <v>0</v>
      </c>
      <c r="H428" s="65">
        <v>0</v>
      </c>
      <c r="I428" s="65">
        <v>0</v>
      </c>
      <c r="J428" s="65">
        <v>0</v>
      </c>
      <c r="K428" s="65">
        <v>0</v>
      </c>
      <c r="L428" s="104">
        <v>0</v>
      </c>
      <c r="M428" s="65">
        <v>0</v>
      </c>
      <c r="N428" s="104">
        <f>N426</f>
        <v>0</v>
      </c>
      <c r="O428" s="65">
        <v>0</v>
      </c>
      <c r="P428" s="104">
        <f>P426</f>
        <v>0</v>
      </c>
      <c r="Q428" s="65">
        <v>0</v>
      </c>
      <c r="R428" s="104">
        <f>R426</f>
        <v>0</v>
      </c>
      <c r="S428" s="65">
        <v>0</v>
      </c>
      <c r="T428" s="104">
        <f>T426</f>
        <v>0</v>
      </c>
      <c r="U428" s="65">
        <v>0</v>
      </c>
      <c r="V428" s="104">
        <f>V426</f>
        <v>0</v>
      </c>
      <c r="W428" s="65">
        <v>0</v>
      </c>
      <c r="X428" s="104">
        <f>X426</f>
        <v>0</v>
      </c>
      <c r="Y428" s="104">
        <f>Y426</f>
        <v>0</v>
      </c>
      <c r="Z428" s="104" t="s">
        <v>35</v>
      </c>
      <c r="AA428" s="111">
        <f t="shared" si="41"/>
        <v>0</v>
      </c>
      <c r="AB428" s="112">
        <f t="shared" si="42"/>
        <v>0</v>
      </c>
    </row>
    <row r="429" spans="1:28" x14ac:dyDescent="0.25">
      <c r="A429" s="98" t="s">
        <v>65</v>
      </c>
      <c r="B429" s="99" t="s">
        <v>678</v>
      </c>
      <c r="C429" s="100" t="s">
        <v>604</v>
      </c>
      <c r="D429" s="101">
        <f t="shared" ref="D429:Y429" si="57">D430+D431+D432+D433+D434+D439+D440</f>
        <v>119.384</v>
      </c>
      <c r="E429" s="102">
        <f t="shared" si="57"/>
        <v>93.816999999999993</v>
      </c>
      <c r="F429" s="103">
        <f t="shared" si="57"/>
        <v>0</v>
      </c>
      <c r="G429" s="103">
        <f t="shared" si="57"/>
        <v>0</v>
      </c>
      <c r="H429" s="103">
        <f t="shared" si="57"/>
        <v>0</v>
      </c>
      <c r="I429" s="103">
        <f t="shared" si="57"/>
        <v>7.4943500000000007</v>
      </c>
      <c r="J429" s="103">
        <f t="shared" si="57"/>
        <v>7.4943500000000007</v>
      </c>
      <c r="K429" s="103">
        <f t="shared" si="57"/>
        <v>181.424263</v>
      </c>
      <c r="L429" s="103">
        <f t="shared" si="57"/>
        <v>181.424263</v>
      </c>
      <c r="M429" s="103">
        <f t="shared" si="57"/>
        <v>118.50007799999999</v>
      </c>
      <c r="N429" s="103">
        <f t="shared" si="57"/>
        <v>85.430530000000005</v>
      </c>
      <c r="O429" s="103">
        <f t="shared" si="57"/>
        <v>249.327</v>
      </c>
      <c r="P429" s="103">
        <f t="shared" si="57"/>
        <v>249.327</v>
      </c>
      <c r="Q429" s="103">
        <f t="shared" si="57"/>
        <v>352.03596999999996</v>
      </c>
      <c r="R429" s="103">
        <f t="shared" si="57"/>
        <v>352.03596999999996</v>
      </c>
      <c r="S429" s="103">
        <f t="shared" si="57"/>
        <v>591.30292500000007</v>
      </c>
      <c r="T429" s="103">
        <f t="shared" si="57"/>
        <v>591.30300199999999</v>
      </c>
      <c r="U429" s="103">
        <f t="shared" si="57"/>
        <v>425.04700000000003</v>
      </c>
      <c r="V429" s="103">
        <f t="shared" si="57"/>
        <v>552.31483700000001</v>
      </c>
      <c r="W429" s="103">
        <f t="shared" si="57"/>
        <v>0</v>
      </c>
      <c r="X429" s="103">
        <f t="shared" si="57"/>
        <v>147.114519</v>
      </c>
      <c r="Y429" s="103">
        <f t="shared" si="57"/>
        <v>93.853417000000007</v>
      </c>
      <c r="Z429" s="103" t="s">
        <v>35</v>
      </c>
      <c r="AA429" s="105">
        <f t="shared" si="41"/>
        <v>1925.131586</v>
      </c>
      <c r="AB429" s="106">
        <f t="shared" si="42"/>
        <v>2260.2978880000001</v>
      </c>
    </row>
    <row r="430" spans="1:28" x14ac:dyDescent="0.25">
      <c r="A430" s="107" t="s">
        <v>67</v>
      </c>
      <c r="B430" s="108" t="s">
        <v>679</v>
      </c>
      <c r="C430" s="109" t="s">
        <v>604</v>
      </c>
      <c r="D430" s="31">
        <v>119.384</v>
      </c>
      <c r="E430" s="110">
        <v>93.816999999999993</v>
      </c>
      <c r="F430" s="65">
        <v>0</v>
      </c>
      <c r="G430" s="65">
        <v>0</v>
      </c>
      <c r="H430" s="65">
        <v>0</v>
      </c>
      <c r="I430" s="65">
        <v>7.4943500000000007</v>
      </c>
      <c r="J430" s="65">
        <v>7.4943500000000007</v>
      </c>
      <c r="K430" s="65">
        <v>181.424263</v>
      </c>
      <c r="L430" s="33">
        <v>181.424263</v>
      </c>
      <c r="M430" s="65">
        <v>118.50007799999999</v>
      </c>
      <c r="N430" s="104">
        <v>85.430530000000005</v>
      </c>
      <c r="O430" s="65">
        <v>249.327</v>
      </c>
      <c r="P430" s="104">
        <v>249.327</v>
      </c>
      <c r="Q430" s="65">
        <v>352.03596999999996</v>
      </c>
      <c r="R430" s="104">
        <v>352.03596999999996</v>
      </c>
      <c r="S430" s="65">
        <v>591.30292500000007</v>
      </c>
      <c r="T430" s="104">
        <v>591.30300199999999</v>
      </c>
      <c r="U430" s="65">
        <v>425.04700000000003</v>
      </c>
      <c r="V430" s="104">
        <v>552.31483700000001</v>
      </c>
      <c r="W430" s="65">
        <v>0</v>
      </c>
      <c r="X430" s="104">
        <v>147.114519</v>
      </c>
      <c r="Y430" s="104">
        <v>93.853417000000007</v>
      </c>
      <c r="Z430" s="33" t="s">
        <v>35</v>
      </c>
      <c r="AA430" s="111">
        <f t="shared" si="41"/>
        <v>1925.131586</v>
      </c>
      <c r="AB430" s="112">
        <f t="shared" si="42"/>
        <v>2260.2978880000001</v>
      </c>
    </row>
    <row r="431" spans="1:28" x14ac:dyDescent="0.25">
      <c r="A431" s="107" t="s">
        <v>71</v>
      </c>
      <c r="B431" s="108" t="s">
        <v>680</v>
      </c>
      <c r="C431" s="109" t="s">
        <v>604</v>
      </c>
      <c r="D431" s="31">
        <v>0</v>
      </c>
      <c r="E431" s="110">
        <v>0</v>
      </c>
      <c r="F431" s="65">
        <v>0</v>
      </c>
      <c r="G431" s="65">
        <v>0</v>
      </c>
      <c r="H431" s="65">
        <v>0</v>
      </c>
      <c r="I431" s="65">
        <v>0</v>
      </c>
      <c r="J431" s="65">
        <v>0</v>
      </c>
      <c r="K431" s="65">
        <v>0</v>
      </c>
      <c r="L431" s="104">
        <v>0</v>
      </c>
      <c r="M431" s="65">
        <v>0</v>
      </c>
      <c r="N431" s="104">
        <v>0</v>
      </c>
      <c r="O431" s="65">
        <v>0</v>
      </c>
      <c r="P431" s="104">
        <v>0</v>
      </c>
      <c r="Q431" s="65">
        <v>0</v>
      </c>
      <c r="R431" s="104">
        <v>0</v>
      </c>
      <c r="S431" s="65">
        <v>0</v>
      </c>
      <c r="T431" s="104">
        <v>0</v>
      </c>
      <c r="U431" s="65">
        <v>0</v>
      </c>
      <c r="V431" s="104">
        <v>0</v>
      </c>
      <c r="W431" s="65">
        <v>0</v>
      </c>
      <c r="X431" s="104">
        <v>0</v>
      </c>
      <c r="Y431" s="104">
        <v>0</v>
      </c>
      <c r="Z431" s="104" t="s">
        <v>35</v>
      </c>
      <c r="AA431" s="111">
        <f t="shared" si="41"/>
        <v>0</v>
      </c>
      <c r="AB431" s="112">
        <f t="shared" si="42"/>
        <v>0</v>
      </c>
    </row>
    <row r="432" spans="1:28" x14ac:dyDescent="0.25">
      <c r="A432" s="107" t="s">
        <v>72</v>
      </c>
      <c r="B432" s="108" t="s">
        <v>681</v>
      </c>
      <c r="C432" s="109" t="s">
        <v>604</v>
      </c>
      <c r="D432" s="31">
        <v>0</v>
      </c>
      <c r="E432" s="110">
        <v>0</v>
      </c>
      <c r="F432" s="65">
        <v>0</v>
      </c>
      <c r="G432" s="65">
        <v>0</v>
      </c>
      <c r="H432" s="65">
        <v>0</v>
      </c>
      <c r="I432" s="65">
        <v>0</v>
      </c>
      <c r="J432" s="65">
        <v>0</v>
      </c>
      <c r="K432" s="65">
        <v>0</v>
      </c>
      <c r="L432" s="104">
        <v>0</v>
      </c>
      <c r="M432" s="65">
        <v>0</v>
      </c>
      <c r="N432" s="104">
        <v>0</v>
      </c>
      <c r="O432" s="65">
        <v>0</v>
      </c>
      <c r="P432" s="104">
        <v>0</v>
      </c>
      <c r="Q432" s="65">
        <v>0</v>
      </c>
      <c r="R432" s="104">
        <v>0</v>
      </c>
      <c r="S432" s="65">
        <v>0</v>
      </c>
      <c r="T432" s="104">
        <v>0</v>
      </c>
      <c r="U432" s="65">
        <v>0</v>
      </c>
      <c r="V432" s="104">
        <v>0</v>
      </c>
      <c r="W432" s="65">
        <v>0</v>
      </c>
      <c r="X432" s="104">
        <v>0</v>
      </c>
      <c r="Y432" s="104">
        <v>0</v>
      </c>
      <c r="Z432" s="104" t="s">
        <v>35</v>
      </c>
      <c r="AA432" s="111">
        <f t="shared" si="41"/>
        <v>0</v>
      </c>
      <c r="AB432" s="112">
        <f t="shared" si="42"/>
        <v>0</v>
      </c>
    </row>
    <row r="433" spans="1:28" x14ac:dyDescent="0.25">
      <c r="A433" s="107" t="s">
        <v>73</v>
      </c>
      <c r="B433" s="108" t="s">
        <v>682</v>
      </c>
      <c r="C433" s="109" t="s">
        <v>604</v>
      </c>
      <c r="D433" s="31">
        <v>0</v>
      </c>
      <c r="E433" s="110">
        <v>0</v>
      </c>
      <c r="F433" s="65">
        <v>0</v>
      </c>
      <c r="G433" s="65">
        <v>0</v>
      </c>
      <c r="H433" s="65">
        <v>0</v>
      </c>
      <c r="I433" s="65">
        <v>0</v>
      </c>
      <c r="J433" s="65">
        <v>0</v>
      </c>
      <c r="K433" s="65">
        <v>0</v>
      </c>
      <c r="L433" s="104">
        <v>0</v>
      </c>
      <c r="M433" s="65">
        <v>0</v>
      </c>
      <c r="N433" s="104">
        <v>0</v>
      </c>
      <c r="O433" s="65">
        <v>0</v>
      </c>
      <c r="P433" s="104">
        <v>0</v>
      </c>
      <c r="Q433" s="65">
        <v>0</v>
      </c>
      <c r="R433" s="104">
        <v>0</v>
      </c>
      <c r="S433" s="65">
        <v>0</v>
      </c>
      <c r="T433" s="104">
        <v>0</v>
      </c>
      <c r="U433" s="65">
        <v>0</v>
      </c>
      <c r="V433" s="104">
        <v>0</v>
      </c>
      <c r="W433" s="65">
        <v>0</v>
      </c>
      <c r="X433" s="104">
        <v>0</v>
      </c>
      <c r="Y433" s="104">
        <v>0</v>
      </c>
      <c r="Z433" s="104" t="s">
        <v>35</v>
      </c>
      <c r="AA433" s="111">
        <f t="shared" si="41"/>
        <v>0</v>
      </c>
      <c r="AB433" s="112">
        <f t="shared" si="42"/>
        <v>0</v>
      </c>
    </row>
    <row r="434" spans="1:28" x14ac:dyDescent="0.25">
      <c r="A434" s="107" t="s">
        <v>74</v>
      </c>
      <c r="B434" s="108" t="s">
        <v>683</v>
      </c>
      <c r="C434" s="109" t="s">
        <v>604</v>
      </c>
      <c r="D434" s="31">
        <f t="shared" ref="D434:Y434" si="58">D435+D437</f>
        <v>0</v>
      </c>
      <c r="E434" s="110">
        <f t="shared" si="58"/>
        <v>0</v>
      </c>
      <c r="F434" s="65">
        <f t="shared" si="58"/>
        <v>0</v>
      </c>
      <c r="G434" s="65">
        <f t="shared" si="58"/>
        <v>0</v>
      </c>
      <c r="H434" s="65">
        <f t="shared" si="58"/>
        <v>0</v>
      </c>
      <c r="I434" s="65">
        <f t="shared" si="58"/>
        <v>0</v>
      </c>
      <c r="J434" s="65">
        <f t="shared" si="58"/>
        <v>0</v>
      </c>
      <c r="K434" s="65">
        <f t="shared" si="58"/>
        <v>0</v>
      </c>
      <c r="L434" s="65">
        <f t="shared" si="58"/>
        <v>0</v>
      </c>
      <c r="M434" s="65">
        <f t="shared" si="58"/>
        <v>0</v>
      </c>
      <c r="N434" s="65">
        <f t="shared" si="58"/>
        <v>0</v>
      </c>
      <c r="O434" s="65">
        <f t="shared" si="58"/>
        <v>0</v>
      </c>
      <c r="P434" s="65">
        <f t="shared" si="58"/>
        <v>0</v>
      </c>
      <c r="Q434" s="65">
        <f t="shared" si="58"/>
        <v>0</v>
      </c>
      <c r="R434" s="65">
        <f t="shared" si="58"/>
        <v>0</v>
      </c>
      <c r="S434" s="65">
        <f t="shared" si="58"/>
        <v>0</v>
      </c>
      <c r="T434" s="65">
        <f t="shared" si="58"/>
        <v>0</v>
      </c>
      <c r="U434" s="65">
        <f t="shared" si="58"/>
        <v>0</v>
      </c>
      <c r="V434" s="65">
        <f t="shared" si="58"/>
        <v>0</v>
      </c>
      <c r="W434" s="65">
        <f t="shared" si="58"/>
        <v>0</v>
      </c>
      <c r="X434" s="65">
        <f t="shared" si="58"/>
        <v>0</v>
      </c>
      <c r="Y434" s="65">
        <f t="shared" si="58"/>
        <v>0</v>
      </c>
      <c r="Z434" s="65" t="s">
        <v>35</v>
      </c>
      <c r="AA434" s="111">
        <f t="shared" si="41"/>
        <v>0</v>
      </c>
      <c r="AB434" s="112">
        <f t="shared" si="42"/>
        <v>0</v>
      </c>
    </row>
    <row r="435" spans="1:28" x14ac:dyDescent="0.25">
      <c r="A435" s="107" t="s">
        <v>114</v>
      </c>
      <c r="B435" s="113" t="s">
        <v>323</v>
      </c>
      <c r="C435" s="109" t="s">
        <v>604</v>
      </c>
      <c r="D435" s="31">
        <v>0</v>
      </c>
      <c r="E435" s="110">
        <v>0</v>
      </c>
      <c r="F435" s="65">
        <v>0</v>
      </c>
      <c r="G435" s="65">
        <v>0</v>
      </c>
      <c r="H435" s="65">
        <v>0</v>
      </c>
      <c r="I435" s="65">
        <v>0</v>
      </c>
      <c r="J435" s="65">
        <v>0</v>
      </c>
      <c r="K435" s="65">
        <v>0</v>
      </c>
      <c r="L435" s="33">
        <v>0</v>
      </c>
      <c r="M435" s="65">
        <v>0</v>
      </c>
      <c r="N435" s="104">
        <v>0</v>
      </c>
      <c r="O435" s="65">
        <v>0</v>
      </c>
      <c r="P435" s="104">
        <v>0</v>
      </c>
      <c r="Q435" s="65">
        <v>0</v>
      </c>
      <c r="R435" s="104">
        <v>0</v>
      </c>
      <c r="S435" s="65">
        <v>0</v>
      </c>
      <c r="T435" s="104">
        <v>0</v>
      </c>
      <c r="U435" s="65">
        <v>0</v>
      </c>
      <c r="V435" s="104">
        <v>0</v>
      </c>
      <c r="W435" s="65">
        <v>0</v>
      </c>
      <c r="X435" s="104">
        <v>0</v>
      </c>
      <c r="Y435" s="104">
        <v>0</v>
      </c>
      <c r="Z435" s="33" t="s">
        <v>35</v>
      </c>
      <c r="AA435" s="111">
        <f t="shared" ref="AA435:AA440" si="59">IFERROR(G435+I435+K435+M435+O435+Q435+S435+U435+W435,"-")</f>
        <v>0</v>
      </c>
      <c r="AB435" s="112">
        <f t="shared" ref="AB435:AB440" si="60">IFERROR(H435+J435+L435+N435+P435+R435+T435+V435+X435+Y435,"-")</f>
        <v>0</v>
      </c>
    </row>
    <row r="436" spans="1:28" ht="31.5" x14ac:dyDescent="0.25">
      <c r="A436" s="107" t="s">
        <v>684</v>
      </c>
      <c r="B436" s="114" t="s">
        <v>685</v>
      </c>
      <c r="C436" s="109" t="s">
        <v>604</v>
      </c>
      <c r="D436" s="31">
        <v>0</v>
      </c>
      <c r="E436" s="65">
        <v>0</v>
      </c>
      <c r="F436" s="65">
        <v>0</v>
      </c>
      <c r="G436" s="65">
        <v>0</v>
      </c>
      <c r="H436" s="65">
        <v>0</v>
      </c>
      <c r="I436" s="65">
        <v>0</v>
      </c>
      <c r="J436" s="65">
        <v>0</v>
      </c>
      <c r="K436" s="65">
        <v>0</v>
      </c>
      <c r="L436" s="104">
        <v>0</v>
      </c>
      <c r="M436" s="65">
        <v>0</v>
      </c>
      <c r="N436" s="104">
        <v>0</v>
      </c>
      <c r="O436" s="65">
        <v>0</v>
      </c>
      <c r="P436" s="104">
        <v>0</v>
      </c>
      <c r="Q436" s="65">
        <v>0</v>
      </c>
      <c r="R436" s="104">
        <v>0</v>
      </c>
      <c r="S436" s="65">
        <v>0</v>
      </c>
      <c r="T436" s="104">
        <v>0</v>
      </c>
      <c r="U436" s="65">
        <v>0</v>
      </c>
      <c r="V436" s="104">
        <v>0</v>
      </c>
      <c r="W436" s="65">
        <v>0</v>
      </c>
      <c r="X436" s="104">
        <v>0</v>
      </c>
      <c r="Y436" s="104">
        <v>0</v>
      </c>
      <c r="Z436" s="104" t="s">
        <v>35</v>
      </c>
      <c r="AA436" s="111">
        <f t="shared" si="59"/>
        <v>0</v>
      </c>
      <c r="AB436" s="112">
        <f t="shared" si="60"/>
        <v>0</v>
      </c>
    </row>
    <row r="437" spans="1:28" ht="31.5" x14ac:dyDescent="0.25">
      <c r="A437" s="107" t="s">
        <v>116</v>
      </c>
      <c r="B437" s="113" t="s">
        <v>325</v>
      </c>
      <c r="C437" s="109" t="s">
        <v>604</v>
      </c>
      <c r="D437" s="31">
        <v>0</v>
      </c>
      <c r="E437" s="65">
        <v>0</v>
      </c>
      <c r="F437" s="65">
        <v>0</v>
      </c>
      <c r="G437" s="65">
        <v>0</v>
      </c>
      <c r="H437" s="65">
        <v>0</v>
      </c>
      <c r="I437" s="65">
        <v>0</v>
      </c>
      <c r="J437" s="65">
        <v>0</v>
      </c>
      <c r="K437" s="65">
        <v>0</v>
      </c>
      <c r="L437" s="33">
        <v>0</v>
      </c>
      <c r="M437" s="65">
        <v>0</v>
      </c>
      <c r="N437" s="104">
        <v>0</v>
      </c>
      <c r="O437" s="65">
        <v>0</v>
      </c>
      <c r="P437" s="104">
        <v>0</v>
      </c>
      <c r="Q437" s="65">
        <v>0</v>
      </c>
      <c r="R437" s="104">
        <v>0</v>
      </c>
      <c r="S437" s="65">
        <v>0</v>
      </c>
      <c r="T437" s="104">
        <v>0</v>
      </c>
      <c r="U437" s="65">
        <v>0</v>
      </c>
      <c r="V437" s="104">
        <v>0</v>
      </c>
      <c r="W437" s="65">
        <v>0</v>
      </c>
      <c r="X437" s="104">
        <v>0</v>
      </c>
      <c r="Y437" s="104">
        <v>0</v>
      </c>
      <c r="Z437" s="33" t="s">
        <v>35</v>
      </c>
      <c r="AA437" s="111">
        <f t="shared" si="59"/>
        <v>0</v>
      </c>
      <c r="AB437" s="112">
        <f t="shared" si="60"/>
        <v>0</v>
      </c>
    </row>
    <row r="438" spans="1:28" ht="47.25" x14ac:dyDescent="0.25">
      <c r="A438" s="107" t="s">
        <v>686</v>
      </c>
      <c r="B438" s="114" t="s">
        <v>687</v>
      </c>
      <c r="C438" s="109" t="s">
        <v>604</v>
      </c>
      <c r="D438" s="31">
        <v>0</v>
      </c>
      <c r="E438" s="65">
        <v>0</v>
      </c>
      <c r="F438" s="65">
        <v>0</v>
      </c>
      <c r="G438" s="65">
        <v>0</v>
      </c>
      <c r="H438" s="65">
        <v>0</v>
      </c>
      <c r="I438" s="65">
        <v>0</v>
      </c>
      <c r="J438" s="65">
        <v>0</v>
      </c>
      <c r="K438" s="65">
        <v>0</v>
      </c>
      <c r="L438" s="104">
        <v>0</v>
      </c>
      <c r="M438" s="65">
        <v>0</v>
      </c>
      <c r="N438" s="104">
        <v>0</v>
      </c>
      <c r="O438" s="65">
        <v>0</v>
      </c>
      <c r="P438" s="104">
        <v>0</v>
      </c>
      <c r="Q438" s="65">
        <v>0</v>
      </c>
      <c r="R438" s="104">
        <v>0</v>
      </c>
      <c r="S438" s="65">
        <v>0</v>
      </c>
      <c r="T438" s="104">
        <v>0</v>
      </c>
      <c r="U438" s="65">
        <v>0</v>
      </c>
      <c r="V438" s="104">
        <v>0</v>
      </c>
      <c r="W438" s="65">
        <v>0</v>
      </c>
      <c r="X438" s="104">
        <v>0</v>
      </c>
      <c r="Y438" s="104">
        <v>0</v>
      </c>
      <c r="Z438" s="104" t="s">
        <v>35</v>
      </c>
      <c r="AA438" s="111">
        <f t="shared" si="59"/>
        <v>0</v>
      </c>
      <c r="AB438" s="112">
        <f t="shared" si="60"/>
        <v>0</v>
      </c>
    </row>
    <row r="439" spans="1:28" x14ac:dyDescent="0.25">
      <c r="A439" s="107" t="s">
        <v>75</v>
      </c>
      <c r="B439" s="108" t="s">
        <v>688</v>
      </c>
      <c r="C439" s="109" t="s">
        <v>604</v>
      </c>
      <c r="D439" s="31">
        <v>0</v>
      </c>
      <c r="E439" s="110">
        <v>0</v>
      </c>
      <c r="F439" s="65">
        <v>0</v>
      </c>
      <c r="G439" s="65">
        <v>0</v>
      </c>
      <c r="H439" s="65">
        <v>0</v>
      </c>
      <c r="I439" s="65">
        <v>0</v>
      </c>
      <c r="J439" s="65">
        <v>0</v>
      </c>
      <c r="K439" s="65">
        <v>0</v>
      </c>
      <c r="L439" s="104">
        <v>0</v>
      </c>
      <c r="M439" s="65">
        <v>0</v>
      </c>
      <c r="N439" s="104">
        <v>0</v>
      </c>
      <c r="O439" s="65">
        <v>0</v>
      </c>
      <c r="P439" s="104">
        <v>0</v>
      </c>
      <c r="Q439" s="65">
        <v>0</v>
      </c>
      <c r="R439" s="104">
        <v>0</v>
      </c>
      <c r="S439" s="65">
        <v>0</v>
      </c>
      <c r="T439" s="104">
        <v>0</v>
      </c>
      <c r="U439" s="65">
        <v>0</v>
      </c>
      <c r="V439" s="104">
        <v>0</v>
      </c>
      <c r="W439" s="65">
        <v>0</v>
      </c>
      <c r="X439" s="104">
        <v>0</v>
      </c>
      <c r="Y439" s="104">
        <v>0</v>
      </c>
      <c r="Z439" s="104" t="s">
        <v>35</v>
      </c>
      <c r="AA439" s="111">
        <f t="shared" si="59"/>
        <v>0</v>
      </c>
      <c r="AB439" s="112">
        <f t="shared" si="60"/>
        <v>0</v>
      </c>
    </row>
    <row r="440" spans="1:28" ht="16.5" thickBot="1" x14ac:dyDescent="0.3">
      <c r="A440" s="117" t="s">
        <v>76</v>
      </c>
      <c r="B440" s="118" t="s">
        <v>689</v>
      </c>
      <c r="C440" s="119" t="s">
        <v>604</v>
      </c>
      <c r="D440" s="45">
        <v>0</v>
      </c>
      <c r="E440" s="120">
        <v>0</v>
      </c>
      <c r="F440" s="121">
        <v>0</v>
      </c>
      <c r="G440" s="121">
        <v>0</v>
      </c>
      <c r="H440" s="121">
        <v>0</v>
      </c>
      <c r="I440" s="121">
        <v>0</v>
      </c>
      <c r="J440" s="121">
        <v>0</v>
      </c>
      <c r="K440" s="121">
        <v>0</v>
      </c>
      <c r="L440" s="33">
        <v>0</v>
      </c>
      <c r="M440" s="121">
        <v>0</v>
      </c>
      <c r="N440" s="104">
        <v>0</v>
      </c>
      <c r="O440" s="121">
        <v>0</v>
      </c>
      <c r="P440" s="104">
        <v>0</v>
      </c>
      <c r="Q440" s="121">
        <v>0</v>
      </c>
      <c r="R440" s="104">
        <v>0</v>
      </c>
      <c r="S440" s="121">
        <v>0</v>
      </c>
      <c r="T440" s="104">
        <v>0</v>
      </c>
      <c r="U440" s="65">
        <v>0</v>
      </c>
      <c r="V440" s="104">
        <v>0</v>
      </c>
      <c r="W440" s="65">
        <v>0</v>
      </c>
      <c r="X440" s="104">
        <v>0</v>
      </c>
      <c r="Y440" s="104">
        <v>0</v>
      </c>
      <c r="Z440" s="33" t="s">
        <v>35</v>
      </c>
      <c r="AA440" s="122">
        <f t="shared" si="59"/>
        <v>0</v>
      </c>
      <c r="AB440" s="123">
        <f t="shared" si="60"/>
        <v>0</v>
      </c>
    </row>
    <row r="441" spans="1:28" x14ac:dyDescent="0.25">
      <c r="A441" s="124" t="s">
        <v>134</v>
      </c>
      <c r="B441" s="125" t="s">
        <v>127</v>
      </c>
      <c r="C441" s="126"/>
      <c r="D441" s="127"/>
      <c r="E441" s="93"/>
      <c r="F441" s="128"/>
      <c r="G441" s="128"/>
      <c r="H441" s="128"/>
      <c r="I441" s="128"/>
      <c r="J441" s="128"/>
      <c r="K441" s="128"/>
      <c r="L441" s="129"/>
      <c r="M441" s="128"/>
      <c r="N441" s="129"/>
      <c r="O441" s="128"/>
      <c r="P441" s="129"/>
      <c r="Q441" s="128"/>
      <c r="R441" s="129"/>
      <c r="S441" s="128"/>
      <c r="T441" s="129"/>
      <c r="U441" s="128"/>
      <c r="V441" s="129"/>
      <c r="W441" s="128"/>
      <c r="X441" s="129"/>
      <c r="Y441" s="129"/>
      <c r="Z441" s="129"/>
      <c r="AA441" s="92"/>
      <c r="AB441" s="130"/>
    </row>
    <row r="442" spans="1:28" ht="63" x14ac:dyDescent="0.25">
      <c r="A442" s="98" t="s">
        <v>690</v>
      </c>
      <c r="B442" s="131" t="s">
        <v>691</v>
      </c>
      <c r="C442" s="132" t="s">
        <v>604</v>
      </c>
      <c r="D442" s="133">
        <v>269.173</v>
      </c>
      <c r="E442" s="103">
        <v>190.71099999999998</v>
      </c>
      <c r="F442" s="102">
        <v>186.55700000000002</v>
      </c>
      <c r="G442" s="102">
        <v>322.87100000000004</v>
      </c>
      <c r="H442" s="102">
        <v>322.87100000000004</v>
      </c>
      <c r="I442" s="102">
        <v>453.87004599999995</v>
      </c>
      <c r="J442" s="102">
        <v>453.87004599999995</v>
      </c>
      <c r="K442" s="102">
        <v>347.24440699999997</v>
      </c>
      <c r="L442" s="134">
        <v>347.24440699999997</v>
      </c>
      <c r="M442" s="102">
        <v>492.33297899999997</v>
      </c>
      <c r="N442" s="134">
        <v>488.64991399999997</v>
      </c>
      <c r="O442" s="102">
        <v>255.141302</v>
      </c>
      <c r="P442" s="134">
        <v>233.16481400000001</v>
      </c>
      <c r="Q442" s="102">
        <v>400.26260400000001</v>
      </c>
      <c r="R442" s="134">
        <v>245.34940399999999</v>
      </c>
      <c r="S442" s="102">
        <v>412.79322300000001</v>
      </c>
      <c r="T442" s="134">
        <v>409.547957</v>
      </c>
      <c r="U442" s="102">
        <v>418.84300599999995</v>
      </c>
      <c r="V442" s="134">
        <v>300.58100200000001</v>
      </c>
      <c r="W442" s="102">
        <v>369.10665</v>
      </c>
      <c r="X442" s="134">
        <v>425.35666599999996</v>
      </c>
      <c r="Y442" s="134">
        <v>356.22846600000003</v>
      </c>
      <c r="Z442" s="134" t="s">
        <v>35</v>
      </c>
      <c r="AA442" s="101">
        <f t="shared" ref="AA442:AA445" si="61">IFERROR(G442+I442+K442+M442+O442+Q442+S442+U442+W442,"-")</f>
        <v>3472.4652170000004</v>
      </c>
      <c r="AB442" s="135">
        <f t="shared" ref="AB442:AB445" si="62">IFERROR(H442+J442+L442+N442+P442+R442+T442+V442+X442+Y442,"-")</f>
        <v>3582.8636759999999</v>
      </c>
    </row>
    <row r="443" spans="1:28" ht="31.5" x14ac:dyDescent="0.25">
      <c r="A443" s="107" t="s">
        <v>137</v>
      </c>
      <c r="B443" s="113" t="s">
        <v>692</v>
      </c>
      <c r="C443" s="119" t="s">
        <v>604</v>
      </c>
      <c r="D443" s="45">
        <v>31.474</v>
      </c>
      <c r="E443" s="65">
        <v>16.391999999999999</v>
      </c>
      <c r="F443" s="110">
        <v>0</v>
      </c>
      <c r="G443" s="110">
        <v>173.68370674896784</v>
      </c>
      <c r="H443" s="110">
        <v>173.68370674896784</v>
      </c>
      <c r="I443" s="110">
        <v>10.161626</v>
      </c>
      <c r="J443" s="110">
        <v>10.161626</v>
      </c>
      <c r="K443" s="110">
        <v>343.40040699999997</v>
      </c>
      <c r="L443" s="33">
        <v>343.40040699999997</v>
      </c>
      <c r="M443" s="110">
        <v>176.16341699999998</v>
      </c>
      <c r="N443" s="33">
        <v>176.16341699999998</v>
      </c>
      <c r="O443" s="110">
        <v>237.07806099999999</v>
      </c>
      <c r="P443" s="33">
        <v>26.516804</v>
      </c>
      <c r="Q443" s="110">
        <v>341.088953</v>
      </c>
      <c r="R443" s="33">
        <v>154.35011700000001</v>
      </c>
      <c r="S443" s="110">
        <v>335.51900000000001</v>
      </c>
      <c r="T443" s="33">
        <v>209.261</v>
      </c>
      <c r="U443" s="110">
        <v>412.25800599999997</v>
      </c>
      <c r="V443" s="33">
        <v>238.10910999999999</v>
      </c>
      <c r="W443" s="110">
        <v>361.60665</v>
      </c>
      <c r="X443" s="33">
        <v>285.37620299999998</v>
      </c>
      <c r="Y443" s="33">
        <v>223.70772200000002</v>
      </c>
      <c r="Z443" s="33" t="s">
        <v>35</v>
      </c>
      <c r="AA443" s="31">
        <f t="shared" si="61"/>
        <v>2390.9598267489678</v>
      </c>
      <c r="AB443" s="136">
        <f t="shared" si="62"/>
        <v>1840.7301127489679</v>
      </c>
    </row>
    <row r="444" spans="1:28" ht="31.5" x14ac:dyDescent="0.25">
      <c r="A444" s="107" t="s">
        <v>138</v>
      </c>
      <c r="B444" s="113" t="s">
        <v>693</v>
      </c>
      <c r="C444" s="119" t="s">
        <v>604</v>
      </c>
      <c r="D444" s="45">
        <v>147.62799999999999</v>
      </c>
      <c r="E444" s="65">
        <v>133.035</v>
      </c>
      <c r="F444" s="110">
        <v>176.18242372881357</v>
      </c>
      <c r="G444" s="110">
        <v>108.81156087245928</v>
      </c>
      <c r="H444" s="110">
        <v>108.81156087245928</v>
      </c>
      <c r="I444" s="110">
        <v>350.07726700000001</v>
      </c>
      <c r="J444" s="110">
        <v>350.07726700000001</v>
      </c>
      <c r="K444" s="110">
        <v>0</v>
      </c>
      <c r="L444" s="33">
        <v>0</v>
      </c>
      <c r="M444" s="110">
        <v>316.16956199999998</v>
      </c>
      <c r="N444" s="33">
        <v>312.48649699999999</v>
      </c>
      <c r="O444" s="110">
        <v>18.063241000000001</v>
      </c>
      <c r="P444" s="33">
        <v>206.64801</v>
      </c>
      <c r="Q444" s="110">
        <v>59.173651</v>
      </c>
      <c r="R444" s="33">
        <v>90.999286999999995</v>
      </c>
      <c r="S444" s="110">
        <v>77.274222999999992</v>
      </c>
      <c r="T444" s="33">
        <v>200.286957</v>
      </c>
      <c r="U444" s="110">
        <v>6.585</v>
      </c>
      <c r="V444" s="33">
        <v>62.471891999999997</v>
      </c>
      <c r="W444" s="110">
        <v>7.5</v>
      </c>
      <c r="X444" s="33">
        <v>139.98046299999999</v>
      </c>
      <c r="Y444" s="33">
        <v>132.52074400000001</v>
      </c>
      <c r="Z444" s="33" t="s">
        <v>35</v>
      </c>
      <c r="AA444" s="31">
        <f t="shared" si="61"/>
        <v>943.65450487245914</v>
      </c>
      <c r="AB444" s="136">
        <f t="shared" si="62"/>
        <v>1604.2826778724593</v>
      </c>
    </row>
    <row r="445" spans="1:28" x14ac:dyDescent="0.25">
      <c r="A445" s="107" t="s">
        <v>139</v>
      </c>
      <c r="B445" s="113" t="s">
        <v>694</v>
      </c>
      <c r="C445" s="119" t="s">
        <v>604</v>
      </c>
      <c r="D445" s="31">
        <v>89.984999999999999</v>
      </c>
      <c r="E445" s="65">
        <v>41.283999999999999</v>
      </c>
      <c r="F445" s="110">
        <v>0</v>
      </c>
      <c r="G445" s="110">
        <v>0</v>
      </c>
      <c r="H445" s="110">
        <v>0</v>
      </c>
      <c r="I445" s="110">
        <v>0</v>
      </c>
      <c r="J445" s="110">
        <v>0</v>
      </c>
      <c r="K445" s="110">
        <v>3.8439999999999999</v>
      </c>
      <c r="L445" s="33">
        <v>3.8439999999999999</v>
      </c>
      <c r="M445" s="110">
        <v>0</v>
      </c>
      <c r="N445" s="33">
        <v>0</v>
      </c>
      <c r="O445" s="110">
        <v>0</v>
      </c>
      <c r="P445" s="33">
        <v>0</v>
      </c>
      <c r="Q445" s="110">
        <v>0</v>
      </c>
      <c r="R445" s="33">
        <v>0</v>
      </c>
      <c r="S445" s="110">
        <v>0</v>
      </c>
      <c r="T445" s="33">
        <v>0</v>
      </c>
      <c r="U445" s="110">
        <v>0</v>
      </c>
      <c r="V445" s="33">
        <v>0</v>
      </c>
      <c r="W445" s="110">
        <v>0</v>
      </c>
      <c r="X445" s="33">
        <v>0</v>
      </c>
      <c r="Y445" s="33">
        <v>0</v>
      </c>
      <c r="Z445" s="33" t="s">
        <v>35</v>
      </c>
      <c r="AA445" s="31">
        <f t="shared" si="61"/>
        <v>3.8439999999999999</v>
      </c>
      <c r="AB445" s="136">
        <f t="shared" si="62"/>
        <v>3.8439999999999999</v>
      </c>
    </row>
    <row r="446" spans="1:28" ht="47.25" x14ac:dyDescent="0.25">
      <c r="A446" s="98" t="s">
        <v>140</v>
      </c>
      <c r="B446" s="131" t="s">
        <v>695</v>
      </c>
      <c r="C446" s="137"/>
      <c r="D446" s="138"/>
      <c r="E446" s="103"/>
      <c r="F446" s="103"/>
      <c r="G446" s="102"/>
      <c r="H446" s="102"/>
      <c r="I446" s="102"/>
      <c r="J446" s="102"/>
      <c r="K446" s="102"/>
      <c r="L446" s="32"/>
      <c r="M446" s="102"/>
      <c r="N446" s="32"/>
      <c r="O446" s="102"/>
      <c r="P446" s="32"/>
      <c r="Q446" s="102"/>
      <c r="R446" s="32"/>
      <c r="S446" s="102"/>
      <c r="T446" s="32"/>
      <c r="U446" s="102"/>
      <c r="V446" s="32"/>
      <c r="W446" s="102"/>
      <c r="X446" s="32"/>
      <c r="Y446" s="139"/>
      <c r="Z446" s="33"/>
      <c r="AA446" s="31"/>
      <c r="AB446" s="136"/>
    </row>
    <row r="447" spans="1:28" ht="31.5" x14ac:dyDescent="0.25">
      <c r="A447" s="107" t="s">
        <v>696</v>
      </c>
      <c r="B447" s="113" t="s">
        <v>697</v>
      </c>
      <c r="C447" s="119" t="s">
        <v>604</v>
      </c>
      <c r="D447" s="140">
        <v>557.85625721842382</v>
      </c>
      <c r="E447" s="65">
        <v>594.78301737532547</v>
      </c>
      <c r="F447" s="65">
        <v>539.43100000000004</v>
      </c>
      <c r="G447" s="110">
        <v>589.04034361708932</v>
      </c>
      <c r="H447" s="110">
        <v>589.04034361708932</v>
      </c>
      <c r="I447" s="110">
        <v>428.56515879429003</v>
      </c>
      <c r="J447" s="110">
        <v>428.56515879429003</v>
      </c>
      <c r="K447" s="110">
        <v>450.66025742081359</v>
      </c>
      <c r="L447" s="32">
        <v>450.66025742081359</v>
      </c>
      <c r="M447" s="110">
        <v>485.54145116056787</v>
      </c>
      <c r="N447" s="32">
        <v>485.54145116056787</v>
      </c>
      <c r="O447" s="110">
        <v>494.11703161228115</v>
      </c>
      <c r="P447" s="32">
        <v>494.90960271180893</v>
      </c>
      <c r="Q447" s="110">
        <v>510.6499596077108</v>
      </c>
      <c r="R447" s="32">
        <v>510.6499596077108</v>
      </c>
      <c r="S447" s="110">
        <v>527.10882859914125</v>
      </c>
      <c r="T447" s="32">
        <v>527.10882859914125</v>
      </c>
      <c r="U447" s="110">
        <v>624.46206785486106</v>
      </c>
      <c r="V447" s="32">
        <v>581.90596727139314</v>
      </c>
      <c r="W447" s="110">
        <v>673.58373673656899</v>
      </c>
      <c r="X447" s="32">
        <v>581.90596727139314</v>
      </c>
      <c r="Y447" s="32">
        <f>X447</f>
        <v>581.90596727139314</v>
      </c>
      <c r="Z447" s="33" t="s">
        <v>35</v>
      </c>
      <c r="AA447" s="31">
        <f t="shared" ref="AA447:AA449" si="63">IFERROR(G447+I447+K447+M447+O447+Q447+S447+U447+W447,"-")</f>
        <v>4783.7288354033253</v>
      </c>
      <c r="AB447" s="136">
        <f t="shared" ref="AB447:AB449" si="64">IFERROR(H447+J447+L447+N447+P447+R447+T447+V447+X447+Y447,"-")</f>
        <v>5232.1935037256017</v>
      </c>
    </row>
    <row r="448" spans="1:28" ht="31.5" x14ac:dyDescent="0.25">
      <c r="A448" s="107" t="s">
        <v>698</v>
      </c>
      <c r="B448" s="113" t="s">
        <v>699</v>
      </c>
      <c r="C448" s="119" t="s">
        <v>604</v>
      </c>
      <c r="D448" s="140">
        <v>0</v>
      </c>
      <c r="E448" s="65">
        <v>0</v>
      </c>
      <c r="F448" s="65">
        <v>0</v>
      </c>
      <c r="G448" s="110">
        <v>246.28500013291068</v>
      </c>
      <c r="H448" s="110">
        <v>246.28500013291068</v>
      </c>
      <c r="I448" s="110">
        <v>541.37284120570996</v>
      </c>
      <c r="J448" s="110">
        <v>541.37284120570996</v>
      </c>
      <c r="K448" s="110">
        <v>954.39489757918648</v>
      </c>
      <c r="L448" s="32">
        <v>954.39489757918648</v>
      </c>
      <c r="M448" s="110">
        <v>932.00891815737896</v>
      </c>
      <c r="N448" s="32">
        <v>932.00891815737896</v>
      </c>
      <c r="O448" s="110">
        <v>842.33059428819104</v>
      </c>
      <c r="P448" s="32">
        <f>P380+P398+P430-P447-P449</f>
        <v>741.53785728819093</v>
      </c>
      <c r="Q448" s="110">
        <v>766.97726802305033</v>
      </c>
      <c r="R448" s="32">
        <v>766.97726802305033</v>
      </c>
      <c r="S448" s="110">
        <v>799.48803432866737</v>
      </c>
      <c r="T448" s="32">
        <v>799.48803432866737</v>
      </c>
      <c r="U448" s="110">
        <v>1146.4079431451389</v>
      </c>
      <c r="V448" s="32">
        <v>1188.9639164342727</v>
      </c>
      <c r="W448" s="110">
        <v>926.41667326343111</v>
      </c>
      <c r="X448" s="32">
        <v>1018.094032728606</v>
      </c>
      <c r="Y448" s="32">
        <f t="shared" ref="Y448" si="65">X448</f>
        <v>1018.094032728606</v>
      </c>
      <c r="Z448" s="33" t="s">
        <v>35</v>
      </c>
      <c r="AA448" s="31">
        <f t="shared" si="63"/>
        <v>7155.6821701236659</v>
      </c>
      <c r="AB448" s="136">
        <f t="shared" si="64"/>
        <v>8207.2167986065797</v>
      </c>
    </row>
    <row r="449" spans="1:28" ht="16.5" thickBot="1" x14ac:dyDescent="0.3">
      <c r="A449" s="141" t="s">
        <v>700</v>
      </c>
      <c r="B449" s="142" t="s">
        <v>701</v>
      </c>
      <c r="C449" s="143" t="s">
        <v>604</v>
      </c>
      <c r="D449" s="144">
        <v>418.07191806796004</v>
      </c>
      <c r="E449" s="145">
        <v>16.400005517090204</v>
      </c>
      <c r="F449" s="145">
        <v>0</v>
      </c>
      <c r="G449" s="146">
        <v>0</v>
      </c>
      <c r="H449" s="146">
        <v>0</v>
      </c>
      <c r="I449" s="146">
        <v>0</v>
      </c>
      <c r="J449" s="146">
        <v>0</v>
      </c>
      <c r="K449" s="146">
        <v>182.102</v>
      </c>
      <c r="L449" s="53">
        <v>181.424263</v>
      </c>
      <c r="M449" s="146">
        <v>118.50007799999999</v>
      </c>
      <c r="N449" s="53">
        <v>85.430530000000005</v>
      </c>
      <c r="O449" s="146">
        <v>249.327</v>
      </c>
      <c r="P449" s="53">
        <f>P430</f>
        <v>249.327</v>
      </c>
      <c r="Q449" s="146">
        <v>352.03596999999996</v>
      </c>
      <c r="R449" s="53">
        <v>352.03596999999996</v>
      </c>
      <c r="S449" s="146">
        <v>591.30292500000007</v>
      </c>
      <c r="T449" s="53">
        <v>591.30300199999999</v>
      </c>
      <c r="U449" s="146">
        <v>425.04700000000003</v>
      </c>
      <c r="V449" s="53">
        <v>552.31483700000001</v>
      </c>
      <c r="W449" s="146">
        <v>0</v>
      </c>
      <c r="X449" s="53">
        <v>147.114519</v>
      </c>
      <c r="Y449" s="53">
        <f t="shared" ref="Y449" si="66">Y430</f>
        <v>93.853417000000007</v>
      </c>
      <c r="Z449" s="33" t="s">
        <v>35</v>
      </c>
      <c r="AA449" s="52">
        <f t="shared" si="63"/>
        <v>1918.314973</v>
      </c>
      <c r="AB449" s="147">
        <f t="shared" si="64"/>
        <v>2252.8035379999997</v>
      </c>
    </row>
    <row r="451" spans="1:28" x14ac:dyDescent="0.25">
      <c r="N451" s="148"/>
      <c r="P451" s="148"/>
      <c r="R451" s="148"/>
      <c r="T451" s="148"/>
      <c r="V451" s="148"/>
      <c r="X451" s="148"/>
      <c r="Z451" s="148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2020-02-14T14:16:28Z</dcterms:created>
  <dcterms:modified xsi:type="dcterms:W3CDTF">2020-03-19T11:23:14Z</dcterms:modified>
</cp:coreProperties>
</file>