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KAE (New)" sheetId="1" r:id="rId1"/>
  </sheets>
  <definedNames>
    <definedName name="ГодN">#REF!</definedName>
    <definedName name="ИПР">#REF!</definedName>
    <definedName name="_xlnm.Print_Area" localSheetId="0">'KAE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W371" i="1" s="1"/>
  <c r="V429" i="1"/>
  <c r="U429" i="1"/>
  <c r="T429" i="1"/>
  <c r="S429" i="1"/>
  <c r="S371" i="1" s="1"/>
  <c r="R429" i="1"/>
  <c r="Q429" i="1"/>
  <c r="P429" i="1"/>
  <c r="O429" i="1"/>
  <c r="O371" i="1" s="1"/>
  <c r="N429" i="1"/>
  <c r="M429" i="1"/>
  <c r="L429" i="1"/>
  <c r="K429" i="1"/>
  <c r="K371" i="1" s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F413" i="1"/>
  <c r="E413" i="1"/>
  <c r="D413" i="1"/>
  <c r="AA412" i="1"/>
  <c r="Y412" i="1"/>
  <c r="X412" i="1"/>
  <c r="W412" i="1"/>
  <c r="V412" i="1"/>
  <c r="V397" i="1" s="1"/>
  <c r="V372" i="1" s="1"/>
  <c r="V371" i="1" s="1"/>
  <c r="U412" i="1"/>
  <c r="T412" i="1"/>
  <c r="S412" i="1"/>
  <c r="R412" i="1"/>
  <c r="R397" i="1" s="1"/>
  <c r="R372" i="1" s="1"/>
  <c r="R371" i="1" s="1"/>
  <c r="Q412" i="1"/>
  <c r="P412" i="1"/>
  <c r="O412" i="1"/>
  <c r="N412" i="1"/>
  <c r="N397" i="1" s="1"/>
  <c r="N372" i="1" s="1"/>
  <c r="N371" i="1" s="1"/>
  <c r="M412" i="1"/>
  <c r="L412" i="1"/>
  <c r="K412" i="1"/>
  <c r="J412" i="1"/>
  <c r="J397" i="1" s="1"/>
  <c r="J372" i="1" s="1"/>
  <c r="J371" i="1" s="1"/>
  <c r="I412" i="1"/>
  <c r="H412" i="1"/>
  <c r="AB412" i="1" s="1"/>
  <c r="G412" i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Y448" i="1" s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Y397" i="1"/>
  <c r="X397" i="1"/>
  <c r="W397" i="1"/>
  <c r="U397" i="1"/>
  <c r="T397" i="1"/>
  <c r="S397" i="1"/>
  <c r="Q397" i="1"/>
  <c r="P397" i="1"/>
  <c r="O397" i="1"/>
  <c r="M397" i="1"/>
  <c r="L397" i="1"/>
  <c r="K397" i="1"/>
  <c r="I397" i="1"/>
  <c r="H397" i="1"/>
  <c r="AB397" i="1" s="1"/>
  <c r="G397" i="1"/>
  <c r="AA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Y372" i="1"/>
  <c r="X372" i="1"/>
  <c r="W372" i="1"/>
  <c r="U372" i="1"/>
  <c r="T372" i="1"/>
  <c r="S372" i="1"/>
  <c r="Q372" i="1"/>
  <c r="P372" i="1"/>
  <c r="O372" i="1"/>
  <c r="M372" i="1"/>
  <c r="L372" i="1"/>
  <c r="K372" i="1"/>
  <c r="I372" i="1"/>
  <c r="H372" i="1"/>
  <c r="AB372" i="1" s="1"/>
  <c r="G372" i="1"/>
  <c r="AA372" i="1" s="1"/>
  <c r="E372" i="1"/>
  <c r="D372" i="1"/>
  <c r="Y371" i="1"/>
  <c r="X371" i="1"/>
  <c r="U371" i="1"/>
  <c r="T371" i="1"/>
  <c r="Q371" i="1"/>
  <c r="P371" i="1"/>
  <c r="M371" i="1"/>
  <c r="L371" i="1"/>
  <c r="I371" i="1"/>
  <c r="H371" i="1"/>
  <c r="AB371" i="1" s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N158" i="1"/>
  <c r="N163" i="1" s="1"/>
  <c r="AB157" i="1"/>
  <c r="AA157" i="1"/>
  <c r="AA156" i="1"/>
  <c r="L156" i="1"/>
  <c r="AB155" i="1"/>
  <c r="AA155" i="1"/>
  <c r="AB154" i="1"/>
  <c r="AA154" i="1"/>
  <c r="AA153" i="1"/>
  <c r="AA152" i="1"/>
  <c r="Y152" i="1"/>
  <c r="T152" i="1"/>
  <c r="T153" i="1" s="1"/>
  <c r="T156" i="1" s="1"/>
  <c r="R152" i="1"/>
  <c r="L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L137" i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X122" i="1" s="1"/>
  <c r="V131" i="1"/>
  <c r="V122" i="1" s="1"/>
  <c r="T131" i="1"/>
  <c r="R131" i="1"/>
  <c r="P131" i="1"/>
  <c r="P122" i="1" s="1"/>
  <c r="N131" i="1"/>
  <c r="AB131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R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V95" i="1"/>
  <c r="T95" i="1"/>
  <c r="R95" i="1"/>
  <c r="R94" i="1" s="1"/>
  <c r="P95" i="1"/>
  <c r="N95" i="1"/>
  <c r="AB95" i="1" s="1"/>
  <c r="AA94" i="1"/>
  <c r="X94" i="1"/>
  <c r="V94" i="1"/>
  <c r="T94" i="1"/>
  <c r="P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T79" i="1" s="1"/>
  <c r="R87" i="1"/>
  <c r="P87" i="1"/>
  <c r="N87" i="1"/>
  <c r="AB87" i="1" s="1"/>
  <c r="AB86" i="1"/>
  <c r="AA86" i="1"/>
  <c r="AA85" i="1"/>
  <c r="Y85" i="1"/>
  <c r="Y79" i="1" s="1"/>
  <c r="X85" i="1"/>
  <c r="X79" i="1" s="1"/>
  <c r="V85" i="1"/>
  <c r="T85" i="1"/>
  <c r="R85" i="1"/>
  <c r="R79" i="1" s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N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6" i="1" s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R54" i="1"/>
  <c r="P54" i="1"/>
  <c r="P53" i="1" s="1"/>
  <c r="P51" i="1" s="1"/>
  <c r="N54" i="1"/>
  <c r="AB54" i="1" s="1"/>
  <c r="AA53" i="1"/>
  <c r="Y53" i="1"/>
  <c r="Y51" i="1" s="1"/>
  <c r="V53" i="1"/>
  <c r="V51" i="1" s="1"/>
  <c r="T53" i="1"/>
  <c r="T51" i="1" s="1"/>
  <c r="R53" i="1"/>
  <c r="R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B303" i="1" s="1"/>
  <c r="AA303" i="1" l="1"/>
  <c r="AA311" i="1"/>
  <c r="AB94" i="1"/>
  <c r="AB51" i="1"/>
  <c r="AB79" i="1"/>
  <c r="P153" i="1"/>
  <c r="P156" i="1" s="1"/>
  <c r="X153" i="1"/>
  <c r="X156" i="1" s="1"/>
  <c r="N153" i="1"/>
  <c r="AB153" i="1" s="1"/>
  <c r="V153" i="1"/>
  <c r="V156" i="1"/>
  <c r="AB68" i="1"/>
  <c r="AB71" i="1"/>
  <c r="AB152" i="1"/>
  <c r="AB137" i="1"/>
  <c r="AB158" i="1"/>
  <c r="N303" i="1"/>
  <c r="R153" i="1"/>
  <c r="R156" i="1" s="1"/>
  <c r="Y153" i="1"/>
  <c r="Y156" i="1" s="1"/>
  <c r="AB53" i="1"/>
  <c r="Y71" i="1"/>
  <c r="N122" i="1"/>
  <c r="AB122" i="1" s="1"/>
  <c r="G371" i="1"/>
  <c r="AA371" i="1" s="1"/>
  <c r="N156" i="1" l="1"/>
  <c r="AB156" i="1" s="1"/>
</calcChain>
</file>

<file path=xl/sharedStrings.xml><?xml version="1.0" encoding="utf-8"?>
<sst xmlns="http://schemas.openxmlformats.org/spreadsheetml/2006/main" count="5045" uniqueCount="704">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</sst>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29" activePane="bottomRight" state="frozen"/>
      <selection activeCell="P462" sqref="P462"/>
      <selection pane="topRight" activeCell="P462" sqref="P462"/>
      <selection pane="bottomLeft" activeCell="P462" sqref="P462"/>
      <selection pane="bottomRight" activeCell="B441" sqref="B441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5" t="s">
        <v>1</v>
      </c>
      <c r="U2" s="175"/>
      <c r="V2" s="175"/>
      <c r="W2" s="175"/>
      <c r="X2" s="175"/>
      <c r="Y2" s="175"/>
      <c r="Z2" s="175"/>
      <c r="AA2" s="175"/>
      <c r="AB2" s="17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5" t="s">
        <v>2</v>
      </c>
      <c r="U3" s="175"/>
      <c r="V3" s="175"/>
      <c r="W3" s="175"/>
      <c r="X3" s="175"/>
      <c r="Y3" s="175"/>
      <c r="Z3" s="175"/>
      <c r="AA3" s="175"/>
      <c r="AB3" s="175"/>
    </row>
    <row r="4" spans="1:28" ht="18.75" outlineLevel="1" x14ac:dyDescent="0.3">
      <c r="A4" s="176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7" t="s">
        <v>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8" outlineLevel="1" x14ac:dyDescent="0.25">
      <c r="A7" s="178" t="s">
        <v>5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4" t="s">
        <v>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71" t="s">
        <v>702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2" t="s">
        <v>703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</row>
    <row r="14" spans="1:28" outlineLevel="1" x14ac:dyDescent="0.25">
      <c r="A14" s="173" t="s">
        <v>7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60" t="s">
        <v>8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8" ht="31.5" customHeight="1" x14ac:dyDescent="0.25">
      <c r="A17" s="156" t="s">
        <v>9</v>
      </c>
      <c r="B17" s="152" t="s">
        <v>10</v>
      </c>
      <c r="C17" s="153" t="s">
        <v>11</v>
      </c>
      <c r="D17" s="11" t="s">
        <v>12</v>
      </c>
      <c r="E17" s="12" t="s">
        <v>13</v>
      </c>
      <c r="F17" s="12" t="s">
        <v>14</v>
      </c>
      <c r="G17" s="151" t="s">
        <v>15</v>
      </c>
      <c r="H17" s="151"/>
      <c r="I17" s="151" t="s">
        <v>16</v>
      </c>
      <c r="J17" s="151"/>
      <c r="K17" s="151" t="s">
        <v>17</v>
      </c>
      <c r="L17" s="151"/>
      <c r="M17" s="151" t="s">
        <v>18</v>
      </c>
      <c r="N17" s="151"/>
      <c r="O17" s="151" t="s">
        <v>19</v>
      </c>
      <c r="P17" s="151"/>
      <c r="Q17" s="151" t="s">
        <v>20</v>
      </c>
      <c r="R17" s="151"/>
      <c r="S17" s="151" t="s">
        <v>21</v>
      </c>
      <c r="T17" s="151"/>
      <c r="U17" s="151" t="s">
        <v>22</v>
      </c>
      <c r="V17" s="151"/>
      <c r="W17" s="151" t="s">
        <v>23</v>
      </c>
      <c r="X17" s="151"/>
      <c r="Y17" s="151" t="s">
        <v>24</v>
      </c>
      <c r="Z17" s="151"/>
      <c r="AA17" s="152" t="s">
        <v>25</v>
      </c>
      <c r="AB17" s="153"/>
    </row>
    <row r="18" spans="1:28" ht="47.25" customHeight="1" thickBot="1" x14ac:dyDescent="0.3">
      <c r="A18" s="157"/>
      <c r="B18" s="158"/>
      <c r="C18" s="159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61" t="s">
        <v>31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3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6903.1113227708065</v>
      </c>
      <c r="E21" s="25">
        <v>7524.8810000000003</v>
      </c>
      <c r="F21" s="26">
        <v>7852.4775146014299</v>
      </c>
      <c r="G21" s="26">
        <v>8615.5061998292895</v>
      </c>
      <c r="H21" s="25">
        <v>8615.5061998292895</v>
      </c>
      <c r="I21" s="25">
        <v>9405.9851022463554</v>
      </c>
      <c r="J21" s="25">
        <v>9405.9851022463554</v>
      </c>
      <c r="K21" s="25">
        <v>10247.569138928748</v>
      </c>
      <c r="L21" s="25">
        <v>10247.569138928748</v>
      </c>
      <c r="M21" s="25">
        <v>10878.276484786878</v>
      </c>
      <c r="N21" s="25">
        <f>N27+N29+N30+N35</f>
        <v>11069.884559385337</v>
      </c>
      <c r="O21" s="25">
        <v>12498.863581814778</v>
      </c>
      <c r="P21" s="25">
        <f>P27+P29+P30+P35</f>
        <v>12091.832278754004</v>
      </c>
      <c r="Q21" s="25">
        <v>12139.814738232919</v>
      </c>
      <c r="R21" s="25">
        <f>R27+R29+R30+R35</f>
        <v>11935.533706795466</v>
      </c>
      <c r="S21" s="25">
        <v>12412.330375062573</v>
      </c>
      <c r="T21" s="25">
        <f>T27+T29+T30+T35</f>
        <v>12062.896684526275</v>
      </c>
      <c r="U21" s="25">
        <v>12608.468295302931</v>
      </c>
      <c r="V21" s="25">
        <f>V27+V29+V30+V35</f>
        <v>12402.240199924652</v>
      </c>
      <c r="W21" s="25">
        <v>13086.223609017141</v>
      </c>
      <c r="X21" s="25">
        <f>X27+X29+X30+X35</f>
        <v>12755.176143343169</v>
      </c>
      <c r="Y21" s="25">
        <f>Y27+Y29+Y30+Y35</f>
        <v>13110.202873192555</v>
      </c>
      <c r="Z21" s="25" t="s">
        <v>35</v>
      </c>
      <c r="AA21" s="25">
        <f>IFERROR(G21+I21+K21+M21+O21+Q21+S21+U21+W21,"-")</f>
        <v>101893.0375252216</v>
      </c>
      <c r="AB21" s="27">
        <f>IFERROR(H21+J21+L21+N21+P21+R21+T21+V21+X21+Y21,"-")</f>
        <v>113696.82688692583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6559.3280000000004</v>
      </c>
      <c r="E27" s="32">
        <v>7098.0439999999999</v>
      </c>
      <c r="F27" s="33">
        <v>7535.2430000000004</v>
      </c>
      <c r="G27" s="33">
        <v>8384.0067400000007</v>
      </c>
      <c r="H27" s="32">
        <v>8384.0067400000007</v>
      </c>
      <c r="I27" s="32">
        <v>9199.40805</v>
      </c>
      <c r="J27" s="32">
        <v>9199.40805</v>
      </c>
      <c r="K27" s="32">
        <v>9898.3729999999996</v>
      </c>
      <c r="L27" s="32">
        <v>9898.3729999999996</v>
      </c>
      <c r="M27" s="32">
        <v>10617.058551256372</v>
      </c>
      <c r="N27" s="32">
        <v>10825.447</v>
      </c>
      <c r="O27" s="32">
        <v>11109.163788915968</v>
      </c>
      <c r="P27" s="32">
        <v>10782.036717334851</v>
      </c>
      <c r="Q27" s="32">
        <v>11808.995049988349</v>
      </c>
      <c r="R27" s="32">
        <v>11357.960849615298</v>
      </c>
      <c r="S27" s="32">
        <v>12181.306352530228</v>
      </c>
      <c r="T27" s="32">
        <v>11673.009393916105</v>
      </c>
      <c r="U27" s="32">
        <v>12377.194483423698</v>
      </c>
      <c r="V27" s="32">
        <v>11996.544389244482</v>
      </c>
      <c r="W27" s="32">
        <v>12848.011582781532</v>
      </c>
      <c r="X27" s="32">
        <v>12329.813846732999</v>
      </c>
      <c r="Y27" s="32">
        <v>12672.079707684081</v>
      </c>
      <c r="Z27" s="32" t="s">
        <v>35</v>
      </c>
      <c r="AA27" s="32">
        <f t="shared" si="0"/>
        <v>98423.517598896142</v>
      </c>
      <c r="AB27" s="34">
        <f t="shared" si="1"/>
        <v>109118.6796945278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304.43900000000002</v>
      </c>
      <c r="E29" s="32">
        <v>395.26900000000001</v>
      </c>
      <c r="F29" s="33">
        <v>288.16000000000003</v>
      </c>
      <c r="G29" s="33">
        <v>205.86497</v>
      </c>
      <c r="H29" s="32">
        <v>205.86497</v>
      </c>
      <c r="I29" s="32">
        <v>177.25107</v>
      </c>
      <c r="J29" s="32">
        <v>177.25107</v>
      </c>
      <c r="K29" s="32">
        <v>249.36799999999999</v>
      </c>
      <c r="L29" s="32">
        <v>249.36799999999999</v>
      </c>
      <c r="M29" s="32">
        <v>171.39053353050841</v>
      </c>
      <c r="N29" s="32">
        <v>171.41300000000001</v>
      </c>
      <c r="O29" s="32">
        <v>1314.0879845388097</v>
      </c>
      <c r="P29" s="32">
        <v>1217.4767123791526</v>
      </c>
      <c r="Q29" s="32">
        <v>252.18340755016951</v>
      </c>
      <c r="R29" s="32">
        <v>478.3102271801697</v>
      </c>
      <c r="S29" s="32">
        <v>149.2422906101695</v>
      </c>
      <c r="T29" s="32">
        <v>301.60829061016949</v>
      </c>
      <c r="U29" s="32">
        <v>146.22081068016951</v>
      </c>
      <c r="V29" s="32">
        <v>300.98681068016941</v>
      </c>
      <c r="W29" s="32">
        <v>150.60743500057455</v>
      </c>
      <c r="X29" s="32">
        <v>300.93329661016946</v>
      </c>
      <c r="Y29" s="32">
        <v>309.96129550847456</v>
      </c>
      <c r="Z29" s="32" t="s">
        <v>35</v>
      </c>
      <c r="AA29" s="32">
        <f t="shared" si="0"/>
        <v>2816.2165019104018</v>
      </c>
      <c r="AB29" s="34">
        <f t="shared" si="1"/>
        <v>3713.1736729683057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0</v>
      </c>
      <c r="AB30" s="34">
        <f t="shared" si="1"/>
        <v>0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39.344322770806173</v>
      </c>
      <c r="E35" s="32">
        <v>31.567999999999998</v>
      </c>
      <c r="F35" s="33">
        <v>29.074514601429655</v>
      </c>
      <c r="G35" s="33">
        <v>25.634489829289013</v>
      </c>
      <c r="H35" s="32">
        <v>25.634489829289013</v>
      </c>
      <c r="I35" s="32">
        <v>29.325982246354346</v>
      </c>
      <c r="J35" s="32">
        <v>29.325982246354346</v>
      </c>
      <c r="K35" s="32">
        <v>99.828138928747592</v>
      </c>
      <c r="L35" s="32">
        <v>99.828138928747592</v>
      </c>
      <c r="M35" s="32">
        <v>89.827399999998491</v>
      </c>
      <c r="N35" s="32">
        <v>73.024559385336929</v>
      </c>
      <c r="O35" s="32">
        <v>75.611808359999998</v>
      </c>
      <c r="P35" s="32">
        <v>92.318849040000003</v>
      </c>
      <c r="Q35" s="32">
        <v>78.636280694400014</v>
      </c>
      <c r="R35" s="32">
        <v>99.262630000000001</v>
      </c>
      <c r="S35" s="32">
        <v>81.781731922175993</v>
      </c>
      <c r="T35" s="32">
        <v>88.278999999999996</v>
      </c>
      <c r="U35" s="32">
        <v>85.053001199063075</v>
      </c>
      <c r="V35" s="32">
        <v>104.709</v>
      </c>
      <c r="W35" s="32">
        <v>87.604591235034974</v>
      </c>
      <c r="X35" s="32">
        <v>124.429</v>
      </c>
      <c r="Y35" s="32">
        <v>128.16187000000002</v>
      </c>
      <c r="Z35" s="32" t="s">
        <v>35</v>
      </c>
      <c r="AA35" s="32">
        <f t="shared" si="0"/>
        <v>653.30342441506343</v>
      </c>
      <c r="AB35" s="34">
        <f t="shared" si="1"/>
        <v>864.97351942972784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5847.8093085</v>
      </c>
      <c r="E36" s="32">
        <v>6214.742393645527</v>
      </c>
      <c r="F36" s="32">
        <v>6487.5150000000012</v>
      </c>
      <c r="G36" s="32">
        <v>6972.6710143171795</v>
      </c>
      <c r="H36" s="32">
        <v>6972.6710143171795</v>
      </c>
      <c r="I36" s="32">
        <v>7691.511425560002</v>
      </c>
      <c r="J36" s="32">
        <v>7691.511425560002</v>
      </c>
      <c r="K36" s="32">
        <v>8476.288133370228</v>
      </c>
      <c r="L36" s="32">
        <v>8476.288133370228</v>
      </c>
      <c r="M36" s="32">
        <v>8976.5925705557584</v>
      </c>
      <c r="N36" s="32">
        <f>N42+N44+N45+N50</f>
        <v>8389.2309628940147</v>
      </c>
      <c r="O36" s="32">
        <v>9225.7911925809294</v>
      </c>
      <c r="P36" s="32">
        <f>P42+P44+P45+P50</f>
        <v>9094.1454964395525</v>
      </c>
      <c r="Q36" s="32">
        <v>9290.5682102283645</v>
      </c>
      <c r="R36" s="32">
        <f>R42+R44+R45+R50</f>
        <v>9359.4557092681243</v>
      </c>
      <c r="S36" s="32">
        <v>9338.9080744805124</v>
      </c>
      <c r="T36" s="32">
        <f>T42+T44+T45+T50</f>
        <v>9574.6501902896234</v>
      </c>
      <c r="U36" s="32">
        <v>9307.7796809485062</v>
      </c>
      <c r="V36" s="32">
        <f>V42+V44+V45+V50</f>
        <v>9765.7073736478251</v>
      </c>
      <c r="W36" s="32">
        <v>9675.9889197400753</v>
      </c>
      <c r="X36" s="32">
        <f>X42+X44+X45+X50</f>
        <v>10045.41899988466</v>
      </c>
      <c r="Y36" s="32">
        <f>Y42+Y44+Y45+Y50</f>
        <v>10303.935008631746</v>
      </c>
      <c r="Z36" s="32" t="s">
        <v>35</v>
      </c>
      <c r="AA36" s="32">
        <f t="shared" si="0"/>
        <v>78956.099221781551</v>
      </c>
      <c r="AB36" s="34">
        <f t="shared" si="1"/>
        <v>89673.014314302942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5778.7763084999997</v>
      </c>
      <c r="E42" s="32">
        <v>6069.041393645527</v>
      </c>
      <c r="F42" s="32">
        <v>6306.8320000000012</v>
      </c>
      <c r="G42" s="32">
        <v>6790.2485871401805</v>
      </c>
      <c r="H42" s="32">
        <v>6790.2485871401805</v>
      </c>
      <c r="I42" s="32">
        <v>7470.8707175200025</v>
      </c>
      <c r="J42" s="32">
        <v>7470.8707175200025</v>
      </c>
      <c r="K42" s="32">
        <v>8200.7710000000006</v>
      </c>
      <c r="L42" s="32">
        <v>8200.7710000000006</v>
      </c>
      <c r="M42" s="32">
        <v>8772.7516939896777</v>
      </c>
      <c r="N42" s="32">
        <v>8196.2879628940154</v>
      </c>
      <c r="O42" s="32">
        <v>9022.4503160148488</v>
      </c>
      <c r="P42" s="32">
        <v>8873.9636027292454</v>
      </c>
      <c r="Q42" s="32">
        <v>9087.2273336622839</v>
      </c>
      <c r="R42" s="32">
        <v>9156.3013448304609</v>
      </c>
      <c r="S42" s="32">
        <v>9135.5671979144317</v>
      </c>
      <c r="T42" s="32">
        <v>9369.8160679067787</v>
      </c>
      <c r="U42" s="32">
        <v>9104.4388043824256</v>
      </c>
      <c r="V42" s="32">
        <v>9555.5788936655827</v>
      </c>
      <c r="W42" s="32">
        <v>9466.5478169845574</v>
      </c>
      <c r="X42" s="32">
        <v>9829.9655824639976</v>
      </c>
      <c r="Y42" s="32">
        <v>10082.017988688463</v>
      </c>
      <c r="Z42" s="32" t="s">
        <v>35</v>
      </c>
      <c r="AA42" s="32">
        <f t="shared" si="0"/>
        <v>77050.873467608413</v>
      </c>
      <c r="AB42" s="34">
        <f t="shared" si="1"/>
        <v>87525.821747838723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 t="s">
        <v>38</v>
      </c>
      <c r="L43" s="32" t="s">
        <v>38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59.694000000000003</v>
      </c>
      <c r="E44" s="32">
        <v>139.38200000000001</v>
      </c>
      <c r="F44" s="32">
        <v>172.32599999999999</v>
      </c>
      <c r="G44" s="32">
        <v>175.06357433699631</v>
      </c>
      <c r="H44" s="32">
        <v>175.06357433699631</v>
      </c>
      <c r="I44" s="32">
        <v>209.66528151000003</v>
      </c>
      <c r="J44" s="32">
        <v>209.66528151000003</v>
      </c>
      <c r="K44" s="32">
        <v>221.61699999999999</v>
      </c>
      <c r="L44" s="32">
        <v>221.61699999999999</v>
      </c>
      <c r="M44" s="32">
        <v>181.78087488152781</v>
      </c>
      <c r="N44" s="32">
        <v>147.15199999999999</v>
      </c>
      <c r="O44" s="32">
        <v>181.78087488152781</v>
      </c>
      <c r="P44" s="32">
        <v>161.79045706267067</v>
      </c>
      <c r="Q44" s="32">
        <v>181.78087488152781</v>
      </c>
      <c r="R44" s="32">
        <v>162.90880372525794</v>
      </c>
      <c r="S44" s="32">
        <v>181.78087488152781</v>
      </c>
      <c r="T44" s="32">
        <v>164.11443947443988</v>
      </c>
      <c r="U44" s="32">
        <v>181.78087488152781</v>
      </c>
      <c r="V44" s="32">
        <v>165.3321288977892</v>
      </c>
      <c r="W44" s="32">
        <v>187.23430102042911</v>
      </c>
      <c r="X44" s="32">
        <v>166.5619925403374</v>
      </c>
      <c r="Y44" s="32">
        <v>171.55885231654753</v>
      </c>
      <c r="Z44" s="32" t="s">
        <v>35</v>
      </c>
      <c r="AA44" s="32">
        <f t="shared" si="0"/>
        <v>1702.4845312750642</v>
      </c>
      <c r="AB44" s="34">
        <f t="shared" si="1"/>
        <v>1745.7645298640389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0</v>
      </c>
      <c r="AB45" s="34">
        <f t="shared" si="1"/>
        <v>0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 t="s">
        <v>38</v>
      </c>
      <c r="L47" s="32" t="s">
        <v>38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 t="s">
        <v>38</v>
      </c>
      <c r="L48" s="32" t="s">
        <v>38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28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 t="s">
        <v>38</v>
      </c>
      <c r="L49" s="32" t="s">
        <v>38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28" x14ac:dyDescent="0.25">
      <c r="A50" s="28" t="s">
        <v>80</v>
      </c>
      <c r="B50" s="29" t="s">
        <v>64</v>
      </c>
      <c r="C50" s="30" t="s">
        <v>34</v>
      </c>
      <c r="D50" s="31">
        <v>9.3390000000000004</v>
      </c>
      <c r="E50" s="32">
        <v>6.319</v>
      </c>
      <c r="F50" s="32">
        <v>8.3569999999999993</v>
      </c>
      <c r="G50" s="32">
        <v>7.3588528400019566</v>
      </c>
      <c r="H50" s="32">
        <v>7.3588528400019566</v>
      </c>
      <c r="I50" s="32">
        <v>10.975426530000004</v>
      </c>
      <c r="J50" s="32">
        <v>10.975426530000004</v>
      </c>
      <c r="K50" s="32">
        <v>53.900133370226897</v>
      </c>
      <c r="L50" s="32">
        <v>53.900133370226897</v>
      </c>
      <c r="M50" s="32">
        <v>22.060001684552059</v>
      </c>
      <c r="N50" s="32">
        <v>45.790999999999997</v>
      </c>
      <c r="O50" s="32">
        <v>21.560001684552066</v>
      </c>
      <c r="P50" s="32">
        <v>58.391436647636652</v>
      </c>
      <c r="Q50" s="32">
        <v>21.560001684552066</v>
      </c>
      <c r="R50" s="32">
        <v>40.245560712404298</v>
      </c>
      <c r="S50" s="32">
        <v>21.560001684552066</v>
      </c>
      <c r="T50" s="32">
        <v>40.719682908403669</v>
      </c>
      <c r="U50" s="32">
        <v>21.560001684552066</v>
      </c>
      <c r="V50" s="32">
        <v>44.796351084452773</v>
      </c>
      <c r="W50" s="32">
        <v>22.206801735088614</v>
      </c>
      <c r="X50" s="32">
        <v>48.891424880324671</v>
      </c>
      <c r="Y50" s="32">
        <v>50.358167626734414</v>
      </c>
      <c r="Z50" s="32" t="s">
        <v>35</v>
      </c>
      <c r="AA50" s="32">
        <f t="shared" si="0"/>
        <v>202.74122289807784</v>
      </c>
      <c r="AB50" s="34">
        <f t="shared" si="1"/>
        <v>401.42803660018541</v>
      </c>
    </row>
    <row r="51" spans="1:28" x14ac:dyDescent="0.25">
      <c r="A51" s="28" t="s">
        <v>81</v>
      </c>
      <c r="B51" s="39" t="s">
        <v>82</v>
      </c>
      <c r="C51" s="30" t="s">
        <v>34</v>
      </c>
      <c r="D51" s="31">
        <v>1302.9502547</v>
      </c>
      <c r="E51" s="32">
        <v>1305.3755973699997</v>
      </c>
      <c r="F51" s="32">
        <v>1317.5042710999999</v>
      </c>
      <c r="G51" s="32">
        <v>1494.7977562699998</v>
      </c>
      <c r="H51" s="32">
        <v>1494.7977562699998</v>
      </c>
      <c r="I51" s="32">
        <v>1679.6039152899998</v>
      </c>
      <c r="J51" s="32">
        <v>1679.6039152899998</v>
      </c>
      <c r="K51" s="32">
        <v>1853.7570000000001</v>
      </c>
      <c r="L51" s="32">
        <v>1853.7570000000001</v>
      </c>
      <c r="M51" s="32">
        <v>1800.3946396599997</v>
      </c>
      <c r="N51" s="32">
        <f>N52+N53+N58+N59</f>
        <v>1718.866</v>
      </c>
      <c r="O51" s="32">
        <v>1789.5026430665916</v>
      </c>
      <c r="P51" s="32">
        <f>P52+P53+P58+P59</f>
        <v>1750.6270376800003</v>
      </c>
      <c r="Q51" s="32">
        <v>1676.4837993786118</v>
      </c>
      <c r="R51" s="32">
        <f>R52+R53+R58+R59</f>
        <v>1655.1249657078758</v>
      </c>
      <c r="S51" s="32">
        <v>1586.7450672884875</v>
      </c>
      <c r="T51" s="32">
        <f>T52+T53+T58+T59</f>
        <v>1571.0776113560996</v>
      </c>
      <c r="U51" s="32">
        <v>1301.3572664011899</v>
      </c>
      <c r="V51" s="32">
        <f>V52+V53+V58+V59</f>
        <v>1289.160180241759</v>
      </c>
      <c r="W51" s="32">
        <v>1332.7736594105222</v>
      </c>
      <c r="X51" s="32">
        <f>X52+X53+X58+X59</f>
        <v>1324.4990253545059</v>
      </c>
      <c r="Y51" s="32">
        <f>Y52+Y53+Y58+Y59</f>
        <v>1366.0859110652409</v>
      </c>
      <c r="Z51" s="32" t="s">
        <v>35</v>
      </c>
      <c r="AA51" s="32">
        <f t="shared" si="0"/>
        <v>14515.415746765402</v>
      </c>
      <c r="AB51" s="34">
        <f t="shared" si="1"/>
        <v>15703.599402965479</v>
      </c>
    </row>
    <row r="52" spans="1:28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28" x14ac:dyDescent="0.25">
      <c r="A53" s="28" t="s">
        <v>69</v>
      </c>
      <c r="B53" s="36" t="s">
        <v>84</v>
      </c>
      <c r="C53" s="30" t="s">
        <v>34</v>
      </c>
      <c r="D53" s="31">
        <v>1156.8257427000001</v>
      </c>
      <c r="E53" s="32">
        <v>1143.0339060499998</v>
      </c>
      <c r="F53" s="32">
        <v>1114.4561034599999</v>
      </c>
      <c r="G53" s="32">
        <v>1257.3927050499999</v>
      </c>
      <c r="H53" s="32">
        <v>1257.3927050499999</v>
      </c>
      <c r="I53" s="32">
        <v>1419.9966105999999</v>
      </c>
      <c r="J53" s="32">
        <v>1419.9966105999999</v>
      </c>
      <c r="K53" s="32">
        <v>1573.4860000000001</v>
      </c>
      <c r="L53" s="32">
        <v>1573.4860000000001</v>
      </c>
      <c r="M53" s="32">
        <v>1546.2504735699999</v>
      </c>
      <c r="N53" s="32">
        <f>N54+N57</f>
        <v>1447.165</v>
      </c>
      <c r="O53" s="32">
        <v>1535.3584769765916</v>
      </c>
      <c r="P53" s="32">
        <f>P54+P57</f>
        <v>1496.0791230500001</v>
      </c>
      <c r="Q53" s="32">
        <v>1422.3396332886116</v>
      </c>
      <c r="R53" s="32">
        <f>R54+R57</f>
        <v>1402.7073853099998</v>
      </c>
      <c r="S53" s="32">
        <v>1332.6009011984872</v>
      </c>
      <c r="T53" s="32">
        <f>T54+T57</f>
        <v>1320.5308068299998</v>
      </c>
      <c r="U53" s="32">
        <v>1047.2131003111899</v>
      </c>
      <c r="V53" s="32">
        <f>V54+V57</f>
        <v>1040.4467360699998</v>
      </c>
      <c r="W53" s="32">
        <v>1078.629493320522</v>
      </c>
      <c r="X53" s="32">
        <f>X54+X57</f>
        <v>1077.58227433</v>
      </c>
      <c r="Y53" s="32">
        <f>Y54+Y57</f>
        <v>1111.7616575099998</v>
      </c>
      <c r="Z53" s="32" t="s">
        <v>35</v>
      </c>
      <c r="AA53" s="32">
        <f t="shared" si="0"/>
        <v>12213.267394315402</v>
      </c>
      <c r="AB53" s="34">
        <f t="shared" si="1"/>
        <v>13147.148298749999</v>
      </c>
    </row>
    <row r="54" spans="1:28" ht="31.5" x14ac:dyDescent="0.25">
      <c r="A54" s="28" t="s">
        <v>85</v>
      </c>
      <c r="B54" s="40" t="s">
        <v>86</v>
      </c>
      <c r="C54" s="30" t="s">
        <v>34</v>
      </c>
      <c r="D54" s="31">
        <v>1156.8257427000001</v>
      </c>
      <c r="E54" s="32">
        <v>1143.0339060499998</v>
      </c>
      <c r="F54" s="32">
        <v>1114.4561034599999</v>
      </c>
      <c r="G54" s="32">
        <v>1257.3927050499999</v>
      </c>
      <c r="H54" s="32">
        <v>1257.3927050499999</v>
      </c>
      <c r="I54" s="32">
        <v>1419.9966105999999</v>
      </c>
      <c r="J54" s="32">
        <v>1419.9966105999999</v>
      </c>
      <c r="K54" s="32">
        <v>1573.4860000000001</v>
      </c>
      <c r="L54" s="32">
        <v>1573.4860000000001</v>
      </c>
      <c r="M54" s="32">
        <v>1546.2504735699999</v>
      </c>
      <c r="N54" s="32">
        <f>N55+N56</f>
        <v>1447.165</v>
      </c>
      <c r="O54" s="32">
        <v>1535.3584769765916</v>
      </c>
      <c r="P54" s="32">
        <f>P55+P56</f>
        <v>1496.0791230500001</v>
      </c>
      <c r="Q54" s="32">
        <v>1422.3396332886116</v>
      </c>
      <c r="R54" s="32">
        <f>R55+R56</f>
        <v>1402.7073853099998</v>
      </c>
      <c r="S54" s="32">
        <v>1332.6009011984872</v>
      </c>
      <c r="T54" s="32">
        <f>T55+T56</f>
        <v>1320.5308068299998</v>
      </c>
      <c r="U54" s="32">
        <v>1047.2131003111899</v>
      </c>
      <c r="V54" s="32">
        <f>V55+V56</f>
        <v>1040.4467360699998</v>
      </c>
      <c r="W54" s="32">
        <v>1078.629493320522</v>
      </c>
      <c r="X54" s="32">
        <f>X55+X56</f>
        <v>1077.58227433</v>
      </c>
      <c r="Y54" s="32">
        <f>Y55+Y56</f>
        <v>1111.7616575099998</v>
      </c>
      <c r="Z54" s="32" t="s">
        <v>35</v>
      </c>
      <c r="AA54" s="32">
        <f t="shared" si="0"/>
        <v>12213.267394315402</v>
      </c>
      <c r="AB54" s="34">
        <f t="shared" si="1"/>
        <v>13147.148298749999</v>
      </c>
    </row>
    <row r="55" spans="1:28" ht="31.5" x14ac:dyDescent="0.25">
      <c r="A55" s="28" t="s">
        <v>87</v>
      </c>
      <c r="B55" s="41" t="s">
        <v>88</v>
      </c>
      <c r="C55" s="30" t="s">
        <v>34</v>
      </c>
      <c r="D55" s="31">
        <v>1156.8257427000001</v>
      </c>
      <c r="E55" s="32">
        <v>1143.0339060499998</v>
      </c>
      <c r="F55" s="32">
        <v>1114.4561034599999</v>
      </c>
      <c r="G55" s="32">
        <v>1257.3927050499999</v>
      </c>
      <c r="H55" s="32">
        <v>1257.3927050499999</v>
      </c>
      <c r="I55" s="32">
        <v>1419.9966105999999</v>
      </c>
      <c r="J55" s="32">
        <v>1419.9966105999999</v>
      </c>
      <c r="K55" s="32">
        <v>1573.4860000000001</v>
      </c>
      <c r="L55" s="32">
        <v>1573.4860000000001</v>
      </c>
      <c r="M55" s="32">
        <v>1546.2504735699999</v>
      </c>
      <c r="N55" s="32">
        <v>1447.165</v>
      </c>
      <c r="O55" s="32">
        <v>1535.3584769765901</v>
      </c>
      <c r="P55" s="32">
        <v>1496.0791230500001</v>
      </c>
      <c r="Q55" s="32">
        <v>1422.33963328861</v>
      </c>
      <c r="R55" s="32">
        <v>1402.7073853099998</v>
      </c>
      <c r="S55" s="32">
        <v>1332.60090119849</v>
      </c>
      <c r="T55" s="32">
        <v>1320.5308068299998</v>
      </c>
      <c r="U55" s="32">
        <v>1047.2131003111899</v>
      </c>
      <c r="V55" s="32">
        <v>1040.4467360699998</v>
      </c>
      <c r="W55" s="32">
        <v>1078.629493320522</v>
      </c>
      <c r="X55" s="32">
        <v>1077.58227433</v>
      </c>
      <c r="Y55" s="32">
        <v>1111.7616575099998</v>
      </c>
      <c r="Z55" s="32" t="s">
        <v>35</v>
      </c>
      <c r="AA55" s="32">
        <f t="shared" si="0"/>
        <v>12213.267394315402</v>
      </c>
      <c r="AB55" s="34">
        <f t="shared" si="1"/>
        <v>13147.148298749999</v>
      </c>
    </row>
    <row r="56" spans="1:28" x14ac:dyDescent="0.25">
      <c r="A56" s="28" t="s">
        <v>89</v>
      </c>
      <c r="B56" s="41" t="s">
        <v>90</v>
      </c>
      <c r="C56" s="30" t="s">
        <v>34</v>
      </c>
      <c r="D56" s="31" t="s">
        <v>38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</row>
    <row r="57" spans="1:28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28" x14ac:dyDescent="0.25">
      <c r="A58" s="28" t="s">
        <v>70</v>
      </c>
      <c r="B58" s="36" t="s">
        <v>93</v>
      </c>
      <c r="C58" s="30" t="s">
        <v>34</v>
      </c>
      <c r="D58" s="31">
        <v>61.984885120000001</v>
      </c>
      <c r="E58" s="32">
        <v>70.92232915999999</v>
      </c>
      <c r="F58" s="32">
        <v>99.804793819999986</v>
      </c>
      <c r="G58" s="32">
        <v>88.667973950000004</v>
      </c>
      <c r="H58" s="32">
        <v>88.667973950000004</v>
      </c>
      <c r="I58" s="32">
        <v>78.773867501566869</v>
      </c>
      <c r="J58" s="32">
        <v>78.773867501566869</v>
      </c>
      <c r="K58" s="32">
        <v>114.77199655000004</v>
      </c>
      <c r="L58" s="32">
        <v>114.77199655000004</v>
      </c>
      <c r="M58" s="32">
        <v>93.592398160000016</v>
      </c>
      <c r="N58" s="32">
        <v>122.26545000000002</v>
      </c>
      <c r="O58" s="32">
        <v>93.592398159999988</v>
      </c>
      <c r="P58" s="32">
        <v>114.54656158350001</v>
      </c>
      <c r="Q58" s="32">
        <v>93.592398159999988</v>
      </c>
      <c r="R58" s="32">
        <v>113.5879111790442</v>
      </c>
      <c r="S58" s="32">
        <v>93.592398159999988</v>
      </c>
      <c r="T58" s="32">
        <v>112.74606203674497</v>
      </c>
      <c r="U58" s="32">
        <v>93.592398159999988</v>
      </c>
      <c r="V58" s="32">
        <v>111.92104987729169</v>
      </c>
      <c r="W58" s="32">
        <v>93.592398159999988</v>
      </c>
      <c r="X58" s="32">
        <v>111.11253796102763</v>
      </c>
      <c r="Y58" s="32">
        <v>114.44591409985846</v>
      </c>
      <c r="Z58" s="32" t="s">
        <v>35</v>
      </c>
      <c r="AA58" s="32">
        <f t="shared" si="0"/>
        <v>843.76822696156694</v>
      </c>
      <c r="AB58" s="34">
        <f t="shared" si="1"/>
        <v>1082.8393247390341</v>
      </c>
    </row>
    <row r="59" spans="1:28" x14ac:dyDescent="0.25">
      <c r="A59" s="28" t="s">
        <v>94</v>
      </c>
      <c r="B59" s="36" t="s">
        <v>95</v>
      </c>
      <c r="C59" s="30" t="s">
        <v>34</v>
      </c>
      <c r="D59" s="31">
        <v>84.139626879999994</v>
      </c>
      <c r="E59" s="32">
        <v>91.419362160000006</v>
      </c>
      <c r="F59" s="32">
        <v>103.24337382</v>
      </c>
      <c r="G59" s="32">
        <v>148.73707726999979</v>
      </c>
      <c r="H59" s="32">
        <v>148.73707726999979</v>
      </c>
      <c r="I59" s="32">
        <v>180.83343718843304</v>
      </c>
      <c r="J59" s="32">
        <v>180.83343718843304</v>
      </c>
      <c r="K59" s="32">
        <v>165.49900344999998</v>
      </c>
      <c r="L59" s="32">
        <v>165.49900344999998</v>
      </c>
      <c r="M59" s="32">
        <v>160.55176792999993</v>
      </c>
      <c r="N59" s="32">
        <v>149.43555000000003</v>
      </c>
      <c r="O59" s="32">
        <v>160.55176793000021</v>
      </c>
      <c r="P59" s="32">
        <v>140.00135304650001</v>
      </c>
      <c r="Q59" s="32">
        <v>160.55176793000021</v>
      </c>
      <c r="R59" s="32">
        <v>138.82966921883181</v>
      </c>
      <c r="S59" s="32">
        <v>160.55176793000021</v>
      </c>
      <c r="T59" s="32">
        <v>137.80074248935497</v>
      </c>
      <c r="U59" s="32">
        <v>160.5517679300001</v>
      </c>
      <c r="V59" s="32">
        <v>136.79239429446764</v>
      </c>
      <c r="W59" s="32">
        <v>160.55176793000021</v>
      </c>
      <c r="X59" s="32">
        <v>135.80421306347822</v>
      </c>
      <c r="Y59" s="32">
        <v>139.87833945538256</v>
      </c>
      <c r="Z59" s="32" t="s">
        <v>35</v>
      </c>
      <c r="AA59" s="32">
        <f t="shared" si="0"/>
        <v>1458.3801254884338</v>
      </c>
      <c r="AB59" s="34">
        <f t="shared" si="1"/>
        <v>1473.6117794764482</v>
      </c>
    </row>
    <row r="60" spans="1:28" ht="31.5" x14ac:dyDescent="0.25">
      <c r="A60" s="28" t="s">
        <v>96</v>
      </c>
      <c r="B60" s="39" t="s">
        <v>97</v>
      </c>
      <c r="C60" s="30" t="s">
        <v>34</v>
      </c>
      <c r="D60" s="31">
        <v>2079.7877542199999</v>
      </c>
      <c r="E60" s="32">
        <v>2195.6933635699997</v>
      </c>
      <c r="F60" s="32">
        <v>2200.2634092500002</v>
      </c>
      <c r="G60" s="32">
        <v>2359.0050747</v>
      </c>
      <c r="H60" s="32">
        <v>2359.0050747</v>
      </c>
      <c r="I60" s="32">
        <v>2650.5210405100006</v>
      </c>
      <c r="J60" s="32">
        <v>2650.5210405100006</v>
      </c>
      <c r="K60" s="32">
        <v>2948.7799999999997</v>
      </c>
      <c r="L60" s="32">
        <v>2948.7799999999997</v>
      </c>
      <c r="M60" s="32">
        <v>3334.768493362541</v>
      </c>
      <c r="N60" s="32">
        <f>N61+N62+N63+N64+N65</f>
        <v>2908.5859999999998</v>
      </c>
      <c r="O60" s="32">
        <v>3446.051923306416</v>
      </c>
      <c r="P60" s="32">
        <f>P61+P62+P63+P64+P65</f>
        <v>3249.1238802983735</v>
      </c>
      <c r="Q60" s="32">
        <v>3547.9268031189285</v>
      </c>
      <c r="R60" s="32">
        <f>R61+R62+R63+R64+R65</f>
        <v>3454.4712996386634</v>
      </c>
      <c r="S60" s="32">
        <v>3660.3659228074957</v>
      </c>
      <c r="T60" s="32">
        <f>T61+T62+T63+T64+T65</f>
        <v>3644.4043997062086</v>
      </c>
      <c r="U60" s="32">
        <v>3782.4376994274185</v>
      </c>
      <c r="V60" s="32">
        <f>V61+V62+V63+V64+V65</f>
        <v>3973.974951827995</v>
      </c>
      <c r="W60" s="32">
        <v>3895.910830410241</v>
      </c>
      <c r="X60" s="32">
        <f>X61+X62+X63+X64+X65</f>
        <v>4079.5949272933385</v>
      </c>
      <c r="Y60" s="32">
        <f>Y61+Y62+Y63+Y64+Y65</f>
        <v>4180.2983518672318</v>
      </c>
      <c r="Z60" s="32" t="s">
        <v>35</v>
      </c>
      <c r="AA60" s="32">
        <f t="shared" si="0"/>
        <v>29625.767787643043</v>
      </c>
      <c r="AB60" s="34">
        <f t="shared" si="1"/>
        <v>33448.759925841812</v>
      </c>
    </row>
    <row r="61" spans="1:28" ht="31.5" x14ac:dyDescent="0.25">
      <c r="A61" s="28" t="s">
        <v>98</v>
      </c>
      <c r="B61" s="38" t="s">
        <v>99</v>
      </c>
      <c r="C61" s="30" t="s">
        <v>34</v>
      </c>
      <c r="D61" s="31">
        <v>1410.8679999999999</v>
      </c>
      <c r="E61" s="32">
        <v>1518.0545841100002</v>
      </c>
      <c r="F61" s="32">
        <v>1526.86432242</v>
      </c>
      <c r="G61" s="32">
        <v>1643.63172758</v>
      </c>
      <c r="H61" s="32">
        <v>1643.63172758</v>
      </c>
      <c r="I61" s="32">
        <v>1863.6360420300005</v>
      </c>
      <c r="J61" s="32">
        <v>1863.6360420300005</v>
      </c>
      <c r="K61" s="32">
        <v>2050.261</v>
      </c>
      <c r="L61" s="32">
        <v>2050.261</v>
      </c>
      <c r="M61" s="32">
        <v>2139.3326096647802</v>
      </c>
      <c r="N61" s="32">
        <v>2109.1709999999998</v>
      </c>
      <c r="O61" s="32">
        <v>2207.3045724029244</v>
      </c>
      <c r="P61" s="32">
        <v>2142.21660903474</v>
      </c>
      <c r="Q61" s="32">
        <v>2271.3448087076672</v>
      </c>
      <c r="R61" s="32">
        <v>2191.8294236032807</v>
      </c>
      <c r="S61" s="32">
        <v>2350.7760366725256</v>
      </c>
      <c r="T61" s="32">
        <v>2240.1526845119911</v>
      </c>
      <c r="U61" s="32">
        <v>2431.6275087250738</v>
      </c>
      <c r="V61" s="32">
        <v>2287.236055613299</v>
      </c>
      <c r="W61" s="32">
        <v>2551.4092440857594</v>
      </c>
      <c r="X61" s="32">
        <v>2332.800230955499</v>
      </c>
      <c r="Y61" s="32">
        <v>2376.5323803450633</v>
      </c>
      <c r="Z61" s="32" t="s">
        <v>35</v>
      </c>
      <c r="AA61" s="32">
        <f t="shared" si="0"/>
        <v>19509.323549868728</v>
      </c>
      <c r="AB61" s="34">
        <f t="shared" si="1"/>
        <v>21237.467153673872</v>
      </c>
    </row>
    <row r="62" spans="1:28" ht="31.5" x14ac:dyDescent="0.25">
      <c r="A62" s="28" t="s">
        <v>100</v>
      </c>
      <c r="B62" s="38" t="s">
        <v>101</v>
      </c>
      <c r="C62" s="30" t="s">
        <v>34</v>
      </c>
      <c r="D62" s="31">
        <v>517.93600000000004</v>
      </c>
      <c r="E62" s="32">
        <v>551.02172679</v>
      </c>
      <c r="F62" s="32">
        <v>540.49283817000003</v>
      </c>
      <c r="G62" s="32">
        <v>585.15807501999984</v>
      </c>
      <c r="H62" s="32">
        <v>585.15807501999984</v>
      </c>
      <c r="I62" s="32">
        <v>645.46131636000007</v>
      </c>
      <c r="J62" s="32">
        <v>645.46131636000007</v>
      </c>
      <c r="K62" s="32">
        <v>711.40599999999995</v>
      </c>
      <c r="L62" s="32">
        <v>711.40599999999995</v>
      </c>
      <c r="M62" s="32">
        <v>826.20309123670006</v>
      </c>
      <c r="N62" s="32">
        <v>617.83000000000004</v>
      </c>
      <c r="O62" s="32">
        <v>764.12500843201531</v>
      </c>
      <c r="P62" s="32">
        <v>624.36752337519272</v>
      </c>
      <c r="Q62" s="32">
        <v>757.5201984034386</v>
      </c>
      <c r="R62" s="32">
        <v>647.59778073141683</v>
      </c>
      <c r="S62" s="32">
        <v>768.69112311639549</v>
      </c>
      <c r="T62" s="32">
        <v>667.0257141533607</v>
      </c>
      <c r="U62" s="32">
        <v>780.09485293287992</v>
      </c>
      <c r="V62" s="32">
        <v>687.03648557796168</v>
      </c>
      <c r="W62" s="32">
        <v>908.23171544816284</v>
      </c>
      <c r="X62" s="32">
        <v>707.64758014529878</v>
      </c>
      <c r="Y62" s="32">
        <v>728.8770075496584</v>
      </c>
      <c r="Z62" s="32" t="s">
        <v>35</v>
      </c>
      <c r="AA62" s="32">
        <f t="shared" si="0"/>
        <v>6746.8913809495916</v>
      </c>
      <c r="AB62" s="34">
        <f t="shared" si="1"/>
        <v>6622.4074829128886</v>
      </c>
    </row>
    <row r="63" spans="1:28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28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150.98375421999989</v>
      </c>
      <c r="E65" s="32">
        <v>126.61705266999965</v>
      </c>
      <c r="F65" s="32">
        <v>132.90624866000013</v>
      </c>
      <c r="G65" s="32">
        <v>130.21527210000002</v>
      </c>
      <c r="H65" s="32">
        <v>130.21527210000002</v>
      </c>
      <c r="I65" s="32">
        <v>141.42368212000025</v>
      </c>
      <c r="J65" s="32">
        <v>141.42368212000025</v>
      </c>
      <c r="K65" s="32">
        <v>187.113</v>
      </c>
      <c r="L65" s="32">
        <v>187.113</v>
      </c>
      <c r="M65" s="32">
        <v>369.23279246106068</v>
      </c>
      <c r="N65" s="32">
        <v>181.58500000000001</v>
      </c>
      <c r="O65" s="32">
        <v>377.79578159754305</v>
      </c>
      <c r="P65" s="32">
        <v>482.53974788844084</v>
      </c>
      <c r="Q65" s="32">
        <v>392.22915573694183</v>
      </c>
      <c r="R65" s="32">
        <v>615.04409530396617</v>
      </c>
      <c r="S65" s="32">
        <v>404.65105773244625</v>
      </c>
      <c r="T65" s="32">
        <v>737.22600104085689</v>
      </c>
      <c r="U65" s="32">
        <v>423.56298143331867</v>
      </c>
      <c r="V65" s="32">
        <v>999.70241063673416</v>
      </c>
      <c r="W65" s="32">
        <v>436.26987087631869</v>
      </c>
      <c r="X65" s="32">
        <v>1039.1471161925406</v>
      </c>
      <c r="Y65" s="32">
        <v>1074.8889639725098</v>
      </c>
      <c r="Z65" s="32" t="s">
        <v>35</v>
      </c>
      <c r="AA65" s="32">
        <f t="shared" si="0"/>
        <v>2862.4935940576293</v>
      </c>
      <c r="AB65" s="34">
        <f t="shared" si="1"/>
        <v>5588.8852892550476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1239.3870774500001</v>
      </c>
      <c r="E66" s="32">
        <v>1326.81233006</v>
      </c>
      <c r="F66" s="32">
        <v>1426.9301713099999</v>
      </c>
      <c r="G66" s="32">
        <v>1518.0799166299998</v>
      </c>
      <c r="H66" s="32">
        <v>1518.0799166299998</v>
      </c>
      <c r="I66" s="32">
        <v>1669.0233033800005</v>
      </c>
      <c r="J66" s="32">
        <v>1669.0233033800005</v>
      </c>
      <c r="K66" s="32">
        <v>1746.605</v>
      </c>
      <c r="L66" s="32">
        <v>1746.605</v>
      </c>
      <c r="M66" s="32">
        <v>1832.2251190392137</v>
      </c>
      <c r="N66" s="32">
        <v>1763.143</v>
      </c>
      <c r="O66" s="32">
        <v>1832.2251190392165</v>
      </c>
      <c r="P66" s="32">
        <v>1837.3905196000001</v>
      </c>
      <c r="Q66" s="32">
        <v>1832.2251190392165</v>
      </c>
      <c r="R66" s="32">
        <v>1855.764424796</v>
      </c>
      <c r="S66" s="32">
        <v>1832.2251190392165</v>
      </c>
      <c r="T66" s="32">
        <v>1874.3220690439598</v>
      </c>
      <c r="U66" s="32">
        <v>1832.2251190392165</v>
      </c>
      <c r="V66" s="32">
        <v>1893.0652897343998</v>
      </c>
      <c r="W66" s="32">
        <v>1832.2251190392135</v>
      </c>
      <c r="X66" s="32">
        <v>1911.9959426317437</v>
      </c>
      <c r="Y66" s="32">
        <v>1969.3558209106959</v>
      </c>
      <c r="Z66" s="32" t="s">
        <v>35</v>
      </c>
      <c r="AA66" s="32">
        <f t="shared" si="0"/>
        <v>15927.058934245291</v>
      </c>
      <c r="AB66" s="34">
        <f t="shared" si="1"/>
        <v>18038.7452867268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741.55499999999995</v>
      </c>
      <c r="E67" s="32">
        <v>856.60702351999998</v>
      </c>
      <c r="F67" s="32">
        <v>975.8239378799999</v>
      </c>
      <c r="G67" s="32">
        <v>1028.9011753699999</v>
      </c>
      <c r="H67" s="32">
        <v>1028.9011753699999</v>
      </c>
      <c r="I67" s="32">
        <v>1128.8493080000003</v>
      </c>
      <c r="J67" s="32">
        <v>1128.8493080000003</v>
      </c>
      <c r="K67" s="32">
        <v>1231.902</v>
      </c>
      <c r="L67" s="32">
        <v>1231.902</v>
      </c>
      <c r="M67" s="32">
        <v>1322.9104676915754</v>
      </c>
      <c r="N67" s="32">
        <v>1309.155</v>
      </c>
      <c r="O67" s="32">
        <v>1527.3977680577095</v>
      </c>
      <c r="P67" s="32">
        <v>1527.3979999999999</v>
      </c>
      <c r="Q67" s="32">
        <v>1625.2161207077095</v>
      </c>
      <c r="R67" s="32">
        <v>1556.0206817040196</v>
      </c>
      <c r="S67" s="32">
        <v>1677.6879728077097</v>
      </c>
      <c r="T67" s="32">
        <v>1615.2106829540196</v>
      </c>
      <c r="U67" s="32">
        <v>1807.3624035777095</v>
      </c>
      <c r="V67" s="32">
        <v>1753.7324389840196</v>
      </c>
      <c r="W67" s="32">
        <v>1861.5832756850423</v>
      </c>
      <c r="X67" s="32">
        <v>1873.4815731040196</v>
      </c>
      <c r="Y67" s="32">
        <v>1910.9512050000001</v>
      </c>
      <c r="Z67" s="32" t="s">
        <v>35</v>
      </c>
      <c r="AA67" s="32">
        <f t="shared" si="0"/>
        <v>13211.810491897457</v>
      </c>
      <c r="AB67" s="34">
        <f t="shared" si="1"/>
        <v>14935.602065116078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63.643000000000001</v>
      </c>
      <c r="E68" s="32">
        <v>93.734018000000006</v>
      </c>
      <c r="F68" s="32">
        <v>118.96881084</v>
      </c>
      <c r="G68" s="32">
        <v>135.178494</v>
      </c>
      <c r="H68" s="32">
        <v>135.178494</v>
      </c>
      <c r="I68" s="32">
        <v>150.94422800000001</v>
      </c>
      <c r="J68" s="32">
        <v>150.94422800000001</v>
      </c>
      <c r="K68" s="32">
        <v>227.87001599999999</v>
      </c>
      <c r="L68" s="32">
        <v>227.87001599999999</v>
      </c>
      <c r="M68" s="32">
        <v>256.29456800000003</v>
      </c>
      <c r="N68" s="32">
        <f>N69+N70</f>
        <v>268.37939599999993</v>
      </c>
      <c r="O68" s="32">
        <v>273.97479299999998</v>
      </c>
      <c r="P68" s="32">
        <f>P69+P70</f>
        <v>264.97911000000005</v>
      </c>
      <c r="Q68" s="32">
        <v>288.91424599999999</v>
      </c>
      <c r="R68" s="32">
        <f>R69+R70</f>
        <v>352.31220400000001</v>
      </c>
      <c r="S68" s="32">
        <v>303.75592699999999</v>
      </c>
      <c r="T68" s="32">
        <f>T69+T70</f>
        <v>380.18720400000001</v>
      </c>
      <c r="U68" s="32">
        <v>316.40749599999998</v>
      </c>
      <c r="V68" s="32">
        <f>V69+V70</f>
        <v>399.346204</v>
      </c>
      <c r="W68" s="32">
        <v>329.58968274209451</v>
      </c>
      <c r="X68" s="32">
        <f>X69+X70</f>
        <v>402.83920400000005</v>
      </c>
      <c r="Y68" s="32">
        <f>Y69+Y70</f>
        <v>406.36297284997448</v>
      </c>
      <c r="Z68" s="32" t="s">
        <v>35</v>
      </c>
      <c r="AA68" s="32">
        <f t="shared" si="0"/>
        <v>2282.9294507420946</v>
      </c>
      <c r="AB68" s="34">
        <f t="shared" si="1"/>
        <v>2988.3990328499744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61.374430999999994</v>
      </c>
      <c r="E69" s="32">
        <v>91.741878000000014</v>
      </c>
      <c r="F69" s="32">
        <v>116.683532</v>
      </c>
      <c r="G69" s="32">
        <v>133.21021100000002</v>
      </c>
      <c r="H69" s="32">
        <v>133.21021100000002</v>
      </c>
      <c r="I69" s="32">
        <v>149.01745600000001</v>
      </c>
      <c r="J69" s="32">
        <v>149.01745600000001</v>
      </c>
      <c r="K69" s="32">
        <v>225.88637400000002</v>
      </c>
      <c r="L69" s="32">
        <v>225.88637400000002</v>
      </c>
      <c r="M69" s="32">
        <v>254.19119700000002</v>
      </c>
      <c r="N69" s="32">
        <v>265.49465599999996</v>
      </c>
      <c r="O69" s="32">
        <v>271.871422</v>
      </c>
      <c r="P69" s="32">
        <v>262.17190600000004</v>
      </c>
      <c r="Q69" s="32">
        <v>286.81087500000001</v>
      </c>
      <c r="R69" s="32">
        <v>349.505</v>
      </c>
      <c r="S69" s="32">
        <v>301.652556</v>
      </c>
      <c r="T69" s="32">
        <v>377.38</v>
      </c>
      <c r="U69" s="32">
        <v>314.304125</v>
      </c>
      <c r="V69" s="32">
        <v>396.53899999999999</v>
      </c>
      <c r="W69" s="32">
        <v>327.48631174209453</v>
      </c>
      <c r="X69" s="32">
        <v>400.03199999999998</v>
      </c>
      <c r="Y69" s="32">
        <f>X69*(X69/V69)</f>
        <v>403.55576884997436</v>
      </c>
      <c r="Z69" s="32" t="s">
        <v>35</v>
      </c>
      <c r="AA69" s="32">
        <f t="shared" si="0"/>
        <v>2264.4305277420949</v>
      </c>
      <c r="AB69" s="34">
        <f t="shared" si="1"/>
        <v>2962.7923718499746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2.2685690000000065</v>
      </c>
      <c r="E70" s="32">
        <v>1.992139999999992</v>
      </c>
      <c r="F70" s="32">
        <v>2.2852788400000037</v>
      </c>
      <c r="G70" s="32">
        <v>1.9682829999999853</v>
      </c>
      <c r="H70" s="32">
        <v>1.9682829999999853</v>
      </c>
      <c r="I70" s="32">
        <v>1.9267719999999997</v>
      </c>
      <c r="J70" s="32">
        <v>1.9267719999999997</v>
      </c>
      <c r="K70" s="32">
        <v>1.9836419999999748</v>
      </c>
      <c r="L70" s="32">
        <v>1.9836419999999748</v>
      </c>
      <c r="M70" s="32">
        <v>2.1033710000000099</v>
      </c>
      <c r="N70" s="32">
        <v>2.8847399999999652</v>
      </c>
      <c r="O70" s="32">
        <v>2.1033709999999814</v>
      </c>
      <c r="P70" s="32">
        <v>2.8072040000000129</v>
      </c>
      <c r="Q70" s="32">
        <v>2.1033709999999814</v>
      </c>
      <c r="R70" s="32">
        <v>2.8072040000000129</v>
      </c>
      <c r="S70" s="32">
        <v>2.1033709999999814</v>
      </c>
      <c r="T70" s="32">
        <v>2.8072040000000129</v>
      </c>
      <c r="U70" s="32">
        <v>2.1033709999999814</v>
      </c>
      <c r="V70" s="32">
        <v>2.8072040000000129</v>
      </c>
      <c r="W70" s="32">
        <v>2.1033709999999814</v>
      </c>
      <c r="X70" s="32">
        <v>2.8072040000000698</v>
      </c>
      <c r="Y70" s="32">
        <f>X70*(X70/V70)</f>
        <v>2.8072040000001266</v>
      </c>
      <c r="Z70" s="32" t="s">
        <v>35</v>
      </c>
      <c r="AA70" s="32">
        <f t="shared" si="0"/>
        <v>18.498922999999877</v>
      </c>
      <c r="AB70" s="34">
        <f t="shared" si="1"/>
        <v>25.606661000000173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420.48622212999987</v>
      </c>
      <c r="E71" s="32">
        <v>436.52006112552726</v>
      </c>
      <c r="F71" s="32">
        <v>448.02439962000204</v>
      </c>
      <c r="G71" s="32">
        <v>436.70859734717988</v>
      </c>
      <c r="H71" s="32">
        <v>436.70859734717988</v>
      </c>
      <c r="I71" s="32">
        <v>412.56963038000174</v>
      </c>
      <c r="J71" s="32">
        <v>412.56963038000174</v>
      </c>
      <c r="K71" s="32">
        <v>467.37411737022808</v>
      </c>
      <c r="L71" s="32">
        <v>467.37411737022808</v>
      </c>
      <c r="M71" s="32">
        <v>429.99928280242733</v>
      </c>
      <c r="N71" s="32">
        <f>N72+N73+N74</f>
        <v>421.10156689401401</v>
      </c>
      <c r="O71" s="32">
        <v>453.46550698492848</v>
      </c>
      <c r="P71" s="32">
        <f>P72+P73+P74</f>
        <v>464.62694886117936</v>
      </c>
      <c r="Q71" s="32">
        <v>446.63476225478206</v>
      </c>
      <c r="R71" s="32">
        <f>R72+R73+R74</f>
        <v>485.76213342156314</v>
      </c>
      <c r="S71" s="32">
        <v>414.37577082372803</v>
      </c>
      <c r="T71" s="32">
        <f>T72+T73+T74</f>
        <v>489.44822322933192</v>
      </c>
      <c r="U71" s="32">
        <v>415.14205283911787</v>
      </c>
      <c r="V71" s="32">
        <f>V72+V73+V74</f>
        <v>456.42830885965071</v>
      </c>
      <c r="W71" s="32">
        <v>423.90635245296113</v>
      </c>
      <c r="X71" s="32">
        <f>X72+X73+X74</f>
        <v>453.00832750105201</v>
      </c>
      <c r="Y71" s="32">
        <f>Y72+Y73+Y74</f>
        <v>470.88074693860096</v>
      </c>
      <c r="Z71" s="32" t="s">
        <v>35</v>
      </c>
      <c r="AA71" s="32">
        <f t="shared" si="0"/>
        <v>3900.1760732553544</v>
      </c>
      <c r="AB71" s="34">
        <f t="shared" si="1"/>
        <v>4557.9086008028016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148.79006265000004</v>
      </c>
      <c r="E72" s="32">
        <v>132.89650528999996</v>
      </c>
      <c r="F72" s="32">
        <v>141.69369309999999</v>
      </c>
      <c r="G72" s="32">
        <v>109.21661649000001</v>
      </c>
      <c r="H72" s="32">
        <v>109.21661649000001</v>
      </c>
      <c r="I72" s="32">
        <v>110.32912721</v>
      </c>
      <c r="J72" s="32">
        <v>110.32912721</v>
      </c>
      <c r="K72" s="32">
        <v>152.21379100999997</v>
      </c>
      <c r="L72" s="32">
        <v>152.21379100999997</v>
      </c>
      <c r="M72" s="32">
        <v>151.64745853970427</v>
      </c>
      <c r="N72" s="32">
        <v>156.66908106</v>
      </c>
      <c r="O72" s="32">
        <v>178.57875827970426</v>
      </c>
      <c r="P72" s="32">
        <v>169.92933413000003</v>
      </c>
      <c r="Q72" s="32">
        <v>181.22801163970428</v>
      </c>
      <c r="R72" s="32">
        <v>184.71289545000002</v>
      </c>
      <c r="S72" s="32">
        <v>149.72745853970426</v>
      </c>
      <c r="T72" s="32">
        <v>185.58289545000002</v>
      </c>
      <c r="U72" s="32">
        <v>149.74945853970428</v>
      </c>
      <c r="V72" s="32">
        <v>145.75360395000001</v>
      </c>
      <c r="W72" s="32">
        <v>149.77146177224432</v>
      </c>
      <c r="X72" s="32">
        <v>140.53331245000001</v>
      </c>
      <c r="Y72" s="32">
        <f>X72*(X72/V72)</f>
        <v>135.49999020912256</v>
      </c>
      <c r="Z72" s="32" t="s">
        <v>35</v>
      </c>
      <c r="AA72" s="32">
        <f t="shared" si="0"/>
        <v>1332.4621420207657</v>
      </c>
      <c r="AB72" s="34">
        <f t="shared" si="1"/>
        <v>1490.4406474091227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109.53400000000001</v>
      </c>
      <c r="E73" s="32">
        <v>133.42585199000001</v>
      </c>
      <c r="F73" s="32">
        <v>130.28971085000001</v>
      </c>
      <c r="G73" s="32">
        <v>130.32958950000003</v>
      </c>
      <c r="H73" s="32">
        <v>130.32958950000003</v>
      </c>
      <c r="I73" s="32">
        <v>130.02603983999998</v>
      </c>
      <c r="J73" s="32">
        <v>130.02603983999998</v>
      </c>
      <c r="K73" s="32">
        <v>164.52058840000001</v>
      </c>
      <c r="L73" s="32">
        <v>164.52058840000001</v>
      </c>
      <c r="M73" s="32">
        <v>137.31281404000001</v>
      </c>
      <c r="N73" s="32">
        <v>135.86048168999997</v>
      </c>
      <c r="O73" s="32">
        <v>137.31281404000001</v>
      </c>
      <c r="P73" s="32">
        <v>139.99227251000002</v>
      </c>
      <c r="Q73" s="32">
        <v>137.31281404000001</v>
      </c>
      <c r="R73" s="32">
        <v>139.99227251000002</v>
      </c>
      <c r="S73" s="32">
        <v>137.31281404000001</v>
      </c>
      <c r="T73" s="32">
        <v>139.99227251000002</v>
      </c>
      <c r="U73" s="32">
        <v>137.31281404000001</v>
      </c>
      <c r="V73" s="32">
        <v>139.99227251000002</v>
      </c>
      <c r="W73" s="32">
        <v>137.31281404000001</v>
      </c>
      <c r="X73" s="32">
        <v>139.99227251000002</v>
      </c>
      <c r="Y73" s="32">
        <f>X73*(X73/V73)</f>
        <v>139.99227251000002</v>
      </c>
      <c r="Z73" s="32" t="s">
        <v>35</v>
      </c>
      <c r="AA73" s="32">
        <f t="shared" si="0"/>
        <v>1248.7531019800001</v>
      </c>
      <c r="AB73" s="34">
        <f t="shared" si="1"/>
        <v>1400.6903344900002</v>
      </c>
    </row>
    <row r="74" spans="1:28" ht="16.5" thickBot="1" x14ac:dyDescent="0.3">
      <c r="A74" s="42" t="s">
        <v>124</v>
      </c>
      <c r="B74" s="43" t="s">
        <v>125</v>
      </c>
      <c r="C74" s="44" t="s">
        <v>34</v>
      </c>
      <c r="D74" s="45">
        <v>162.16215947999987</v>
      </c>
      <c r="E74" s="46">
        <v>170.19770384552723</v>
      </c>
      <c r="F74" s="46">
        <v>176.04099567000202</v>
      </c>
      <c r="G74" s="46">
        <v>197.16239135717987</v>
      </c>
      <c r="H74" s="46">
        <v>197.16239135717987</v>
      </c>
      <c r="I74" s="46">
        <v>172.21446333000176</v>
      </c>
      <c r="J74" s="46">
        <v>172.21446333000176</v>
      </c>
      <c r="K74" s="46">
        <v>150.6397379602281</v>
      </c>
      <c r="L74" s="46">
        <v>150.6397379602281</v>
      </c>
      <c r="M74" s="46">
        <v>141.03901022272305</v>
      </c>
      <c r="N74" s="46">
        <v>128.57200414401404</v>
      </c>
      <c r="O74" s="46">
        <v>137.57393466522421</v>
      </c>
      <c r="P74" s="46">
        <v>154.70534222117931</v>
      </c>
      <c r="Q74" s="46">
        <v>128.09393657507775</v>
      </c>
      <c r="R74" s="46">
        <v>161.0569654615631</v>
      </c>
      <c r="S74" s="46">
        <v>127.33549824402377</v>
      </c>
      <c r="T74" s="46">
        <v>163.87305526933187</v>
      </c>
      <c r="U74" s="46">
        <v>128.07978025941355</v>
      </c>
      <c r="V74" s="46">
        <v>170.68243239965068</v>
      </c>
      <c r="W74" s="46">
        <v>136.82207664071683</v>
      </c>
      <c r="X74" s="46">
        <v>172.48274254105195</v>
      </c>
      <c r="Y74" s="46">
        <v>195.38848421947841</v>
      </c>
      <c r="Z74" s="46" t="s">
        <v>35</v>
      </c>
      <c r="AA74" s="46">
        <f t="shared" si="0"/>
        <v>1318.960829254589</v>
      </c>
      <c r="AB74" s="47">
        <f t="shared" si="1"/>
        <v>1666.7776189036792</v>
      </c>
    </row>
    <row r="75" spans="1:28" x14ac:dyDescent="0.25">
      <c r="A75" s="21" t="s">
        <v>126</v>
      </c>
      <c r="B75" s="48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232.156612</v>
      </c>
      <c r="E76" s="32">
        <v>253.61019175999999</v>
      </c>
      <c r="F76" s="32">
        <v>275.60158056</v>
      </c>
      <c r="G76" s="32">
        <v>422.06292164000001</v>
      </c>
      <c r="H76" s="32">
        <v>422.06292164000001</v>
      </c>
      <c r="I76" s="32">
        <v>372.19673162999993</v>
      </c>
      <c r="J76" s="32">
        <v>372.19673162999993</v>
      </c>
      <c r="K76" s="32">
        <v>344.55543026999993</v>
      </c>
      <c r="L76" s="32">
        <v>344.55543026999993</v>
      </c>
      <c r="M76" s="32">
        <v>338.55756538000003</v>
      </c>
      <c r="N76" s="32">
        <f>M76</f>
        <v>338.55756538000003</v>
      </c>
      <c r="O76" s="32">
        <v>338.55756538000003</v>
      </c>
      <c r="P76" s="32">
        <f>O76</f>
        <v>338.55756538000003</v>
      </c>
      <c r="Q76" s="32">
        <v>338.55756538000003</v>
      </c>
      <c r="R76" s="32">
        <f>Q76</f>
        <v>338.55756538000003</v>
      </c>
      <c r="S76" s="32">
        <v>338.55756538000003</v>
      </c>
      <c r="T76" s="32">
        <f>S76</f>
        <v>338.55756538000003</v>
      </c>
      <c r="U76" s="32">
        <v>338.55756538000003</v>
      </c>
      <c r="V76" s="32">
        <f>U76</f>
        <v>338.55756538000003</v>
      </c>
      <c r="W76" s="32">
        <v>338.55756538000003</v>
      </c>
      <c r="X76" s="32">
        <f>W76</f>
        <v>338.55756538000003</v>
      </c>
      <c r="Y76" s="32">
        <f>X76</f>
        <v>338.55756538000003</v>
      </c>
      <c r="Z76" s="32" t="s">
        <v>35</v>
      </c>
      <c r="AA76" s="32">
        <f t="shared" si="0"/>
        <v>3170.1604758200006</v>
      </c>
      <c r="AB76" s="34">
        <f t="shared" si="1"/>
        <v>3508.7180412000007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0</v>
      </c>
      <c r="AB77" s="34">
        <f t="shared" si="1"/>
        <v>0</v>
      </c>
    </row>
    <row r="78" spans="1:28" ht="16.5" thickBot="1" x14ac:dyDescent="0.3">
      <c r="A78" s="49" t="s">
        <v>132</v>
      </c>
      <c r="B78" s="50" t="s">
        <v>133</v>
      </c>
      <c r="C78" s="51" t="s">
        <v>34</v>
      </c>
      <c r="D78" s="52">
        <v>112.39</v>
      </c>
      <c r="E78" s="53">
        <v>124.372</v>
      </c>
      <c r="F78" s="53">
        <v>125.584</v>
      </c>
      <c r="G78" s="53">
        <v>134.79589388018175</v>
      </c>
      <c r="H78" s="53">
        <v>134.79589388018175</v>
      </c>
      <c r="I78" s="53">
        <v>135.61000000000001</v>
      </c>
      <c r="J78" s="53">
        <v>135.61000000000001</v>
      </c>
      <c r="K78" s="53">
        <v>110.94</v>
      </c>
      <c r="L78" s="53">
        <v>110.94</v>
      </c>
      <c r="M78" s="53">
        <v>118.83754113479274</v>
      </c>
      <c r="N78" s="53">
        <v>109.64196289401515</v>
      </c>
      <c r="O78" s="53">
        <v>115.37246557729739</v>
      </c>
      <c r="P78" s="53">
        <v>132.65736608295046</v>
      </c>
      <c r="Q78" s="53">
        <v>105.8924674871498</v>
      </c>
      <c r="R78" s="53">
        <v>137.36110838567973</v>
      </c>
      <c r="S78" s="53">
        <v>105.13402915609684</v>
      </c>
      <c r="T78" s="53">
        <v>140.28730671564256</v>
      </c>
      <c r="U78" s="53">
        <v>105.8783111714875</v>
      </c>
      <c r="V78" s="53">
        <v>141.94360463670415</v>
      </c>
      <c r="W78" s="53">
        <v>109.0546605049399</v>
      </c>
      <c r="X78" s="53">
        <v>138.59195036679108</v>
      </c>
      <c r="Y78" s="53">
        <v>142.74970887779483</v>
      </c>
      <c r="Z78" s="53" t="s">
        <v>35</v>
      </c>
      <c r="AA78" s="53">
        <f t="shared" si="0"/>
        <v>1041.5153689119459</v>
      </c>
      <c r="AB78" s="54">
        <f t="shared" si="1"/>
        <v>1324.5789018397595</v>
      </c>
    </row>
    <row r="79" spans="1:28" ht="31.5" x14ac:dyDescent="0.25">
      <c r="A79" s="55" t="s">
        <v>134</v>
      </c>
      <c r="B79" s="22" t="s">
        <v>135</v>
      </c>
      <c r="C79" s="56" t="s">
        <v>34</v>
      </c>
      <c r="D79" s="57">
        <v>1055.3020142708069</v>
      </c>
      <c r="E79" s="58">
        <v>1310.1386063544728</v>
      </c>
      <c r="F79" s="58">
        <v>1364.9625146014289</v>
      </c>
      <c r="G79" s="58">
        <v>1642.8351855121107</v>
      </c>
      <c r="H79" s="58">
        <v>1642.8351855121107</v>
      </c>
      <c r="I79" s="58">
        <v>1714.4736766863527</v>
      </c>
      <c r="J79" s="58">
        <v>1714.4736766863527</v>
      </c>
      <c r="K79" s="58">
        <v>1771.2810055585196</v>
      </c>
      <c r="L79" s="58">
        <v>1771.2810055585196</v>
      </c>
      <c r="M79" s="58">
        <v>1901.6839142311214</v>
      </c>
      <c r="N79" s="58">
        <f>N85+N87+N88+N93</f>
        <v>2680.6535964913214</v>
      </c>
      <c r="O79" s="58">
        <v>3273.0723892338497</v>
      </c>
      <c r="P79" s="58">
        <f>P85+P87+P88+P93</f>
        <v>2997.6867823144512</v>
      </c>
      <c r="Q79" s="58">
        <v>2849.2465280045544</v>
      </c>
      <c r="R79" s="58">
        <f>R85+R87+R88+R93</f>
        <v>2576.0779975273445</v>
      </c>
      <c r="S79" s="58">
        <v>3073.4223005820618</v>
      </c>
      <c r="T79" s="58">
        <f>T85+T87+T88+T93</f>
        <v>2488.2464942366523</v>
      </c>
      <c r="U79" s="58">
        <v>3300.6886143544257</v>
      </c>
      <c r="V79" s="58">
        <f>V85+V87+V88+V93</f>
        <v>2636.5328262768267</v>
      </c>
      <c r="W79" s="58">
        <v>3410.2346892770656</v>
      </c>
      <c r="X79" s="58">
        <f>X85+X87+X88+X93</f>
        <v>2709.7571434585088</v>
      </c>
      <c r="Y79" s="58">
        <f>Y85+Y87+Y88+Y93</f>
        <v>2806.2678645608098</v>
      </c>
      <c r="Z79" s="58" t="s">
        <v>35</v>
      </c>
      <c r="AA79" s="58">
        <f t="shared" si="0"/>
        <v>22936.938303440063</v>
      </c>
      <c r="AB79" s="59">
        <f t="shared" si="1"/>
        <v>24023.812572622897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780.55169150000074</v>
      </c>
      <c r="E85" s="32">
        <v>1029.0026063544728</v>
      </c>
      <c r="F85" s="32">
        <v>1228.4109999999991</v>
      </c>
      <c r="G85" s="32">
        <v>1593.75815285982</v>
      </c>
      <c r="H85" s="32">
        <v>1593.75815285982</v>
      </c>
      <c r="I85" s="32">
        <v>1728.5373324799984</v>
      </c>
      <c r="J85" s="32">
        <v>1728.5373324799984</v>
      </c>
      <c r="K85" s="32">
        <v>1697.601999999999</v>
      </c>
      <c r="L85" s="32">
        <v>1697.601999999999</v>
      </c>
      <c r="M85" s="32">
        <v>1844.3068572666944</v>
      </c>
      <c r="N85" s="32">
        <f>N27-N42</f>
        <v>2629.1590371059847</v>
      </c>
      <c r="O85" s="32">
        <v>2086.7134729011195</v>
      </c>
      <c r="P85" s="32">
        <f>P27-P42</f>
        <v>1908.073114605606</v>
      </c>
      <c r="Q85" s="32">
        <v>2721.7677163260651</v>
      </c>
      <c r="R85" s="32">
        <f>R27-R42</f>
        <v>2201.6595047848368</v>
      </c>
      <c r="S85" s="32">
        <v>3045.739154615796</v>
      </c>
      <c r="T85" s="32">
        <f>T27-T42</f>
        <v>2303.1933260093265</v>
      </c>
      <c r="U85" s="32">
        <v>3272.7556790412727</v>
      </c>
      <c r="V85" s="32">
        <f>V27-V42</f>
        <v>2440.9654955788992</v>
      </c>
      <c r="W85" s="32">
        <v>3381.4637657969743</v>
      </c>
      <c r="X85" s="32">
        <f>X27-X42</f>
        <v>2499.8482642690014</v>
      </c>
      <c r="Y85" s="32">
        <f>Y27-Y42</f>
        <v>2590.0617189956174</v>
      </c>
      <c r="Z85" s="32" t="s">
        <v>35</v>
      </c>
      <c r="AA85" s="32">
        <f t="shared" si="0"/>
        <v>21372.644131287736</v>
      </c>
      <c r="AB85" s="34">
        <f t="shared" si="1"/>
        <v>21592.857946689088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244.745</v>
      </c>
      <c r="E87" s="32">
        <v>255.887</v>
      </c>
      <c r="F87" s="32">
        <v>115.83400000000003</v>
      </c>
      <c r="G87" s="32">
        <v>30.801395663003699</v>
      </c>
      <c r="H87" s="32">
        <v>30.801395663003699</v>
      </c>
      <c r="I87" s="32">
        <v>-32.414211510000023</v>
      </c>
      <c r="J87" s="32">
        <v>-32.414211510000023</v>
      </c>
      <c r="K87" s="32">
        <v>27.751000000000005</v>
      </c>
      <c r="L87" s="32">
        <v>27.751000000000005</v>
      </c>
      <c r="M87" s="32">
        <v>-10.390341351019401</v>
      </c>
      <c r="N87" s="32">
        <f>N29-N44</f>
        <v>24.261000000000024</v>
      </c>
      <c r="O87" s="32">
        <v>1132.3071096572819</v>
      </c>
      <c r="P87" s="32">
        <f>P29-P44</f>
        <v>1055.6862553164819</v>
      </c>
      <c r="Q87" s="32">
        <v>70.402532668641697</v>
      </c>
      <c r="R87" s="32">
        <f>R29-R44</f>
        <v>315.40142345491176</v>
      </c>
      <c r="S87" s="32">
        <v>-32.538584271358303</v>
      </c>
      <c r="T87" s="32">
        <f>T29-T44</f>
        <v>137.49385113572961</v>
      </c>
      <c r="U87" s="32">
        <v>-35.560064201358301</v>
      </c>
      <c r="V87" s="32">
        <f>V29-V44</f>
        <v>135.65468178238021</v>
      </c>
      <c r="W87" s="32">
        <v>-36.62686601985456</v>
      </c>
      <c r="X87" s="32">
        <f>X29-X44</f>
        <v>134.37130406983206</v>
      </c>
      <c r="Y87" s="32">
        <f>Y29-Y44</f>
        <v>138.40244319192703</v>
      </c>
      <c r="Z87" s="32" t="s">
        <v>35</v>
      </c>
      <c r="AA87" s="32">
        <f t="shared" si="2"/>
        <v>1113.7319706353367</v>
      </c>
      <c r="AB87" s="34">
        <f t="shared" si="3"/>
        <v>1967.4091431042664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>N30-N45</f>
        <v>0</v>
      </c>
      <c r="O88" s="32">
        <v>0</v>
      </c>
      <c r="P88" s="32">
        <f>P30-P45</f>
        <v>0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0</v>
      </c>
      <c r="AB88" s="34">
        <f t="shared" si="3"/>
        <v>0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30.005322770806174</v>
      </c>
      <c r="E93" s="32">
        <v>25.248999999999999</v>
      </c>
      <c r="F93" s="32">
        <v>20.717514601429656</v>
      </c>
      <c r="G93" s="32">
        <v>18.275636989287058</v>
      </c>
      <c r="H93" s="32">
        <v>18.275636989287058</v>
      </c>
      <c r="I93" s="32">
        <v>18.350555716354343</v>
      </c>
      <c r="J93" s="32">
        <v>18.350555716354343</v>
      </c>
      <c r="K93" s="32">
        <v>45.928005558520695</v>
      </c>
      <c r="L93" s="32">
        <v>45.928005558520695</v>
      </c>
      <c r="M93" s="32">
        <v>67.767398315446428</v>
      </c>
      <c r="N93" s="32">
        <f>N35-N50</f>
        <v>27.233559385336932</v>
      </c>
      <c r="O93" s="32">
        <v>54.051806675447935</v>
      </c>
      <c r="P93" s="32">
        <f>P35-P50</f>
        <v>33.927412392363351</v>
      </c>
      <c r="Q93" s="32">
        <v>57.076279009847951</v>
      </c>
      <c r="R93" s="32">
        <f>R35-R50</f>
        <v>59.017069287595703</v>
      </c>
      <c r="S93" s="32">
        <v>60.22173023762393</v>
      </c>
      <c r="T93" s="32">
        <f>T35-T50</f>
        <v>47.559317091596327</v>
      </c>
      <c r="U93" s="32">
        <v>63.492999514511013</v>
      </c>
      <c r="V93" s="32">
        <f>V35-V50</f>
        <v>59.91264891554723</v>
      </c>
      <c r="W93" s="32">
        <v>65.397789499946356</v>
      </c>
      <c r="X93" s="32">
        <f>X35-X50</f>
        <v>75.537575119675324</v>
      </c>
      <c r="Y93" s="32">
        <f>Y35-Y50</f>
        <v>77.803702373265608</v>
      </c>
      <c r="Z93" s="32" t="s">
        <v>35</v>
      </c>
      <c r="AA93" s="32">
        <f t="shared" si="2"/>
        <v>450.56220151698574</v>
      </c>
      <c r="AB93" s="34">
        <f t="shared" si="3"/>
        <v>463.54548282954255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-492.43937673747888</v>
      </c>
      <c r="E94" s="32">
        <v>-316.37900000000002</v>
      </c>
      <c r="F94" s="32">
        <v>-306.29275770877251</v>
      </c>
      <c r="G94" s="32">
        <v>-676.1910694480149</v>
      </c>
      <c r="H94" s="32">
        <v>-676.1910694480149</v>
      </c>
      <c r="I94" s="32">
        <v>-348.46076446910047</v>
      </c>
      <c r="J94" s="32">
        <v>-348.46076446910047</v>
      </c>
      <c r="K94" s="32">
        <v>-210.29893017846797</v>
      </c>
      <c r="L94" s="32">
        <v>-210.29893017846797</v>
      </c>
      <c r="M94" s="32">
        <v>-428.27921881863261</v>
      </c>
      <c r="N94" s="32">
        <f>N95-N101</f>
        <v>-260.51673190988669</v>
      </c>
      <c r="O94" s="32">
        <v>-413.52989775097558</v>
      </c>
      <c r="P94" s="32">
        <f>P95-P101</f>
        <v>-437.19706846344172</v>
      </c>
      <c r="Q94" s="32">
        <v>-383.82558568192252</v>
      </c>
      <c r="R94" s="32">
        <f>R95-R101</f>
        <v>-316.94200694229079</v>
      </c>
      <c r="S94" s="32">
        <v>-367.11391078901926</v>
      </c>
      <c r="T94" s="32">
        <f>T95-T101</f>
        <v>-313.2739709893039</v>
      </c>
      <c r="U94" s="32">
        <v>-329.11949803150395</v>
      </c>
      <c r="V94" s="32">
        <f>V95-V101</f>
        <v>-321.42152655502349</v>
      </c>
      <c r="W94" s="32">
        <v>-339.54760180927417</v>
      </c>
      <c r="X94" s="32">
        <f>X95-X101</f>
        <v>-318.15596533899975</v>
      </c>
      <c r="Y94" s="32">
        <f>Y95-Y101</f>
        <v>-264.51882962990538</v>
      </c>
      <c r="Z94" s="32" t="s">
        <v>35</v>
      </c>
      <c r="AA94" s="32">
        <f t="shared" si="2"/>
        <v>-3496.3664769769111</v>
      </c>
      <c r="AB94" s="34">
        <f t="shared" si="3"/>
        <v>-3466.9768639244344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54.108145213549335</v>
      </c>
      <c r="E95" s="32">
        <v>148.33799999999999</v>
      </c>
      <c r="F95" s="32">
        <v>263.11804377064487</v>
      </c>
      <c r="G95" s="32">
        <v>143.30053469939807</v>
      </c>
      <c r="H95" s="32">
        <v>143.30053469939807</v>
      </c>
      <c r="I95" s="32">
        <v>437.954414146565</v>
      </c>
      <c r="J95" s="32">
        <v>437.954414146565</v>
      </c>
      <c r="K95" s="32">
        <v>309.658135615258</v>
      </c>
      <c r="L95" s="32">
        <v>309.658135615258</v>
      </c>
      <c r="M95" s="32">
        <v>151.29025295376658</v>
      </c>
      <c r="N95" s="32">
        <f>N96+N97+N98+N100</f>
        <v>321.84458040205294</v>
      </c>
      <c r="O95" s="32">
        <v>18.508984006240336</v>
      </c>
      <c r="P95" s="32">
        <f>P96+P97+P98+P100</f>
        <v>218.13383369336307</v>
      </c>
      <c r="Q95" s="32">
        <v>18.484816215338142</v>
      </c>
      <c r="R95" s="32">
        <f>R96+R97+R98+R100</f>
        <v>60.982636948806814</v>
      </c>
      <c r="S95" s="32">
        <v>18.43900953715422</v>
      </c>
      <c r="T95" s="32">
        <f>T96+T97+T98+T100</f>
        <v>58.77538801821327</v>
      </c>
      <c r="U95" s="32">
        <v>18.483961229811616</v>
      </c>
      <c r="V95" s="32">
        <f>V96+V97+V98+V100</f>
        <v>59.169742329222068</v>
      </c>
      <c r="W95" s="32">
        <v>18.483961229712396</v>
      </c>
      <c r="X95" s="32">
        <f>X96+X97+X98+X100</f>
        <v>59.208262788219379</v>
      </c>
      <c r="Y95" s="32">
        <f>Y96+Y97+Y98+Y100</f>
        <v>59.208262788219379</v>
      </c>
      <c r="Z95" s="32" t="s">
        <v>35</v>
      </c>
      <c r="AA95" s="32">
        <f t="shared" si="2"/>
        <v>1134.6040696332445</v>
      </c>
      <c r="AB95" s="34">
        <f t="shared" si="3"/>
        <v>1728.2357914293184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12.006500031033911</v>
      </c>
      <c r="E97" s="32">
        <v>9.891</v>
      </c>
      <c r="F97" s="32">
        <v>49.663658891982664</v>
      </c>
      <c r="G97" s="32">
        <v>17.95401214444415</v>
      </c>
      <c r="H97" s="32">
        <v>17.95401214444415</v>
      </c>
      <c r="I97" s="32">
        <v>25.96802446151111</v>
      </c>
      <c r="J97" s="32">
        <v>25.96802446151111</v>
      </c>
      <c r="K97" s="32">
        <v>16.015252011820053</v>
      </c>
      <c r="L97" s="32">
        <v>16.015252011820053</v>
      </c>
      <c r="M97" s="32">
        <v>12.616853339856755</v>
      </c>
      <c r="N97" s="32">
        <v>29.553871804176143</v>
      </c>
      <c r="O97" s="32">
        <v>5.080414006240332</v>
      </c>
      <c r="P97" s="32">
        <v>12.201806415744022</v>
      </c>
      <c r="Q97" s="32">
        <v>5.0562462153381382</v>
      </c>
      <c r="R97" s="32">
        <v>10.345026948806815</v>
      </c>
      <c r="S97" s="32">
        <v>5.0104395371542143</v>
      </c>
      <c r="T97" s="32">
        <v>8.1377780182132735</v>
      </c>
      <c r="U97" s="32">
        <v>5.0553912298116108</v>
      </c>
      <c r="V97" s="32">
        <v>8.5321323292220708</v>
      </c>
      <c r="W97" s="32">
        <v>5.055391229712388</v>
      </c>
      <c r="X97" s="32">
        <v>8.5706527882193768</v>
      </c>
      <c r="Y97" s="32">
        <v>8.5706527882193768</v>
      </c>
      <c r="Z97" s="32" t="s">
        <v>35</v>
      </c>
      <c r="AA97" s="32">
        <f t="shared" si="2"/>
        <v>97.812024175888737</v>
      </c>
      <c r="AB97" s="34">
        <f t="shared" si="3"/>
        <v>145.84920971037639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1.766</v>
      </c>
      <c r="E98" s="32">
        <v>10.924880000000002</v>
      </c>
      <c r="F98" s="32">
        <v>81.91686</v>
      </c>
      <c r="G98" s="32">
        <v>13.106489999999999</v>
      </c>
      <c r="H98" s="32">
        <v>13.106489999999999</v>
      </c>
      <c r="I98" s="32">
        <v>146.58308</v>
      </c>
      <c r="J98" s="32">
        <v>146.58308</v>
      </c>
      <c r="K98" s="32">
        <v>85.918999999999997</v>
      </c>
      <c r="L98" s="32">
        <v>85.918999999999997</v>
      </c>
      <c r="M98" s="32">
        <v>78.731080000000006</v>
      </c>
      <c r="N98" s="32">
        <v>134.142</v>
      </c>
      <c r="O98" s="32">
        <v>0</v>
      </c>
      <c r="P98" s="32">
        <v>155.21303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324.33965000000001</v>
      </c>
      <c r="AB98" s="34">
        <f t="shared" si="3"/>
        <v>534.96360000000004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1.766</v>
      </c>
      <c r="E99" s="32">
        <v>10.924880000000002</v>
      </c>
      <c r="F99" s="32">
        <v>81.91686</v>
      </c>
      <c r="G99" s="32">
        <v>13.106489999999999</v>
      </c>
      <c r="H99" s="32">
        <v>13.106489999999999</v>
      </c>
      <c r="I99" s="32">
        <v>139.3998</v>
      </c>
      <c r="J99" s="32">
        <v>139.3998</v>
      </c>
      <c r="K99" s="32">
        <v>85.918999999999997</v>
      </c>
      <c r="L99" s="32">
        <v>85.918999999999997</v>
      </c>
      <c r="M99" s="32">
        <v>78.731080000000006</v>
      </c>
      <c r="N99" s="32">
        <v>54.15</v>
      </c>
      <c r="O99" s="32">
        <v>0</v>
      </c>
      <c r="P99" s="32">
        <v>93.14958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317.15637000000004</v>
      </c>
      <c r="AB99" s="34">
        <f t="shared" si="3"/>
        <v>385.72487000000001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40.335645182515428</v>
      </c>
      <c r="E100" s="32">
        <v>127.52212</v>
      </c>
      <c r="F100" s="32">
        <v>131.53752487866223</v>
      </c>
      <c r="G100" s="32">
        <v>112.24003255495391</v>
      </c>
      <c r="H100" s="32">
        <v>112.24003255495391</v>
      </c>
      <c r="I100" s="32">
        <v>265.4033096850539</v>
      </c>
      <c r="J100" s="32">
        <v>265.4033096850539</v>
      </c>
      <c r="K100" s="32">
        <v>207.72388360343797</v>
      </c>
      <c r="L100" s="32">
        <v>207.72388360343797</v>
      </c>
      <c r="M100" s="32">
        <v>59.942319613909824</v>
      </c>
      <c r="N100" s="32">
        <v>158.14870859787681</v>
      </c>
      <c r="O100" s="32">
        <v>13.428570000000004</v>
      </c>
      <c r="P100" s="32">
        <v>50.718997277619046</v>
      </c>
      <c r="Q100" s="32">
        <v>13.428570000000004</v>
      </c>
      <c r="R100" s="32">
        <v>50.637609999999995</v>
      </c>
      <c r="S100" s="32">
        <v>13.428570000000006</v>
      </c>
      <c r="T100" s="32">
        <v>50.637609999999995</v>
      </c>
      <c r="U100" s="32">
        <v>13.428570000000004</v>
      </c>
      <c r="V100" s="32">
        <v>50.637609999999995</v>
      </c>
      <c r="W100" s="32">
        <v>13.428570000000008</v>
      </c>
      <c r="X100" s="32">
        <v>50.637610000000002</v>
      </c>
      <c r="Y100" s="32">
        <v>50.637610000000002</v>
      </c>
      <c r="Z100" s="32" t="s">
        <v>35</v>
      </c>
      <c r="AA100" s="32">
        <f t="shared" si="2"/>
        <v>712.45239545735581</v>
      </c>
      <c r="AB100" s="34">
        <f t="shared" si="3"/>
        <v>1047.4229817189416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546.54752195102822</v>
      </c>
      <c r="E101" s="32">
        <v>464.71699999999998</v>
      </c>
      <c r="F101" s="32">
        <v>569.41080147941739</v>
      </c>
      <c r="G101" s="32">
        <v>819.491604147413</v>
      </c>
      <c r="H101" s="32">
        <v>819.491604147413</v>
      </c>
      <c r="I101" s="32">
        <v>786.41517861566547</v>
      </c>
      <c r="J101" s="32">
        <v>786.41517861566547</v>
      </c>
      <c r="K101" s="32">
        <v>519.95706579372597</v>
      </c>
      <c r="L101" s="32">
        <v>519.95706579372597</v>
      </c>
      <c r="M101" s="32">
        <v>579.5694717723992</v>
      </c>
      <c r="N101" s="32">
        <f>N102+N103+N104+N106</f>
        <v>582.36131231193963</v>
      </c>
      <c r="O101" s="32">
        <v>432.0388817572159</v>
      </c>
      <c r="P101" s="32">
        <f>P102+P103+P104+P106</f>
        <v>655.33090215680477</v>
      </c>
      <c r="Q101" s="32">
        <v>402.31040189726065</v>
      </c>
      <c r="R101" s="32">
        <f>R102+R103+R104+R106</f>
        <v>377.92464389109762</v>
      </c>
      <c r="S101" s="32">
        <v>385.55292032617348</v>
      </c>
      <c r="T101" s="32">
        <f>T102+T103+T104+T106</f>
        <v>372.04935900751718</v>
      </c>
      <c r="U101" s="32">
        <v>347.60345926131555</v>
      </c>
      <c r="V101" s="32">
        <f>V102+V103+V104+V106</f>
        <v>380.59126888424555</v>
      </c>
      <c r="W101" s="32">
        <v>358.03156303898658</v>
      </c>
      <c r="X101" s="32">
        <f>X102+X103+X104+X106</f>
        <v>377.36422812721912</v>
      </c>
      <c r="Y101" s="32">
        <f>Y102+Y103+Y104+Y106</f>
        <v>323.72709241812476</v>
      </c>
      <c r="Z101" s="32" t="s">
        <v>35</v>
      </c>
      <c r="AA101" s="32">
        <f t="shared" si="2"/>
        <v>4630.9705466101559</v>
      </c>
      <c r="AB101" s="34">
        <f t="shared" si="3"/>
        <v>5195.2126553537528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32.31758</v>
      </c>
      <c r="E102" s="32">
        <v>33.487989999999996</v>
      </c>
      <c r="F102" s="32">
        <v>36.903289999999998</v>
      </c>
      <c r="G102" s="32">
        <v>89.92734999999999</v>
      </c>
      <c r="H102" s="32">
        <v>89.92734999999999</v>
      </c>
      <c r="I102" s="32">
        <v>41.119440000000004</v>
      </c>
      <c r="J102" s="32">
        <v>41.119440000000004</v>
      </c>
      <c r="K102" s="32">
        <v>57.509689999999992</v>
      </c>
      <c r="L102" s="32">
        <v>57.509689999999992</v>
      </c>
      <c r="M102" s="32">
        <v>72.669595798041328</v>
      </c>
      <c r="N102" s="32">
        <v>72.659390000000002</v>
      </c>
      <c r="O102" s="32">
        <v>72.669595798041328</v>
      </c>
      <c r="P102" s="32">
        <v>73.002320000000012</v>
      </c>
      <c r="Q102" s="32">
        <v>72.669595798041328</v>
      </c>
      <c r="R102" s="32">
        <v>73.732343200000003</v>
      </c>
      <c r="S102" s="32">
        <v>72.669595798041328</v>
      </c>
      <c r="T102" s="32">
        <v>74.469666632000013</v>
      </c>
      <c r="U102" s="32">
        <v>72.669595798041328</v>
      </c>
      <c r="V102" s="32">
        <v>75.214363298320009</v>
      </c>
      <c r="W102" s="32">
        <v>72.669595798041328</v>
      </c>
      <c r="X102" s="32">
        <v>75.966506931303201</v>
      </c>
      <c r="Y102" s="32">
        <f>X102*(X102/V102)</f>
        <v>76.726172000616216</v>
      </c>
      <c r="Z102" s="32" t="s">
        <v>35</v>
      </c>
      <c r="AA102" s="32">
        <f t="shared" si="2"/>
        <v>624.57405478824785</v>
      </c>
      <c r="AB102" s="34">
        <f t="shared" si="3"/>
        <v>710.32724206223941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382.803</v>
      </c>
      <c r="E103" s="32">
        <v>235.70500000000001</v>
      </c>
      <c r="F103" s="32">
        <v>350.28</v>
      </c>
      <c r="G103" s="32">
        <v>284.61265000000003</v>
      </c>
      <c r="H103" s="32">
        <v>284.61265000000003</v>
      </c>
      <c r="I103" s="32">
        <v>275.66800000000001</v>
      </c>
      <c r="J103" s="32">
        <v>275.66800000000001</v>
      </c>
      <c r="K103" s="32">
        <v>146.678</v>
      </c>
      <c r="L103" s="32">
        <v>146.678</v>
      </c>
      <c r="M103" s="32">
        <v>219.307008491413</v>
      </c>
      <c r="N103" s="32">
        <v>189.39</v>
      </c>
      <c r="O103" s="32">
        <v>250.08898152687601</v>
      </c>
      <c r="P103" s="32">
        <v>196.57476673482464</v>
      </c>
      <c r="Q103" s="32">
        <v>246.69152303123201</v>
      </c>
      <c r="R103" s="32">
        <v>208.68451372104519</v>
      </c>
      <c r="S103" s="32">
        <v>230.00962632109901</v>
      </c>
      <c r="T103" s="32">
        <v>198.25970401735202</v>
      </c>
      <c r="U103" s="32">
        <v>191.98599119311601</v>
      </c>
      <c r="V103" s="32">
        <v>199.75874216337215</v>
      </c>
      <c r="W103" s="32">
        <v>197.74557092890964</v>
      </c>
      <c r="X103" s="32">
        <v>190.71337503613026</v>
      </c>
      <c r="Y103" s="32">
        <v>137.07623932703589</v>
      </c>
      <c r="Z103" s="32" t="s">
        <v>35</v>
      </c>
      <c r="AA103" s="32">
        <f t="shared" si="2"/>
        <v>2042.7873514926457</v>
      </c>
      <c r="AB103" s="34">
        <f t="shared" si="3"/>
        <v>2027.4159909997602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15.099</v>
      </c>
      <c r="E104" s="32">
        <v>79.084469999999996</v>
      </c>
      <c r="F104" s="32">
        <v>14.931749999999999</v>
      </c>
      <c r="G104" s="32">
        <v>250.05616000000001</v>
      </c>
      <c r="H104" s="32">
        <v>250.05616000000001</v>
      </c>
      <c r="I104" s="32">
        <v>307.73099999999999</v>
      </c>
      <c r="J104" s="32">
        <v>307.73099999999999</v>
      </c>
      <c r="K104" s="32">
        <v>79.165999999999997</v>
      </c>
      <c r="L104" s="32">
        <v>79.165999999999997</v>
      </c>
      <c r="M104" s="32">
        <v>44.523000000000003</v>
      </c>
      <c r="N104" s="32">
        <v>99.582817649999996</v>
      </c>
      <c r="O104" s="32">
        <v>0</v>
      </c>
      <c r="P104" s="32">
        <v>170.00335000000001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681.47616000000005</v>
      </c>
      <c r="AB104" s="34">
        <f t="shared" si="3"/>
        <v>906.53932765000013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15.099</v>
      </c>
      <c r="E105" s="32">
        <v>79.084469999999996</v>
      </c>
      <c r="F105" s="32">
        <v>14.931749999999999</v>
      </c>
      <c r="G105" s="32">
        <v>242.87282000000002</v>
      </c>
      <c r="H105" s="32">
        <v>242.87282000000002</v>
      </c>
      <c r="I105" s="32">
        <v>227.73929000000001</v>
      </c>
      <c r="J105" s="32">
        <v>227.73929000000001</v>
      </c>
      <c r="K105" s="32">
        <v>71.510000000000005</v>
      </c>
      <c r="L105" s="32">
        <v>71.510000000000005</v>
      </c>
      <c r="M105" s="32">
        <v>44.523000000000003</v>
      </c>
      <c r="N105" s="32">
        <v>56.567846930000002</v>
      </c>
      <c r="O105" s="32">
        <v>0</v>
      </c>
      <c r="P105" s="32">
        <v>50.699049999999993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586.64511000000005</v>
      </c>
      <c r="AB105" s="34">
        <f t="shared" si="3"/>
        <v>649.38900692999994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116.32794195102821</v>
      </c>
      <c r="E106" s="32">
        <v>116.43953999999997</v>
      </c>
      <c r="F106" s="32">
        <v>167.29576147941737</v>
      </c>
      <c r="G106" s="32">
        <v>194.89544414741289</v>
      </c>
      <c r="H106" s="32">
        <v>194.89544414741289</v>
      </c>
      <c r="I106" s="32">
        <v>161.89673861566547</v>
      </c>
      <c r="J106" s="32">
        <v>161.89673861566547</v>
      </c>
      <c r="K106" s="32">
        <v>236.603375793726</v>
      </c>
      <c r="L106" s="32">
        <v>236.603375793726</v>
      </c>
      <c r="M106" s="32">
        <v>243.06986748294486</v>
      </c>
      <c r="N106" s="32">
        <v>220.72910466193966</v>
      </c>
      <c r="O106" s="32">
        <v>109.28030443229856</v>
      </c>
      <c r="P106" s="32">
        <v>215.7504654219801</v>
      </c>
      <c r="Q106" s="32">
        <v>82.949283067987309</v>
      </c>
      <c r="R106" s="32">
        <v>95.507786970052422</v>
      </c>
      <c r="S106" s="32">
        <v>82.873698207033144</v>
      </c>
      <c r="T106" s="32">
        <v>99.319988358165091</v>
      </c>
      <c r="U106" s="32">
        <v>82.947872270158214</v>
      </c>
      <c r="V106" s="32">
        <v>105.61816342255339</v>
      </c>
      <c r="W106" s="32">
        <v>87.616396312035604</v>
      </c>
      <c r="X106" s="32">
        <v>110.68434615978566</v>
      </c>
      <c r="Y106" s="32">
        <v>109.92468109047265</v>
      </c>
      <c r="Z106" s="32" t="s">
        <v>35</v>
      </c>
      <c r="AA106" s="32">
        <f t="shared" si="2"/>
        <v>1282.1329803292622</v>
      </c>
      <c r="AB106" s="34">
        <f t="shared" si="3"/>
        <v>1550.9300946417534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563.02678241115314</v>
      </c>
      <c r="E107" s="32">
        <v>993.75960635447291</v>
      </c>
      <c r="F107" s="32">
        <v>1058.6697568926563</v>
      </c>
      <c r="G107" s="32">
        <v>966.64411606409681</v>
      </c>
      <c r="H107" s="32">
        <v>966.64411606409681</v>
      </c>
      <c r="I107" s="32">
        <v>1366.0129122172525</v>
      </c>
      <c r="J107" s="32">
        <v>1366.0129122172525</v>
      </c>
      <c r="K107" s="32">
        <v>1560.9820753800507</v>
      </c>
      <c r="L107" s="32">
        <v>1560.9820753800507</v>
      </c>
      <c r="M107" s="32">
        <v>1473.4046954124894</v>
      </c>
      <c r="N107" s="32">
        <f>N113+N115+N116+N121</f>
        <v>1873.2208645814351</v>
      </c>
      <c r="O107" s="32">
        <v>2859.5424914828723</v>
      </c>
      <c r="P107" s="32">
        <f>P113+P115+P116+P121</f>
        <v>2560.4897138510082</v>
      </c>
      <c r="Q107" s="32">
        <v>2465.4209423226307</v>
      </c>
      <c r="R107" s="32">
        <f>R113+R115+R116+R121</f>
        <v>2259.135990585055</v>
      </c>
      <c r="S107" s="32">
        <v>2706.3083897930433</v>
      </c>
      <c r="T107" s="32">
        <f>T113+T115+T116+T121</f>
        <v>2174.972523247352</v>
      </c>
      <c r="U107" s="32">
        <v>2971.5691163229221</v>
      </c>
      <c r="V107" s="32">
        <f>V113+V115+V116+V121</f>
        <v>2315.1112997218042</v>
      </c>
      <c r="W107" s="32">
        <v>3070.6870874677916</v>
      </c>
      <c r="X107" s="32">
        <f>X113+X115+X116+X121</f>
        <v>2391.6011781195084</v>
      </c>
      <c r="Y107" s="32">
        <f>Y113+Y115+Y116+Y121</f>
        <v>2541.7490349309037</v>
      </c>
      <c r="Z107" s="32" t="s">
        <v>35</v>
      </c>
      <c r="AA107" s="32">
        <f t="shared" si="2"/>
        <v>19440.571826463151</v>
      </c>
      <c r="AB107" s="34">
        <f t="shared" si="3"/>
        <v>20009.919708698468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288.27645964034696</v>
      </c>
      <c r="E113" s="32">
        <v>712.62360635447283</v>
      </c>
      <c r="F113" s="32">
        <v>922.11824229122658</v>
      </c>
      <c r="G113" s="32">
        <v>914.26313181353544</v>
      </c>
      <c r="H113" s="32">
        <v>914.26313181353544</v>
      </c>
      <c r="I113" s="32">
        <v>1369.1209835493883</v>
      </c>
      <c r="J113" s="32">
        <v>1369.1209835493883</v>
      </c>
      <c r="K113" s="32">
        <v>1485.6328178097099</v>
      </c>
      <c r="L113" s="32">
        <v>1485.6328178097099</v>
      </c>
      <c r="M113" s="32">
        <v>1408.132579031809</v>
      </c>
      <c r="N113" s="32">
        <v>1801.7687296493327</v>
      </c>
      <c r="O113" s="32">
        <v>1668.1031611439025</v>
      </c>
      <c r="P113" s="32">
        <v>1458.6742397264186</v>
      </c>
      <c r="Q113" s="32">
        <v>2332.8858844288029</v>
      </c>
      <c r="R113" s="32">
        <v>1874.3724708937407</v>
      </c>
      <c r="S113" s="32">
        <v>2673.6148042896234</v>
      </c>
      <c r="T113" s="32">
        <v>1981.7815770018126</v>
      </c>
      <c r="U113" s="32">
        <v>2938.5807897799577</v>
      </c>
      <c r="V113" s="32">
        <v>2111.0118366946549</v>
      </c>
      <c r="W113" s="32">
        <v>3036.860772757987</v>
      </c>
      <c r="X113" s="32">
        <v>2173.1216461417816</v>
      </c>
      <c r="Y113" s="32">
        <v>2316.9722365774919</v>
      </c>
      <c r="Z113" s="32" t="s">
        <v>35</v>
      </c>
      <c r="AA113" s="32">
        <f t="shared" si="2"/>
        <v>17827.194924604715</v>
      </c>
      <c r="AB113" s="34">
        <f t="shared" si="3"/>
        <v>17486.719669857866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244.745</v>
      </c>
      <c r="E115" s="32">
        <v>255.887</v>
      </c>
      <c r="F115" s="32">
        <v>115.83400000000003</v>
      </c>
      <c r="G115" s="32">
        <v>30.801395663003699</v>
      </c>
      <c r="H115" s="32">
        <v>30.801395663003699</v>
      </c>
      <c r="I115" s="32">
        <v>-32.414211510000023</v>
      </c>
      <c r="J115" s="32">
        <v>-32.414211510000023</v>
      </c>
      <c r="K115" s="32">
        <v>27.751000000000001</v>
      </c>
      <c r="L115" s="32">
        <v>27.751000000000001</v>
      </c>
      <c r="M115" s="32">
        <v>-10.390341351019384</v>
      </c>
      <c r="N115" s="32">
        <v>24.260999999999999</v>
      </c>
      <c r="O115" s="32">
        <v>1132.3071096572817</v>
      </c>
      <c r="P115" s="32">
        <v>1055.6862553164822</v>
      </c>
      <c r="Q115" s="32">
        <v>70.402532668641726</v>
      </c>
      <c r="R115" s="32">
        <v>315.40142345491182</v>
      </c>
      <c r="S115" s="32">
        <v>-32.538584271358289</v>
      </c>
      <c r="T115" s="32">
        <v>137.49385113572959</v>
      </c>
      <c r="U115" s="32">
        <v>-35.560064201358294</v>
      </c>
      <c r="V115" s="32">
        <v>135.65468178238024</v>
      </c>
      <c r="W115" s="32">
        <v>-36.626866019854553</v>
      </c>
      <c r="X115" s="32">
        <v>134.37130406983206</v>
      </c>
      <c r="Y115" s="32">
        <v>138.40244319192703</v>
      </c>
      <c r="Z115" s="32" t="s">
        <v>35</v>
      </c>
      <c r="AA115" s="32">
        <f t="shared" si="2"/>
        <v>1113.7319706353364</v>
      </c>
      <c r="AB115" s="34">
        <f t="shared" si="3"/>
        <v>1967.4091431042666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-2E-3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0</v>
      </c>
      <c r="AB116" s="34">
        <f t="shared" si="3"/>
        <v>-2E-3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30.005322770806174</v>
      </c>
      <c r="E121" s="32">
        <v>25.248999999999999</v>
      </c>
      <c r="F121" s="32">
        <v>20.717514601429656</v>
      </c>
      <c r="G121" s="32">
        <v>21.579588587557598</v>
      </c>
      <c r="H121" s="32">
        <v>21.579588587557598</v>
      </c>
      <c r="I121" s="32">
        <v>29.30614017786435</v>
      </c>
      <c r="J121" s="32">
        <v>29.30614017786435</v>
      </c>
      <c r="K121" s="32">
        <v>47.598257570340749</v>
      </c>
      <c r="L121" s="32">
        <v>47.598257570340749</v>
      </c>
      <c r="M121" s="32">
        <v>75.662457731699675</v>
      </c>
      <c r="N121" s="32">
        <v>47.193134932102353</v>
      </c>
      <c r="O121" s="32">
        <v>59.13222068168826</v>
      </c>
      <c r="P121" s="32">
        <v>46.129218808107375</v>
      </c>
      <c r="Q121" s="32">
        <v>62.132525225186093</v>
      </c>
      <c r="R121" s="32">
        <v>69.362096236402522</v>
      </c>
      <c r="S121" s="32">
        <v>65.232169774778143</v>
      </c>
      <c r="T121" s="32">
        <v>55.697095109809595</v>
      </c>
      <c r="U121" s="32">
        <v>68.548390744322617</v>
      </c>
      <c r="V121" s="32">
        <v>68.444781244769317</v>
      </c>
      <c r="W121" s="32">
        <v>70.45318072965874</v>
      </c>
      <c r="X121" s="32">
        <v>84.108227907894701</v>
      </c>
      <c r="Y121" s="32">
        <v>86.374355161484971</v>
      </c>
      <c r="Z121" s="32" t="s">
        <v>35</v>
      </c>
      <c r="AA121" s="32">
        <f t="shared" si="2"/>
        <v>499.64493122309619</v>
      </c>
      <c r="AB121" s="34">
        <f t="shared" si="3"/>
        <v>555.79289573633355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142.13998982208034</v>
      </c>
      <c r="E122" s="32">
        <v>245.70615673093519</v>
      </c>
      <c r="F122" s="32">
        <v>252.42561977859447</v>
      </c>
      <c r="G122" s="32">
        <v>238.5688080366682</v>
      </c>
      <c r="H122" s="32">
        <v>238.5688080366682</v>
      </c>
      <c r="I122" s="32">
        <v>434.77751651413274</v>
      </c>
      <c r="J122" s="32">
        <v>434.77751651413274</v>
      </c>
      <c r="K122" s="32">
        <v>496.00757552305555</v>
      </c>
      <c r="L122" s="32">
        <v>496.00757552305555</v>
      </c>
      <c r="M122" s="32">
        <v>302.814657425257</v>
      </c>
      <c r="N122" s="32">
        <f>N128+N130+N131+N136</f>
        <v>383.46058134535144</v>
      </c>
      <c r="O122" s="32">
        <v>452.95596978600662</v>
      </c>
      <c r="P122" s="32">
        <f>P128+P130+P131+P136</f>
        <v>413.87562313633578</v>
      </c>
      <c r="Q122" s="32">
        <v>449.23969786609592</v>
      </c>
      <c r="R122" s="32">
        <f>R128+R130+R131+R136</f>
        <v>385.88523329601185</v>
      </c>
      <c r="S122" s="32">
        <v>511.24216693322006</v>
      </c>
      <c r="T122" s="32">
        <f>T128+T130+T131+T136</f>
        <v>374.00890845626907</v>
      </c>
      <c r="U122" s="32">
        <v>557.604222764425</v>
      </c>
      <c r="V122" s="32">
        <f>V128+V130+V131+V136</f>
        <v>396.62338185577647</v>
      </c>
      <c r="W122" s="32">
        <v>572.0397949233934</v>
      </c>
      <c r="X122" s="32">
        <f>X128+X130+X131+X136</f>
        <v>405.50658834506299</v>
      </c>
      <c r="Y122" s="32">
        <f>Y128+Y130+Y131+Y136</f>
        <v>435.53615970734222</v>
      </c>
      <c r="Z122" s="32" t="s">
        <v>35</v>
      </c>
      <c r="AA122" s="32">
        <f t="shared" si="2"/>
        <v>4015.2504097722544</v>
      </c>
      <c r="AB122" s="34">
        <f t="shared" si="3"/>
        <v>3964.2503762160068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87.189925267919094</v>
      </c>
      <c r="E128" s="32">
        <v>189.47895673093518</v>
      </c>
      <c r="F128" s="32">
        <v>225.11531685830852</v>
      </c>
      <c r="G128" s="32">
        <v>228.09261118655593</v>
      </c>
      <c r="H128" s="32">
        <v>228.09261118655593</v>
      </c>
      <c r="I128" s="32">
        <v>435.39913078055986</v>
      </c>
      <c r="J128" s="32">
        <v>435.39913078055986</v>
      </c>
      <c r="K128" s="32">
        <v>479.44719522146124</v>
      </c>
      <c r="L128" s="32">
        <f>L113-L143</f>
        <v>479.44719522146124</v>
      </c>
      <c r="M128" s="32">
        <v>292.28360481709228</v>
      </c>
      <c r="N128" s="32">
        <f>N113-N143</f>
        <v>369.16975435893096</v>
      </c>
      <c r="O128" s="32">
        <v>214.6681037182118</v>
      </c>
      <c r="P128" s="32">
        <f>P113-P143</f>
        <v>194.73990011941783</v>
      </c>
      <c r="Q128" s="32">
        <v>422.73268628733035</v>
      </c>
      <c r="R128" s="32">
        <f>R113-R143</f>
        <v>308.93252935774899</v>
      </c>
      <c r="S128" s="32">
        <v>504.70344983253608</v>
      </c>
      <c r="T128" s="32">
        <f>T113-T143</f>
        <v>335.3707192071613</v>
      </c>
      <c r="U128" s="32">
        <v>551.00655745583208</v>
      </c>
      <c r="V128" s="32">
        <f>V113-V143</f>
        <v>355.8034892503465</v>
      </c>
      <c r="W128" s="32">
        <v>565.27453198143257</v>
      </c>
      <c r="X128" s="32">
        <f>X113-X143</f>
        <v>361.81068194951763</v>
      </c>
      <c r="Y128" s="32">
        <f>Y113-Y143</f>
        <v>390.58080003665987</v>
      </c>
      <c r="Z128" s="32" t="s">
        <v>35</v>
      </c>
      <c r="AA128" s="32">
        <f t="shared" si="2"/>
        <v>3693.6078712810122</v>
      </c>
      <c r="AB128" s="34">
        <f t="shared" si="3"/>
        <v>3459.3468114683601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48.949000000000005</v>
      </c>
      <c r="E130" s="32">
        <v>51.177400000000006</v>
      </c>
      <c r="F130" s="32">
        <v>23.166800000000009</v>
      </c>
      <c r="G130" s="32">
        <v>6.1602791326007384</v>
      </c>
      <c r="H130" s="32">
        <v>6.1602791326007384</v>
      </c>
      <c r="I130" s="32">
        <v>-6.4828423020000017</v>
      </c>
      <c r="J130" s="32">
        <v>-6.4828423020000017</v>
      </c>
      <c r="K130" s="32">
        <v>5.5502000000000002</v>
      </c>
      <c r="L130" s="32">
        <f>L115-L145</f>
        <v>5.5502000000000002</v>
      </c>
      <c r="M130" s="32">
        <v>-2.0780682702038842</v>
      </c>
      <c r="N130" s="32">
        <f t="shared" ref="N130:N131" si="4">N115-N145</f>
        <v>4.8521999999999998</v>
      </c>
      <c r="O130" s="32">
        <v>226.46142193145715</v>
      </c>
      <c r="P130" s="32">
        <f t="shared" ref="P130:P131" si="5">P115-P145</f>
        <v>211.1372510632965</v>
      </c>
      <c r="Q130" s="32">
        <v>14.080506533728332</v>
      </c>
      <c r="R130" s="32">
        <f t="shared" ref="R130:R131" si="6">R115-R145</f>
        <v>63.080284690982381</v>
      </c>
      <c r="S130" s="32">
        <v>-6.5077168542716564</v>
      </c>
      <c r="T130" s="32">
        <f t="shared" ref="T130:T131" si="7">T115-T145</f>
        <v>27.498770227145911</v>
      </c>
      <c r="U130" s="32">
        <v>-7.1120128402716603</v>
      </c>
      <c r="V130" s="32">
        <f t="shared" ref="V130:V131" si="8">V115-V145</f>
        <v>27.130936356476056</v>
      </c>
      <c r="W130" s="32">
        <v>-7.3253732039709085</v>
      </c>
      <c r="X130" s="32">
        <f t="shared" ref="X130:Y131" si="9">X115-X145</f>
        <v>26.87426081396643</v>
      </c>
      <c r="Y130" s="32">
        <f t="shared" si="9"/>
        <v>27.680488638385398</v>
      </c>
      <c r="Z130" s="32" t="s">
        <v>35</v>
      </c>
      <c r="AA130" s="32">
        <f t="shared" si="2"/>
        <v>222.74639412706813</v>
      </c>
      <c r="AB130" s="34">
        <f t="shared" si="3"/>
        <v>393.48182862085343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f>L116-L146</f>
        <v>0</v>
      </c>
      <c r="M131" s="32">
        <v>0</v>
      </c>
      <c r="N131" s="32">
        <f t="shared" si="4"/>
        <v>0</v>
      </c>
      <c r="O131" s="32">
        <v>0</v>
      </c>
      <c r="P131" s="32">
        <f t="shared" si="5"/>
        <v>0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0</v>
      </c>
      <c r="AB131" s="34">
        <f t="shared" si="3"/>
        <v>0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6.0010645541612355</v>
      </c>
      <c r="E136" s="32">
        <v>5.0498000000000003</v>
      </c>
      <c r="F136" s="32">
        <v>4.1435029202859317</v>
      </c>
      <c r="G136" s="32">
        <v>4.3159177175115175</v>
      </c>
      <c r="H136" s="32">
        <v>4.3159177175115175</v>
      </c>
      <c r="I136" s="32">
        <v>5.8612280355728714</v>
      </c>
      <c r="J136" s="32">
        <v>5.8612280355728714</v>
      </c>
      <c r="K136" s="32">
        <v>9.5195854094091672</v>
      </c>
      <c r="L136" s="32">
        <f>L121-L151</f>
        <v>9.5195854094091672</v>
      </c>
      <c r="M136" s="32">
        <v>12.609120878368586</v>
      </c>
      <c r="N136" s="32">
        <f>N121-N151</f>
        <v>9.4386269864204735</v>
      </c>
      <c r="O136" s="32">
        <v>11.826444136337663</v>
      </c>
      <c r="P136" s="32">
        <f>P121-P151</f>
        <v>7.9984719536214754</v>
      </c>
      <c r="Q136" s="32">
        <v>12.426505045037224</v>
      </c>
      <c r="R136" s="32">
        <f>R121-R151</f>
        <v>13.872419247280504</v>
      </c>
      <c r="S136" s="32">
        <v>13.046433954955639</v>
      </c>
      <c r="T136" s="32">
        <f>T121-T151</f>
        <v>11.139419021961913</v>
      </c>
      <c r="U136" s="32">
        <v>13.709678148864519</v>
      </c>
      <c r="V136" s="32">
        <f>V121-V151</f>
        <v>13.688956248953879</v>
      </c>
      <c r="W136" s="32">
        <v>14.090636145931747</v>
      </c>
      <c r="X136" s="32">
        <f>X121-X151</f>
        <v>16.821645581578935</v>
      </c>
      <c r="Y136" s="32">
        <f>Y121-Y151</f>
        <v>17.274871032296986</v>
      </c>
      <c r="Z136" s="32" t="s">
        <v>35</v>
      </c>
      <c r="AA136" s="32">
        <f t="shared" si="2"/>
        <v>97.405549471988934</v>
      </c>
      <c r="AB136" s="34">
        <f t="shared" si="3"/>
        <v>109.93114123460772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420.8867925890728</v>
      </c>
      <c r="E137" s="32">
        <v>748.05344962353763</v>
      </c>
      <c r="F137" s="32">
        <v>806.2441371140618</v>
      </c>
      <c r="G137" s="32">
        <v>728.0753080274286</v>
      </c>
      <c r="H137" s="32">
        <v>728.0753080274286</v>
      </c>
      <c r="I137" s="32">
        <v>931.23539570311993</v>
      </c>
      <c r="J137" s="32">
        <v>931.23539570311993</v>
      </c>
      <c r="K137" s="32">
        <v>1066.4650947491803</v>
      </c>
      <c r="L137" s="32">
        <f>L143+L145+L146+L151</f>
        <v>1066.4650947491803</v>
      </c>
      <c r="M137" s="32">
        <v>1170.5900379872323</v>
      </c>
      <c r="N137" s="32">
        <f>N143+N145+N146+N151</f>
        <v>1489.7602832360835</v>
      </c>
      <c r="O137" s="32">
        <v>2406.5865216968659</v>
      </c>
      <c r="P137" s="32">
        <f>P143+P145+P146+P151</f>
        <v>2146.6140907146723</v>
      </c>
      <c r="Q137" s="32">
        <v>2016.1812444565348</v>
      </c>
      <c r="R137" s="32">
        <f>R143+R145+R146+R151</f>
        <v>1873.2507572890431</v>
      </c>
      <c r="S137" s="32">
        <v>2195.0662228598235</v>
      </c>
      <c r="T137" s="32">
        <f>T143+T145+T146+T151</f>
        <v>1800.9636147910828</v>
      </c>
      <c r="U137" s="32">
        <v>2413.9648935584974</v>
      </c>
      <c r="V137" s="32">
        <f>V143+V145+V146+V151</f>
        <v>1918.4879178660281</v>
      </c>
      <c r="W137" s="32">
        <v>2498.6472925443977</v>
      </c>
      <c r="X137" s="32">
        <f>X143+X145+X146+X151</f>
        <v>1986.0945897744455</v>
      </c>
      <c r="Y137" s="32">
        <f>Y143+Y145+Y146+Y151</f>
        <v>2106.2128752235617</v>
      </c>
      <c r="Z137" s="32" t="s">
        <v>35</v>
      </c>
      <c r="AA137" s="32">
        <f t="shared" si="2"/>
        <v>15426.812011583081</v>
      </c>
      <c r="AB137" s="34">
        <f t="shared" si="3"/>
        <v>16047.159927374647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201.08653437242788</v>
      </c>
      <c r="E143" s="32">
        <v>523.14464962353759</v>
      </c>
      <c r="F143" s="32">
        <v>697.00292543291812</v>
      </c>
      <c r="G143" s="32">
        <v>686.17052062697951</v>
      </c>
      <c r="H143" s="32">
        <v>686.17052062697951</v>
      </c>
      <c r="I143" s="32">
        <v>933.7218527688284</v>
      </c>
      <c r="J143" s="32">
        <v>933.7218527688284</v>
      </c>
      <c r="K143" s="32">
        <v>1006.1856225882486</v>
      </c>
      <c r="L143" s="32">
        <v>1006.1856225882486</v>
      </c>
      <c r="M143" s="32">
        <v>1115.8489742147167</v>
      </c>
      <c r="N143" s="32">
        <v>1432.5989752904018</v>
      </c>
      <c r="O143" s="32">
        <v>1453.4350574256907</v>
      </c>
      <c r="P143" s="32">
        <v>1263.9343396070008</v>
      </c>
      <c r="Q143" s="32">
        <v>1910.1531981414726</v>
      </c>
      <c r="R143" s="32">
        <v>1565.4399415359917</v>
      </c>
      <c r="S143" s="32">
        <v>2168.9113544570873</v>
      </c>
      <c r="T143" s="32">
        <v>1646.4108577946513</v>
      </c>
      <c r="U143" s="32">
        <v>2387.5742323241257</v>
      </c>
      <c r="V143" s="32">
        <v>1755.2083474443084</v>
      </c>
      <c r="W143" s="32">
        <v>2471.5862407765544</v>
      </c>
      <c r="X143" s="32">
        <v>1811.310964192264</v>
      </c>
      <c r="Y143" s="32">
        <v>1926.391436540832</v>
      </c>
      <c r="Z143" s="32" t="s">
        <v>35</v>
      </c>
      <c r="AA143" s="32">
        <f t="shared" si="2"/>
        <v>14133.587053323705</v>
      </c>
      <c r="AB143" s="34">
        <f t="shared" si="3"/>
        <v>14027.372858389506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195.79599999999999</v>
      </c>
      <c r="E145" s="32">
        <v>204.70959999999999</v>
      </c>
      <c r="F145" s="32">
        <v>92.667200000000022</v>
      </c>
      <c r="G145" s="32">
        <v>24.641116530402961</v>
      </c>
      <c r="H145" s="32">
        <v>24.641116530402961</v>
      </c>
      <c r="I145" s="32">
        <v>-25.931369208000021</v>
      </c>
      <c r="J145" s="32">
        <v>-25.931369208000021</v>
      </c>
      <c r="K145" s="32">
        <v>22.200800000000001</v>
      </c>
      <c r="L145" s="32">
        <v>22.200800000000001</v>
      </c>
      <c r="M145" s="32">
        <v>-8.3122730808154994</v>
      </c>
      <c r="N145" s="32">
        <v>19.408799999999999</v>
      </c>
      <c r="O145" s="32">
        <v>905.84568772582452</v>
      </c>
      <c r="P145" s="32">
        <v>844.54900425318567</v>
      </c>
      <c r="Q145" s="32">
        <v>56.322026134913393</v>
      </c>
      <c r="R145" s="32">
        <v>252.32113876392944</v>
      </c>
      <c r="S145" s="32">
        <v>-26.030867417086633</v>
      </c>
      <c r="T145" s="32">
        <v>109.99508090858367</v>
      </c>
      <c r="U145" s="32">
        <v>-28.448051361086634</v>
      </c>
      <c r="V145" s="32">
        <v>108.52374542590418</v>
      </c>
      <c r="W145" s="32">
        <v>-29.301492815883645</v>
      </c>
      <c r="X145" s="32">
        <v>107.49704325586563</v>
      </c>
      <c r="Y145" s="32">
        <v>110.72195455354164</v>
      </c>
      <c r="Z145" s="32" t="s">
        <v>35</v>
      </c>
      <c r="AA145" s="32">
        <f t="shared" si="2"/>
        <v>890.98557650826842</v>
      </c>
      <c r="AB145" s="34">
        <f t="shared" si="3"/>
        <v>1573.9273144834133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-2E-3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0</v>
      </c>
      <c r="AB146" s="34">
        <f t="shared" si="3"/>
        <v>-2E-3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24.004258216644939</v>
      </c>
      <c r="E151" s="32">
        <v>20.199199999999998</v>
      </c>
      <c r="F151" s="32">
        <v>16.574011681143723</v>
      </c>
      <c r="G151" s="32">
        <v>17.263670870046081</v>
      </c>
      <c r="H151" s="32">
        <v>17.263670870046081</v>
      </c>
      <c r="I151" s="32">
        <v>23.444912142291479</v>
      </c>
      <c r="J151" s="32">
        <v>23.444912142291479</v>
      </c>
      <c r="K151" s="32">
        <v>38.078672160931582</v>
      </c>
      <c r="L151" s="32">
        <v>38.078672160931582</v>
      </c>
      <c r="M151" s="32">
        <v>63.053336853331089</v>
      </c>
      <c r="N151" s="32">
        <v>37.75450794568188</v>
      </c>
      <c r="O151" s="32">
        <v>47.305776545350597</v>
      </c>
      <c r="P151" s="32">
        <v>38.130746854485899</v>
      </c>
      <c r="Q151" s="32">
        <v>49.706020180148869</v>
      </c>
      <c r="R151" s="32">
        <v>55.489676989122017</v>
      </c>
      <c r="S151" s="32">
        <v>52.185735819822504</v>
      </c>
      <c r="T151" s="32">
        <v>44.557676087847682</v>
      </c>
      <c r="U151" s="32">
        <v>54.838712595458098</v>
      </c>
      <c r="V151" s="32">
        <v>54.755824995815438</v>
      </c>
      <c r="W151" s="32">
        <v>56.362544583726994</v>
      </c>
      <c r="X151" s="32">
        <v>67.286582326315767</v>
      </c>
      <c r="Y151" s="32">
        <v>69.099484129187985</v>
      </c>
      <c r="Z151" s="32" t="s">
        <v>35</v>
      </c>
      <c r="AA151" s="32">
        <f t="shared" si="10"/>
        <v>402.23938175110732</v>
      </c>
      <c r="AB151" s="34">
        <f t="shared" si="11"/>
        <v>445.86175450172584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420.8867925890728</v>
      </c>
      <c r="E152" s="32">
        <v>748.05344962353763</v>
      </c>
      <c r="F152" s="32">
        <v>806.2441371140618</v>
      </c>
      <c r="G152" s="32">
        <v>728.07530802742849</v>
      </c>
      <c r="H152" s="32">
        <v>728.07530802742849</v>
      </c>
      <c r="I152" s="32">
        <v>931.23539570311982</v>
      </c>
      <c r="J152" s="32">
        <v>931.23539570311982</v>
      </c>
      <c r="K152" s="32">
        <v>1066.4650947491803</v>
      </c>
      <c r="L152" s="32">
        <f>L137</f>
        <v>1066.4650947491803</v>
      </c>
      <c r="M152" s="32">
        <v>1170.5900379872323</v>
      </c>
      <c r="N152" s="32">
        <f>N137</f>
        <v>1489.7602832360835</v>
      </c>
      <c r="O152" s="32">
        <v>2406.5865216968659</v>
      </c>
      <c r="P152" s="32">
        <f>P137</f>
        <v>2146.6140907146723</v>
      </c>
      <c r="Q152" s="32">
        <v>2016.1812444565348</v>
      </c>
      <c r="R152" s="32">
        <f>R137</f>
        <v>1873.2507572890431</v>
      </c>
      <c r="S152" s="32">
        <v>2195.0662228598235</v>
      </c>
      <c r="T152" s="32">
        <f>T137</f>
        <v>1800.9636147910828</v>
      </c>
      <c r="U152" s="32">
        <v>2413.9648935584974</v>
      </c>
      <c r="V152" s="32">
        <f>V137</f>
        <v>1918.4879178660281</v>
      </c>
      <c r="W152" s="32">
        <v>2498.6472925443977</v>
      </c>
      <c r="X152" s="32">
        <f>X137</f>
        <v>1986.0945897744455</v>
      </c>
      <c r="Y152" s="32">
        <f>Y137</f>
        <v>2106.2128752235617</v>
      </c>
      <c r="Z152" s="32" t="s">
        <v>35</v>
      </c>
      <c r="AA152" s="32">
        <f t="shared" si="10"/>
        <v>15426.812011583079</v>
      </c>
      <c r="AB152" s="34">
        <f t="shared" si="11"/>
        <v>16047.159927374647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229.24899999999997</v>
      </c>
      <c r="E153" s="32">
        <v>291.48200000000003</v>
      </c>
      <c r="F153" s="32">
        <v>255.06700000000001</v>
      </c>
      <c r="G153" s="32">
        <v>286.24599999999998</v>
      </c>
      <c r="H153" s="32">
        <v>286.24599999999998</v>
      </c>
      <c r="I153" s="32">
        <v>366.397167372269</v>
      </c>
      <c r="J153" s="32">
        <v>366.397167372269</v>
      </c>
      <c r="K153" s="32">
        <v>436.53704400000004</v>
      </c>
      <c r="L153" s="32">
        <v>436.53704400000004</v>
      </c>
      <c r="M153" s="32">
        <v>907.17946100000006</v>
      </c>
      <c r="N153" s="32">
        <f>IF(OR(N152&lt;0,(N152-N155)&lt;0),0,IF((N152-N155)&lt;N373,N152-N155,N373))</f>
        <v>892.63028799999984</v>
      </c>
      <c r="O153" s="32">
        <v>1562.7404331581524</v>
      </c>
      <c r="P153" s="32">
        <f>IF(OR(P152&lt;0,(P152-P155)&lt;0),0,IF((P152-P155)&lt;P373,P152-P155,P373))</f>
        <v>1532.8198083707994</v>
      </c>
      <c r="Q153" s="32">
        <v>841.23736499999995</v>
      </c>
      <c r="R153" s="32">
        <f>IF(OR(R152&lt;0,(R152-R155)&lt;0),0,IF((R152-R155)&lt;R373,R152-R155,R373))</f>
        <v>1141.0952789999999</v>
      </c>
      <c r="S153" s="32">
        <v>994.74685199999999</v>
      </c>
      <c r="T153" s="32">
        <f>IF(OR(T152&lt;0,(T152-T155)&lt;0),0,IF((T152-T155)&lt;T373,T152-T155,T373))</f>
        <v>1057.224142</v>
      </c>
      <c r="U153" s="32">
        <v>1017.0566239999999</v>
      </c>
      <c r="V153" s="32">
        <f>IF(OR(V152&lt;0,(V152-V155)&lt;0),0,IF((V152-V155)&lt;V373,V152-V155,V373))</f>
        <v>1070.686588</v>
      </c>
      <c r="W153" s="32">
        <v>638.41672400000004</v>
      </c>
      <c r="X153" s="32">
        <f>IF(OR(X152&lt;0,(X152-X155)&lt;0),0,IF((X152-X155)&lt;X373,X152-X155,X373))</f>
        <v>626.51842699999997</v>
      </c>
      <c r="Y153" s="32">
        <f>IF(OR(Y152&lt;0,(Y152-Y155)&lt;0),0,IF((Y152-Y155)&lt;Y373,Y152-Y155,Y373))</f>
        <v>389.04879499999998</v>
      </c>
      <c r="Z153" s="32" t="s">
        <v>35</v>
      </c>
      <c r="AA153" s="32">
        <f t="shared" si="10"/>
        <v>7050.5576705304211</v>
      </c>
      <c r="AB153" s="34">
        <f t="shared" si="11"/>
        <v>7799.2035387430678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55.426451137007014</v>
      </c>
      <c r="E155" s="32">
        <v>96.488565509379839</v>
      </c>
      <c r="F155" s="32">
        <v>215.31065753923804</v>
      </c>
      <c r="G155" s="32">
        <v>203.72662202842193</v>
      </c>
      <c r="H155" s="32">
        <v>203.72662202842193</v>
      </c>
      <c r="I155" s="32">
        <v>360.67022345720346</v>
      </c>
      <c r="J155" s="32">
        <v>360.67022345720346</v>
      </c>
      <c r="K155" s="32">
        <v>484.97814637365133</v>
      </c>
      <c r="L155" s="32">
        <v>484.97814637365133</v>
      </c>
      <c r="M155" s="32">
        <v>238.13377431414079</v>
      </c>
      <c r="N155" s="32">
        <v>412.81175184771354</v>
      </c>
      <c r="O155" s="32">
        <v>843.84608853871339</v>
      </c>
      <c r="P155" s="32">
        <v>613.79428234387308</v>
      </c>
      <c r="Q155" s="32">
        <v>589.21982090135896</v>
      </c>
      <c r="R155" s="32">
        <v>440.33530061782812</v>
      </c>
      <c r="S155" s="32">
        <v>601.69839934608194</v>
      </c>
      <c r="T155" s="32">
        <v>395.04906772049964</v>
      </c>
      <c r="U155" s="32">
        <v>699.90629673087801</v>
      </c>
      <c r="V155" s="32">
        <v>423.14371971356672</v>
      </c>
      <c r="W155" s="32">
        <v>931.59946923541213</v>
      </c>
      <c r="X155" s="32">
        <v>630.52657449744731</v>
      </c>
      <c r="Y155" s="32">
        <v>742.53428474837733</v>
      </c>
      <c r="Z155" s="32" t="s">
        <v>35</v>
      </c>
      <c r="AA155" s="32">
        <f t="shared" si="10"/>
        <v>4953.7788409258628</v>
      </c>
      <c r="AB155" s="34">
        <f t="shared" si="11"/>
        <v>4707.5699733485826</v>
      </c>
    </row>
    <row r="156" spans="1:28" ht="16.5" thickBot="1" x14ac:dyDescent="0.3">
      <c r="A156" s="49" t="s">
        <v>240</v>
      </c>
      <c r="B156" s="39" t="s">
        <v>241</v>
      </c>
      <c r="C156" s="51" t="s">
        <v>34</v>
      </c>
      <c r="D156" s="31">
        <v>136.21134145206582</v>
      </c>
      <c r="E156" s="32">
        <v>360.08288411415776</v>
      </c>
      <c r="F156" s="32">
        <v>335.86647957482376</v>
      </c>
      <c r="G156" s="32">
        <v>238.10268599900661</v>
      </c>
      <c r="H156" s="32">
        <v>238.10268599900661</v>
      </c>
      <c r="I156" s="32">
        <v>204.16800487364725</v>
      </c>
      <c r="J156" s="32">
        <v>204.16800487364725</v>
      </c>
      <c r="K156" s="32">
        <v>144.94990437552889</v>
      </c>
      <c r="L156" s="32">
        <f>L152-L153-L154-L155</f>
        <v>144.94990437552889</v>
      </c>
      <c r="M156" s="46">
        <v>25.276802673091481</v>
      </c>
      <c r="N156" s="32">
        <f>IF(N152-N153-N155&gt;0,N152-N153-N155,0)</f>
        <v>184.31824338837015</v>
      </c>
      <c r="O156" s="46">
        <v>1.1368683772161603E-13</v>
      </c>
      <c r="P156" s="32">
        <f>IF(P152-P153-P155&gt;0,P152-P153-P155,0)</f>
        <v>0</v>
      </c>
      <c r="Q156" s="46">
        <v>585.72405855517593</v>
      </c>
      <c r="R156" s="32">
        <f>IF(R152-R153-R155&gt;0,R152-R153-R155,0)</f>
        <v>291.82017767121511</v>
      </c>
      <c r="S156" s="46">
        <v>598.62097151374155</v>
      </c>
      <c r="T156" s="32">
        <f>IF(T152-T153-T155&gt;0,T152-T153-T155,0)</f>
        <v>348.69040507058315</v>
      </c>
      <c r="U156" s="46">
        <v>697.00197282761951</v>
      </c>
      <c r="V156" s="32">
        <f>IF(V152-V153-V155&gt;0,V152-V153-V155,0)</f>
        <v>424.6576101524613</v>
      </c>
      <c r="W156" s="46">
        <v>928.63109930898543</v>
      </c>
      <c r="X156" s="32">
        <f>IF(X152-X153-X155&gt;0,X152-X153-X155,0)</f>
        <v>729.04958827699818</v>
      </c>
      <c r="Y156" s="32">
        <f>IF(Y152-Y153-Y155&gt;0,Y152-Y153-Y155,0)</f>
        <v>974.62979547518444</v>
      </c>
      <c r="Z156" s="32" t="s">
        <v>35</v>
      </c>
      <c r="AA156" s="46">
        <f t="shared" si="10"/>
        <v>3422.4755001267968</v>
      </c>
      <c r="AB156" s="47">
        <f t="shared" si="11"/>
        <v>3540.3864152829951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1687.3847824111531</v>
      </c>
      <c r="E158" s="32">
        <v>2086.0716298744728</v>
      </c>
      <c r="F158" s="32">
        <v>2384.7736947726562</v>
      </c>
      <c r="G158" s="32">
        <v>2280.1579414340968</v>
      </c>
      <c r="H158" s="32">
        <v>2280.1579414340968</v>
      </c>
      <c r="I158" s="32">
        <v>2770.5302202172525</v>
      </c>
      <c r="J158" s="32">
        <v>2770.5302202172525</v>
      </c>
      <c r="K158" s="32">
        <v>2939.5620753800508</v>
      </c>
      <c r="L158" s="32">
        <v>2939.5620753800508</v>
      </c>
      <c r="M158" s="32">
        <v>3015.622171595478</v>
      </c>
      <c r="N158" s="32">
        <f>N107+N103+N67</f>
        <v>3371.7658645814354</v>
      </c>
      <c r="O158" s="32">
        <v>4637.0292410674574</v>
      </c>
      <c r="P158" s="32">
        <f>P107+P103+P67</f>
        <v>4284.462480585833</v>
      </c>
      <c r="Q158" s="32">
        <v>4337.3285860615724</v>
      </c>
      <c r="R158" s="32">
        <f>R107+R103+R67</f>
        <v>4023.8411860101196</v>
      </c>
      <c r="S158" s="32">
        <v>4614.0059889218519</v>
      </c>
      <c r="T158" s="32">
        <f>T107+T103+T67</f>
        <v>3988.4429102187232</v>
      </c>
      <c r="U158" s="32">
        <v>4970.9175110937476</v>
      </c>
      <c r="V158" s="32">
        <f>V107+V103+V67</f>
        <v>4268.6024808691964</v>
      </c>
      <c r="W158" s="32">
        <v>5130.0159340817436</v>
      </c>
      <c r="X158" s="32">
        <f t="shared" ref="X158:Y158" si="14">X107+X103+X67</f>
        <v>4455.7961262596582</v>
      </c>
      <c r="Y158" s="32">
        <f t="shared" si="14"/>
        <v>4589.7764792579401</v>
      </c>
      <c r="Z158" s="32" t="s">
        <v>35</v>
      </c>
      <c r="AA158" s="32">
        <f t="shared" ref="AA158" si="15">IFERROR(G158+I158+K158+M158+O158+Q158+S158+U158+W158,"-")</f>
        <v>34695.169669853254</v>
      </c>
      <c r="AB158" s="34">
        <f t="shared" ref="AB158" si="16">IFERROR(H158+J158+L158+N158+P158+R158+T158+V158+X158+Y158,"-")</f>
        <v>36972.937764814305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3387.7489246734312</v>
      </c>
      <c r="E159" s="32">
        <v>3055.8438910074719</v>
      </c>
      <c r="F159" s="32">
        <v>4068.1631263589838</v>
      </c>
      <c r="G159" s="32">
        <v>3318.1635620198526</v>
      </c>
      <c r="H159" s="32">
        <v>3318.1635620198526</v>
      </c>
      <c r="I159" s="32">
        <v>3049.936699814406</v>
      </c>
      <c r="J159" s="32">
        <v>3049.936699814406</v>
      </c>
      <c r="K159" s="32">
        <v>2601.2932125380144</v>
      </c>
      <c r="L159" s="32">
        <v>2601.2932125380144</v>
      </c>
      <c r="M159" s="32">
        <v>2574.7803243602784</v>
      </c>
      <c r="N159" s="32">
        <v>2548.4211864905092</v>
      </c>
      <c r="O159" s="32">
        <v>2771.7682203602785</v>
      </c>
      <c r="P159" s="32">
        <v>2620.4676458005092</v>
      </c>
      <c r="Q159" s="32">
        <v>2604.3976141270159</v>
      </c>
      <c r="R159" s="32">
        <v>2870.4676458005088</v>
      </c>
      <c r="S159" s="32">
        <v>2302.1808658158534</v>
      </c>
      <c r="T159" s="32">
        <v>2671.1241922064905</v>
      </c>
      <c r="U159" s="32">
        <v>2052.9836267015107</v>
      </c>
      <c r="V159" s="32">
        <v>2676.764852034933</v>
      </c>
      <c r="W159" s="32">
        <v>1524.3783487581077</v>
      </c>
      <c r="X159" s="32">
        <v>2420.6925326645942</v>
      </c>
      <c r="Y159" s="32">
        <v>1739.8854636269105</v>
      </c>
      <c r="Z159" s="32" t="s">
        <v>35</v>
      </c>
      <c r="AA159" s="32">
        <f>IFERROR(W159,"-")</f>
        <v>1524.3783487581077</v>
      </c>
      <c r="AB159" s="34">
        <f>IFERROR(Y159,"-")</f>
        <v>1739.8854636269105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523.43806759291726</v>
      </c>
      <c r="E160" s="32">
        <v>228.63831273611098</v>
      </c>
      <c r="F160" s="32">
        <v>1457.8357505312324</v>
      </c>
      <c r="G160" s="32">
        <v>822.38266312046994</v>
      </c>
      <c r="H160" s="32">
        <v>822.38266312046994</v>
      </c>
      <c r="I160" s="32">
        <v>1306.25</v>
      </c>
      <c r="J160" s="32">
        <v>1306.25</v>
      </c>
      <c r="K160" s="32">
        <v>0</v>
      </c>
      <c r="L160" s="32">
        <v>0</v>
      </c>
      <c r="M160" s="32">
        <v>471.30901949509035</v>
      </c>
      <c r="N160" s="32">
        <v>471.30901949509035</v>
      </c>
      <c r="O160" s="32">
        <v>1697.8889444732747</v>
      </c>
      <c r="P160" s="32">
        <v>980.70455985041883</v>
      </c>
      <c r="Q160" s="32">
        <v>379.22326331116261</v>
      </c>
      <c r="R160" s="32">
        <v>963.95732846214412</v>
      </c>
      <c r="S160" s="32">
        <v>461.7564141143431</v>
      </c>
      <c r="T160" s="32">
        <v>789.40277515000002</v>
      </c>
      <c r="U160" s="32">
        <v>1415.5127988317408</v>
      </c>
      <c r="V160" s="32">
        <v>980.70455985041883</v>
      </c>
      <c r="W160" s="32">
        <v>283.54700000000003</v>
      </c>
      <c r="X160" s="32">
        <v>1003.9082907681866</v>
      </c>
      <c r="Y160" s="32">
        <v>838.92491172626296</v>
      </c>
      <c r="Z160" s="32" t="s">
        <v>35</v>
      </c>
      <c r="AA160" s="32">
        <f t="shared" ref="AA160:AA162" si="17">IFERROR(W160,"-")</f>
        <v>283.54700000000003</v>
      </c>
      <c r="AB160" s="34">
        <f t="shared" ref="AB160:AB162" si="18">IFERROR(Y160,"-")</f>
        <v>838.92491172626296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3055.8438910074719</v>
      </c>
      <c r="E161" s="32">
        <v>4068.1631263589838</v>
      </c>
      <c r="F161" s="32">
        <v>3318.163562019854</v>
      </c>
      <c r="G161" s="32">
        <v>3049.936699814406</v>
      </c>
      <c r="H161" s="32">
        <v>3049.936699814406</v>
      </c>
      <c r="I161" s="32">
        <v>2601.2932125380144</v>
      </c>
      <c r="J161" s="32">
        <v>2601.2932125380144</v>
      </c>
      <c r="K161" s="32">
        <v>2548.4211864905096</v>
      </c>
      <c r="L161" s="32">
        <v>2548.4211864905096</v>
      </c>
      <c r="M161" s="32">
        <v>2771.7682203602785</v>
      </c>
      <c r="N161" s="32">
        <v>2620.4676458005092</v>
      </c>
      <c r="O161" s="32">
        <v>2604.3976141270159</v>
      </c>
      <c r="P161" s="32">
        <v>2870.4676458005088</v>
      </c>
      <c r="Q161" s="32">
        <v>2302.1808658158534</v>
      </c>
      <c r="R161" s="32">
        <v>2671.1241922064905</v>
      </c>
      <c r="S161" s="32">
        <v>2052.9836267015107</v>
      </c>
      <c r="T161" s="32">
        <v>2676.764852034933</v>
      </c>
      <c r="U161" s="32">
        <v>1524.3783487581077</v>
      </c>
      <c r="V161" s="32">
        <v>2420.6925326645942</v>
      </c>
      <c r="W161" s="32">
        <v>624.37834875810768</v>
      </c>
      <c r="X161" s="32">
        <v>1739.8854636269105</v>
      </c>
      <c r="Y161" s="32">
        <v>908.23959963058712</v>
      </c>
      <c r="Z161" s="32" t="s">
        <v>35</v>
      </c>
      <c r="AA161" s="32">
        <f t="shared" si="17"/>
        <v>624.37834875810768</v>
      </c>
      <c r="AB161" s="34">
        <f t="shared" si="18"/>
        <v>908.23959963058712</v>
      </c>
    </row>
    <row r="162" spans="1:28" x14ac:dyDescent="0.25">
      <c r="A162" s="42" t="s">
        <v>251</v>
      </c>
      <c r="B162" s="38" t="s">
        <v>252</v>
      </c>
      <c r="C162" s="30" t="s">
        <v>34</v>
      </c>
      <c r="D162" s="31">
        <v>228.63831273611098</v>
      </c>
      <c r="E162" s="32">
        <v>1457.8357505312324</v>
      </c>
      <c r="F162" s="32">
        <v>822.38266312046994</v>
      </c>
      <c r="G162" s="32">
        <v>1306.2494698797489</v>
      </c>
      <c r="H162" s="32">
        <v>1306.2494698797489</v>
      </c>
      <c r="I162" s="32">
        <v>0</v>
      </c>
      <c r="J162" s="32">
        <v>0</v>
      </c>
      <c r="K162" s="32">
        <v>471.30901949509035</v>
      </c>
      <c r="L162" s="32">
        <v>471.30901949509035</v>
      </c>
      <c r="M162" s="32">
        <v>1697.8889444732747</v>
      </c>
      <c r="N162" s="32">
        <v>980.70455985041883</v>
      </c>
      <c r="O162" s="32">
        <v>379.22326331116261</v>
      </c>
      <c r="P162" s="32">
        <v>963.95732846214412</v>
      </c>
      <c r="Q162" s="32">
        <v>461.7564141143431</v>
      </c>
      <c r="R162" s="32">
        <v>789.40277515000002</v>
      </c>
      <c r="S162" s="32">
        <v>1415.5127988317408</v>
      </c>
      <c r="T162" s="32">
        <v>980.70455985041883</v>
      </c>
      <c r="U162" s="32">
        <v>283.54700000000003</v>
      </c>
      <c r="V162" s="32">
        <v>1003.9082907681866</v>
      </c>
      <c r="W162" s="32">
        <v>0</v>
      </c>
      <c r="X162" s="32">
        <v>838.92491172626296</v>
      </c>
      <c r="Y162" s="32">
        <v>838.92491172626296</v>
      </c>
      <c r="Z162" s="32" t="s">
        <v>35</v>
      </c>
      <c r="AA162" s="32">
        <f t="shared" si="17"/>
        <v>0</v>
      </c>
      <c r="AB162" s="34">
        <f t="shared" si="18"/>
        <v>838.92491172626296</v>
      </c>
    </row>
    <row r="163" spans="1:28" ht="48" thickBot="1" x14ac:dyDescent="0.3">
      <c r="A163" s="49" t="s">
        <v>253</v>
      </c>
      <c r="B163" s="60" t="s">
        <v>254</v>
      </c>
      <c r="C163" s="51" t="s">
        <v>38</v>
      </c>
      <c r="D163" s="52">
        <v>1.8109941033371699</v>
      </c>
      <c r="E163" s="53">
        <v>1.9501550512931243</v>
      </c>
      <c r="F163" s="53">
        <v>1.3913955732123164</v>
      </c>
      <c r="G163" s="53">
        <v>1.337598876109503</v>
      </c>
      <c r="H163" s="53">
        <v>1.337598876109503</v>
      </c>
      <c r="I163" s="53">
        <v>0.93891529987860312</v>
      </c>
      <c r="J163" s="53">
        <v>0.93891529987860312</v>
      </c>
      <c r="K163" s="53">
        <v>0.86693906137737498</v>
      </c>
      <c r="L163" s="53">
        <f t="shared" ref="L163" si="19">L161/L158</f>
        <v>0.86693906137737498</v>
      </c>
      <c r="M163" s="53">
        <v>0.91913643773676612</v>
      </c>
      <c r="N163" s="53">
        <f t="shared" ref="N163:P163" si="20">N161/N158</f>
        <v>0.77717959996187613</v>
      </c>
      <c r="O163" s="53">
        <v>0.56165218693498598</v>
      </c>
      <c r="P163" s="53">
        <f t="shared" si="20"/>
        <v>0.66997147455659767</v>
      </c>
      <c r="Q163" s="53">
        <v>0.53078313531839294</v>
      </c>
      <c r="R163" s="53">
        <f t="shared" ref="R163" si="21">R161/R158</f>
        <v>0.66382445745953278</v>
      </c>
      <c r="S163" s="53">
        <v>0.44494602556448531</v>
      </c>
      <c r="T163" s="53">
        <f t="shared" ref="T163" si="22">T161/T158</f>
        <v>0.67113029126650858</v>
      </c>
      <c r="U163" s="53">
        <v>0.30665935319910381</v>
      </c>
      <c r="V163" s="53">
        <f t="shared" ref="V163" si="23">V161/V158</f>
        <v>0.56709251880762612</v>
      </c>
      <c r="W163" s="53">
        <v>0.12171080105424066</v>
      </c>
      <c r="X163" s="53">
        <f t="shared" ref="X163:Y163" si="24">X161/X158</f>
        <v>0.39047690116994366</v>
      </c>
      <c r="Y163" s="53">
        <f t="shared" si="24"/>
        <v>0.19788318750054432</v>
      </c>
      <c r="Z163" s="53" t="s">
        <v>35</v>
      </c>
      <c r="AA163" s="53" t="s">
        <v>38</v>
      </c>
      <c r="AB163" s="54" t="s">
        <v>38</v>
      </c>
    </row>
    <row r="164" spans="1:28" ht="16.5" thickBot="1" x14ac:dyDescent="0.3">
      <c r="A164" s="164" t="s">
        <v>255</v>
      </c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6"/>
    </row>
    <row r="165" spans="1:28" x14ac:dyDescent="0.25">
      <c r="A165" s="21" t="s">
        <v>256</v>
      </c>
      <c r="B165" s="22" t="s">
        <v>257</v>
      </c>
      <c r="C165" s="23" t="s">
        <v>34</v>
      </c>
      <c r="D165" s="61">
        <v>8054.1480358350918</v>
      </c>
      <c r="E165" s="33">
        <v>8669.4508165181669</v>
      </c>
      <c r="F165" s="33">
        <v>8362.0606842899997</v>
      </c>
      <c r="G165" s="33">
        <v>11097.197973460001</v>
      </c>
      <c r="H165" s="33">
        <v>11097.197973460001</v>
      </c>
      <c r="I165" s="33">
        <v>11658.104251423876</v>
      </c>
      <c r="J165" s="33">
        <v>11658.104251423876</v>
      </c>
      <c r="K165" s="33">
        <v>12214.812394375282</v>
      </c>
      <c r="L165" s="33">
        <v>12214.812394375282</v>
      </c>
      <c r="M165" s="33">
        <v>13200.711789384291</v>
      </c>
      <c r="N165" s="33">
        <v>13836.7443</v>
      </c>
      <c r="O165" s="33">
        <v>14695.010815289093</v>
      </c>
      <c r="P165" s="33">
        <v>13390.331063131998</v>
      </c>
      <c r="Q165" s="33">
        <v>14482.523027782885</v>
      </c>
      <c r="R165" s="33">
        <v>14220.453941872491</v>
      </c>
      <c r="S165" s="33">
        <v>14855.589829644472</v>
      </c>
      <c r="T165" s="33">
        <v>14522.779097650515</v>
      </c>
      <c r="U165" s="33">
        <v>15086.686616130364</v>
      </c>
      <c r="V165" s="33">
        <v>14927.80303114285</v>
      </c>
      <c r="W165" s="33">
        <v>15654.729043402929</v>
      </c>
      <c r="X165" s="33">
        <v>15351.9456200118</v>
      </c>
      <c r="Y165" s="33">
        <v>15499.481440294376</v>
      </c>
      <c r="Z165" s="62" t="s">
        <v>35</v>
      </c>
      <c r="AA165" s="25">
        <f t="shared" ref="AA165:AA228" si="25">IFERROR(G165+I165+K165+M165+O165+Q165+S165+U165+W165,"-")</f>
        <v>122945.36574089318</v>
      </c>
      <c r="AB165" s="27">
        <f t="shared" ref="AB165:AB228" si="26">IFERROR(H165+J165+L165+N165+P165+R165+T165+V165+X165+Y165,"-")</f>
        <v>136719.65311336319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3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3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 t="s">
        <v>38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3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3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3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3">
        <v>7661.9093949654307</v>
      </c>
      <c r="E171" s="33">
        <v>8003.4594999999999</v>
      </c>
      <c r="F171" s="33">
        <v>7990.0110378100007</v>
      </c>
      <c r="G171" s="33">
        <v>10733.33146385</v>
      </c>
      <c r="H171" s="33">
        <v>10733.33146385</v>
      </c>
      <c r="I171" s="33">
        <v>11182.739783546001</v>
      </c>
      <c r="J171" s="33">
        <v>11182.739783546001</v>
      </c>
      <c r="K171" s="33">
        <v>11643.5745516484</v>
      </c>
      <c r="L171" s="33">
        <v>11643.5745516484</v>
      </c>
      <c r="M171" s="33">
        <v>12676.767910200108</v>
      </c>
      <c r="N171" s="33">
        <v>12366.1263</v>
      </c>
      <c r="O171" s="33">
        <v>13330.99654669916</v>
      </c>
      <c r="P171" s="33">
        <v>12938.444060801821</v>
      </c>
      <c r="Q171" s="33">
        <v>14170.794059986018</v>
      </c>
      <c r="R171" s="33">
        <v>13629.553019538358</v>
      </c>
      <c r="S171" s="33">
        <v>14617.567623036273</v>
      </c>
      <c r="T171" s="33">
        <v>14007.611272699327</v>
      </c>
      <c r="U171" s="33">
        <v>14852.633380108438</v>
      </c>
      <c r="V171" s="33">
        <v>14395.853267093376</v>
      </c>
      <c r="W171" s="33">
        <v>15417.613899337835</v>
      </c>
      <c r="X171" s="33">
        <v>14795.776616079596</v>
      </c>
      <c r="Y171" s="33">
        <v>15206.495649220897</v>
      </c>
      <c r="Z171" s="33" t="s">
        <v>35</v>
      </c>
      <c r="AA171" s="32">
        <f t="shared" si="25"/>
        <v>118626.01921841224</v>
      </c>
      <c r="AB171" s="34">
        <f t="shared" si="26"/>
        <v>130899.5059844778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3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3">
        <v>278.3445895470137</v>
      </c>
      <c r="E173" s="33">
        <v>389.77859999999998</v>
      </c>
      <c r="F173" s="33">
        <v>166.80333162000002</v>
      </c>
      <c r="G173" s="33">
        <v>214.33522847000003</v>
      </c>
      <c r="H173" s="33">
        <v>214.33522847000003</v>
      </c>
      <c r="I173" s="33">
        <v>233.46362999999999</v>
      </c>
      <c r="J173" s="33">
        <v>233.46362999999999</v>
      </c>
      <c r="K173" s="33">
        <v>315.2131081359999</v>
      </c>
      <c r="L173" s="33">
        <v>315.2131081359999</v>
      </c>
      <c r="M173" s="33">
        <v>344.22021564749161</v>
      </c>
      <c r="N173" s="33">
        <v>1310.6966</v>
      </c>
      <c r="O173" s="33">
        <v>1257.1658145579329</v>
      </c>
      <c r="P173" s="33">
        <v>333.5535023301785</v>
      </c>
      <c r="Q173" s="33">
        <v>201.25114696358642</v>
      </c>
      <c r="R173" s="33">
        <v>427.09121633413264</v>
      </c>
      <c r="S173" s="33">
        <v>123.76984430158642</v>
      </c>
      <c r="T173" s="33">
        <v>364.53847495118652</v>
      </c>
      <c r="U173" s="33">
        <v>115.87535058305085</v>
      </c>
      <c r="V173" s="33">
        <v>361.60441404947079</v>
      </c>
      <c r="W173" s="33">
        <v>115.87535058305085</v>
      </c>
      <c r="X173" s="33">
        <v>362.15965393220335</v>
      </c>
      <c r="Y173" s="33">
        <v>371.95355461016948</v>
      </c>
      <c r="Z173" s="33" t="s">
        <v>35</v>
      </c>
      <c r="AA173" s="32">
        <f t="shared" si="25"/>
        <v>2921.1696892426994</v>
      </c>
      <c r="AB173" s="34">
        <f t="shared" si="26"/>
        <v>4294.6093828133417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-2.4485892589443191E-7</v>
      </c>
      <c r="L174" s="33">
        <v>-2.4485892589443191E-7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-2.4485892589443191E-7</v>
      </c>
      <c r="AB174" s="34">
        <f t="shared" si="26"/>
        <v>-2.4485892589443191E-7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3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3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3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3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3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3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3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3">
        <v>113.89405132264737</v>
      </c>
      <c r="E182" s="33">
        <v>276.21271651816704</v>
      </c>
      <c r="F182" s="33">
        <v>205.24631485999936</v>
      </c>
      <c r="G182" s="33">
        <v>149.53128114000148</v>
      </c>
      <c r="H182" s="33">
        <v>149.53128114000148</v>
      </c>
      <c r="I182" s="33">
        <v>241.90083787787458</v>
      </c>
      <c r="J182" s="33">
        <v>241.90083787787458</v>
      </c>
      <c r="K182" s="33">
        <v>256.02473483574039</v>
      </c>
      <c r="L182" s="33">
        <v>256.02473483574039</v>
      </c>
      <c r="M182" s="33">
        <v>179.72366353669236</v>
      </c>
      <c r="N182" s="33">
        <v>159.9214000000004</v>
      </c>
      <c r="O182" s="33">
        <v>106.84845403200075</v>
      </c>
      <c r="P182" s="33">
        <v>118.33349999999848</v>
      </c>
      <c r="Q182" s="33">
        <v>110.47782083328102</v>
      </c>
      <c r="R182" s="33">
        <v>163.80970600000006</v>
      </c>
      <c r="S182" s="33">
        <v>114.25236230661234</v>
      </c>
      <c r="T182" s="33">
        <v>150.62935000000135</v>
      </c>
      <c r="U182" s="33">
        <v>118.17788543887499</v>
      </c>
      <c r="V182" s="33">
        <v>170.34535000000295</v>
      </c>
      <c r="W182" s="33">
        <v>121.23979348204293</v>
      </c>
      <c r="X182" s="33">
        <v>194.0093500000005</v>
      </c>
      <c r="Y182" s="33">
        <v>-78.967763536690427</v>
      </c>
      <c r="Z182" s="33" t="s">
        <v>35</v>
      </c>
      <c r="AA182" s="32">
        <f t="shared" si="25"/>
        <v>1398.1768334831206</v>
      </c>
      <c r="AB182" s="34">
        <f t="shared" si="26"/>
        <v>1525.5377463169298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3">
        <v>6999.5047327067077</v>
      </c>
      <c r="E183" s="33">
        <v>7268.7117969313058</v>
      </c>
      <c r="F183" s="33">
        <v>6672.29744921984</v>
      </c>
      <c r="G183" s="33">
        <v>8369.8574190700019</v>
      </c>
      <c r="H183" s="33">
        <v>8369.8574190700019</v>
      </c>
      <c r="I183" s="33">
        <v>9318.0909344136799</v>
      </c>
      <c r="J183" s="33">
        <v>9318.0909344136799</v>
      </c>
      <c r="K183" s="33">
        <v>9184.2918314402505</v>
      </c>
      <c r="L183" s="33">
        <v>9184.2918314402505</v>
      </c>
      <c r="M183" s="33">
        <v>11376.276011470401</v>
      </c>
      <c r="N183" s="33">
        <v>10292.460680939999</v>
      </c>
      <c r="O183" s="33">
        <v>10325.778093614514</v>
      </c>
      <c r="P183" s="33">
        <v>10544.372895291886</v>
      </c>
      <c r="Q183" s="33">
        <v>9985.699442655643</v>
      </c>
      <c r="R183" s="33">
        <v>10135.181227015559</v>
      </c>
      <c r="S183" s="33">
        <v>10482.990064370542</v>
      </c>
      <c r="T183" s="33">
        <v>10581.631838032628</v>
      </c>
      <c r="U183" s="33">
        <v>10394.428541074256</v>
      </c>
      <c r="V183" s="33">
        <v>10678.835140716186</v>
      </c>
      <c r="W183" s="33">
        <v>10935.765351246351</v>
      </c>
      <c r="X183" s="33">
        <v>11182.594963632855</v>
      </c>
      <c r="Y183" s="33">
        <v>11351.617801013941</v>
      </c>
      <c r="Z183" s="33" t="s">
        <v>35</v>
      </c>
      <c r="AA183" s="32">
        <f t="shared" si="25"/>
        <v>90373.177689355653</v>
      </c>
      <c r="AB183" s="34">
        <f t="shared" si="26"/>
        <v>101638.93473156699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3">
        <v>1321.3843916408357</v>
      </c>
      <c r="E185" s="33">
        <v>1368.7059999999999</v>
      </c>
      <c r="F185" s="33">
        <v>1337.84293918</v>
      </c>
      <c r="G185" s="33">
        <v>1457.92679813</v>
      </c>
      <c r="H185" s="33">
        <v>1457.92679813</v>
      </c>
      <c r="I185" s="33">
        <v>1792.4572811960002</v>
      </c>
      <c r="J185" s="33">
        <v>1792.4572811960002</v>
      </c>
      <c r="K185" s="33">
        <v>1832.56189339</v>
      </c>
      <c r="L185" s="33">
        <v>1832.56189339</v>
      </c>
      <c r="M185" s="33">
        <v>1855.5005682839999</v>
      </c>
      <c r="N185" s="33">
        <v>1748.8439000000001</v>
      </c>
      <c r="O185" s="33">
        <v>1842.4301723719079</v>
      </c>
      <c r="P185" s="33">
        <v>1795.2949476600002</v>
      </c>
      <c r="Q185" s="33">
        <v>1706.8075599463318</v>
      </c>
      <c r="R185" s="33">
        <v>1683.2488623719998</v>
      </c>
      <c r="S185" s="33">
        <v>1599.121081438188</v>
      </c>
      <c r="T185" s="33">
        <v>1584.6369681959998</v>
      </c>
      <c r="U185" s="33">
        <v>1256.655720373428</v>
      </c>
      <c r="V185" s="33">
        <v>1248.5360832839997</v>
      </c>
      <c r="W185" s="33">
        <v>1294.3553919846263</v>
      </c>
      <c r="X185" s="33">
        <v>1293.098729196</v>
      </c>
      <c r="Y185" s="33">
        <v>1334.1139890119996</v>
      </c>
      <c r="Z185" s="33" t="s">
        <v>35</v>
      </c>
      <c r="AA185" s="32">
        <f t="shared" si="25"/>
        <v>14637.816467114484</v>
      </c>
      <c r="AB185" s="34">
        <f t="shared" si="26"/>
        <v>15770.719452435998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0</v>
      </c>
      <c r="AB186" s="34">
        <f t="shared" si="26"/>
        <v>0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0</v>
      </c>
      <c r="AB187" s="34">
        <f t="shared" si="26"/>
        <v>0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3">
        <v>1321.3843916408357</v>
      </c>
      <c r="E188" s="33">
        <v>1368.7059999999999</v>
      </c>
      <c r="F188" s="33">
        <v>1337.84293918</v>
      </c>
      <c r="G188" s="33">
        <v>1457.92679813</v>
      </c>
      <c r="H188" s="33">
        <v>1457.92679813</v>
      </c>
      <c r="I188" s="33">
        <v>1792.4572811960002</v>
      </c>
      <c r="J188" s="33">
        <v>1792.4572811960002</v>
      </c>
      <c r="K188" s="33">
        <v>1832.56189339</v>
      </c>
      <c r="L188" s="33">
        <v>1832.56189339</v>
      </c>
      <c r="M188" s="33">
        <v>1855.5005682839999</v>
      </c>
      <c r="N188" s="33">
        <v>1748.8439000000001</v>
      </c>
      <c r="O188" s="33">
        <v>1842.4301723719079</v>
      </c>
      <c r="P188" s="33">
        <v>1795.2949476600002</v>
      </c>
      <c r="Q188" s="33">
        <v>1706.8075599463318</v>
      </c>
      <c r="R188" s="33">
        <v>1683.2488623719998</v>
      </c>
      <c r="S188" s="33">
        <v>1599.121081438188</v>
      </c>
      <c r="T188" s="33">
        <v>1584.6369681959998</v>
      </c>
      <c r="U188" s="33">
        <v>1256.655720373428</v>
      </c>
      <c r="V188" s="33">
        <v>1248.5360832839997</v>
      </c>
      <c r="W188" s="33">
        <v>1294.3553919846263</v>
      </c>
      <c r="X188" s="33">
        <v>1293.098729196</v>
      </c>
      <c r="Y188" s="33">
        <v>1334.1139890119996</v>
      </c>
      <c r="Z188" s="33" t="s">
        <v>35</v>
      </c>
      <c r="AA188" s="32">
        <f t="shared" si="25"/>
        <v>14637.816467114484</v>
      </c>
      <c r="AB188" s="34">
        <f t="shared" si="26"/>
        <v>15770.719452435998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3">
        <v>1649.8472562619013</v>
      </c>
      <c r="E189" s="33">
        <v>1785.876</v>
      </c>
      <c r="F189" s="33">
        <v>1801.2579534900001</v>
      </c>
      <c r="G189" s="33">
        <v>1930.7173163899997</v>
      </c>
      <c r="H189" s="33">
        <v>1930.7173163899997</v>
      </c>
      <c r="I189" s="33">
        <v>2221.9213800499997</v>
      </c>
      <c r="J189" s="33">
        <v>2221.9213800499997</v>
      </c>
      <c r="K189" s="33">
        <v>2013.6420637600002</v>
      </c>
      <c r="L189" s="33">
        <v>2013.6420637600002</v>
      </c>
      <c r="M189" s="33">
        <v>2567.1991315977361</v>
      </c>
      <c r="N189" s="33">
        <v>2527.2634000000003</v>
      </c>
      <c r="O189" s="33">
        <v>2648.7654868835089</v>
      </c>
      <c r="P189" s="33">
        <v>2570.6599308416876</v>
      </c>
      <c r="Q189" s="33">
        <v>2725.6137704492003</v>
      </c>
      <c r="R189" s="33">
        <v>2630.1953083239368</v>
      </c>
      <c r="S189" s="33">
        <v>2820.9312440070307</v>
      </c>
      <c r="T189" s="33">
        <v>2688.1832214143897</v>
      </c>
      <c r="U189" s="33">
        <v>2917.953010470088</v>
      </c>
      <c r="V189" s="33">
        <v>2744.6832667359586</v>
      </c>
      <c r="W189" s="33">
        <v>3061.6910929029114</v>
      </c>
      <c r="X189" s="33">
        <v>2799.3602771465989</v>
      </c>
      <c r="Y189" s="33">
        <v>2851.838856414076</v>
      </c>
      <c r="Z189" s="33" t="s">
        <v>35</v>
      </c>
      <c r="AA189" s="32">
        <f t="shared" si="25"/>
        <v>22908.434496510476</v>
      </c>
      <c r="AB189" s="34">
        <f t="shared" si="26"/>
        <v>24978.465021076649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3">
        <v>614.61182572654866</v>
      </c>
      <c r="E190" s="33">
        <v>570.59299999999996</v>
      </c>
      <c r="F190" s="33">
        <v>610.58741783000005</v>
      </c>
      <c r="G190" s="33">
        <v>764.89070273000004</v>
      </c>
      <c r="H190" s="33">
        <v>764.89070273000004</v>
      </c>
      <c r="I190" s="33">
        <v>774.22668383484211</v>
      </c>
      <c r="J190" s="33">
        <v>774.22668383484211</v>
      </c>
      <c r="K190" s="33">
        <v>811.95363806746207</v>
      </c>
      <c r="L190" s="33">
        <v>811.95363806746207</v>
      </c>
      <c r="M190" s="33">
        <v>991.44370948404003</v>
      </c>
      <c r="N190" s="33">
        <v>751.25330000000008</v>
      </c>
      <c r="O190" s="33">
        <v>916.95001011841839</v>
      </c>
      <c r="P190" s="33">
        <v>749.24102805023131</v>
      </c>
      <c r="Q190" s="33">
        <v>909.0242380841263</v>
      </c>
      <c r="R190" s="33">
        <v>777.11733687770027</v>
      </c>
      <c r="S190" s="33">
        <v>922.42934773967454</v>
      </c>
      <c r="T190" s="33">
        <v>800.43085698403274</v>
      </c>
      <c r="U190" s="33">
        <v>936.11382351945588</v>
      </c>
      <c r="V190" s="33">
        <v>824.443782693554</v>
      </c>
      <c r="W190" s="33">
        <v>1089.8780585377954</v>
      </c>
      <c r="X190" s="33">
        <v>849.17709617435855</v>
      </c>
      <c r="Y190" s="33">
        <v>874.65240905959013</v>
      </c>
      <c r="Z190" s="33" t="s">
        <v>35</v>
      </c>
      <c r="AA190" s="32">
        <f t="shared" si="25"/>
        <v>8116.9102121158139</v>
      </c>
      <c r="AB190" s="34">
        <f t="shared" si="26"/>
        <v>7977.3868344717721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3">
        <v>1145.3884076457578</v>
      </c>
      <c r="E192" s="33">
        <v>1227.3044053669396</v>
      </c>
      <c r="F192" s="33">
        <v>1149.5954708400002</v>
      </c>
      <c r="G192" s="33">
        <v>1286.9548522200002</v>
      </c>
      <c r="H192" s="33">
        <v>1286.9548522200002</v>
      </c>
      <c r="I192" s="33">
        <v>1345.7228338516336</v>
      </c>
      <c r="J192" s="33">
        <v>1345.7228338516336</v>
      </c>
      <c r="K192" s="33">
        <v>1432.0942057109596</v>
      </c>
      <c r="L192" s="33">
        <v>1432.0942057109596</v>
      </c>
      <c r="M192" s="33">
        <v>1453.4282938133624</v>
      </c>
      <c r="N192" s="33">
        <v>1422.1240797546013</v>
      </c>
      <c r="O192" s="33">
        <v>1459.9351499065001</v>
      </c>
      <c r="P192" s="33">
        <v>1438.1379037672668</v>
      </c>
      <c r="Q192" s="33">
        <v>1441.1836159685533</v>
      </c>
      <c r="R192" s="33">
        <v>1452.5192828049396</v>
      </c>
      <c r="S192" s="33">
        <v>1438.9193783901951</v>
      </c>
      <c r="T192" s="33">
        <v>1467.0444756329889</v>
      </c>
      <c r="U192" s="33">
        <v>1439.486596038947</v>
      </c>
      <c r="V192" s="33">
        <v>1481.7149203893191</v>
      </c>
      <c r="W192" s="33">
        <v>1439.486596038947</v>
      </c>
      <c r="X192" s="33">
        <v>1496.5320695932121</v>
      </c>
      <c r="Y192" s="33">
        <v>1510.2421939499202</v>
      </c>
      <c r="Z192" s="33" t="s">
        <v>35</v>
      </c>
      <c r="AA192" s="32">
        <f t="shared" si="25"/>
        <v>12737.211521939098</v>
      </c>
      <c r="AB192" s="34">
        <f t="shared" si="26"/>
        <v>14333.086817674841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3">
        <v>270.97403314243729</v>
      </c>
      <c r="E193" s="33">
        <v>310.31128475670323</v>
      </c>
      <c r="F193" s="33">
        <v>319.79306094999998</v>
      </c>
      <c r="G193" s="33">
        <v>354.59312425999997</v>
      </c>
      <c r="H193" s="33">
        <v>354.59312425999997</v>
      </c>
      <c r="I193" s="33">
        <v>393.84960550807926</v>
      </c>
      <c r="J193" s="33">
        <v>393.84960550807926</v>
      </c>
      <c r="K193" s="33">
        <v>418.86880632353052</v>
      </c>
      <c r="L193" s="33">
        <v>418.86880632353052</v>
      </c>
      <c r="M193" s="33">
        <v>454.96850913040436</v>
      </c>
      <c r="N193" s="33">
        <v>432.32572024539877</v>
      </c>
      <c r="O193" s="33">
        <v>440.90041527176299</v>
      </c>
      <c r="P193" s="33">
        <v>437.13573055673299</v>
      </c>
      <c r="Q193" s="33">
        <v>435.23745202250308</v>
      </c>
      <c r="R193" s="33">
        <v>441.50708786230035</v>
      </c>
      <c r="S193" s="33">
        <v>434.55365227383885</v>
      </c>
      <c r="T193" s="33">
        <v>445.92215874092335</v>
      </c>
      <c r="U193" s="33">
        <v>434.72495200376198</v>
      </c>
      <c r="V193" s="33">
        <v>450.38138032833268</v>
      </c>
      <c r="W193" s="33">
        <v>434.72495200376198</v>
      </c>
      <c r="X193" s="33">
        <v>454.88519413161595</v>
      </c>
      <c r="Y193" s="33">
        <v>459.11362696077572</v>
      </c>
      <c r="Z193" s="33" t="s">
        <v>35</v>
      </c>
      <c r="AA193" s="32">
        <f t="shared" si="25"/>
        <v>3802.4214687976432</v>
      </c>
      <c r="AB193" s="34">
        <f t="shared" si="26"/>
        <v>4288.5824349176901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3">
        <v>367</v>
      </c>
      <c r="E194" s="33">
        <v>398</v>
      </c>
      <c r="F194" s="33">
        <v>675.08570452983997</v>
      </c>
      <c r="G194" s="33">
        <v>1083.14341758</v>
      </c>
      <c r="H194" s="33">
        <v>1083.14341758</v>
      </c>
      <c r="I194" s="33">
        <v>1184.181637508078</v>
      </c>
      <c r="J194" s="33">
        <v>1184.181637508078</v>
      </c>
      <c r="K194" s="33">
        <v>1337.3445640658827</v>
      </c>
      <c r="L194" s="33">
        <v>1337.3445640658827</v>
      </c>
      <c r="M194" s="33">
        <v>1403.4888217208741</v>
      </c>
      <c r="N194" s="33">
        <v>1403.4888217208741</v>
      </c>
      <c r="O194" s="33">
        <v>907.5618438537399</v>
      </c>
      <c r="P194" s="33">
        <v>1407.5618438537399</v>
      </c>
      <c r="Q194" s="33">
        <v>1308.5451267772601</v>
      </c>
      <c r="R194" s="33">
        <v>1308.5451267772601</v>
      </c>
      <c r="S194" s="33">
        <v>1706.9548434070234</v>
      </c>
      <c r="T194" s="33">
        <v>1706.9548434070234</v>
      </c>
      <c r="U194" s="33">
        <v>1848.2384732421492</v>
      </c>
      <c r="V194" s="33">
        <v>1848.2384732421492</v>
      </c>
      <c r="W194" s="33">
        <v>1848.2384732421492</v>
      </c>
      <c r="X194" s="33">
        <v>1848.2384732421492</v>
      </c>
      <c r="Y194" s="33">
        <v>1848.2384732421492</v>
      </c>
      <c r="Z194" s="33" t="s">
        <v>35</v>
      </c>
      <c r="AA194" s="32">
        <f t="shared" si="25"/>
        <v>12627.697201397157</v>
      </c>
      <c r="AB194" s="34">
        <f t="shared" si="26"/>
        <v>14975.935674639306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3">
        <v>142.13998982208034</v>
      </c>
      <c r="E195" s="33">
        <v>245.70615673093519</v>
      </c>
      <c r="F195" s="33">
        <v>52.425619778594466</v>
      </c>
      <c r="G195" s="33">
        <v>238.5688080366682</v>
      </c>
      <c r="H195" s="33">
        <v>238.5688080366682</v>
      </c>
      <c r="I195" s="33">
        <v>304.73048735699291</v>
      </c>
      <c r="J195" s="33">
        <v>304.73048735699291</v>
      </c>
      <c r="K195" s="33">
        <v>633.19842509</v>
      </c>
      <c r="L195" s="33">
        <v>633.19842509</v>
      </c>
      <c r="M195" s="33">
        <v>299.47494624504276</v>
      </c>
      <c r="N195" s="33">
        <v>397.56087441099942</v>
      </c>
      <c r="O195" s="33">
        <v>452.95011008937797</v>
      </c>
      <c r="P195" s="33">
        <v>397.56087441099942</v>
      </c>
      <c r="Q195" s="33">
        <v>449.22367616491209</v>
      </c>
      <c r="R195" s="33">
        <v>341.67514323775936</v>
      </c>
      <c r="S195" s="33">
        <v>502.20516811864155</v>
      </c>
      <c r="T195" s="33">
        <v>330.70321083664328</v>
      </c>
      <c r="U195" s="33">
        <v>555.34198061958057</v>
      </c>
      <c r="V195" s="33">
        <v>358.72379063557133</v>
      </c>
      <c r="W195" s="33">
        <v>572.002240038168</v>
      </c>
      <c r="X195" s="33">
        <v>385.89292674684572</v>
      </c>
      <c r="Y195" s="33">
        <v>394.46252452977797</v>
      </c>
      <c r="Z195" s="33" t="s">
        <v>35</v>
      </c>
      <c r="AA195" s="32">
        <f t="shared" si="25"/>
        <v>4007.6958417593842</v>
      </c>
      <c r="AB195" s="34">
        <f t="shared" si="26"/>
        <v>3783.0770652922574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3">
        <v>899.77583732537892</v>
      </c>
      <c r="E196" s="33">
        <v>1062.0909313829773</v>
      </c>
      <c r="F196" s="33">
        <v>219.59349841</v>
      </c>
      <c r="G196" s="33">
        <v>345.33821519000003</v>
      </c>
      <c r="H196" s="33">
        <v>345.33821519000003</v>
      </c>
      <c r="I196" s="33">
        <v>114.76432274106028</v>
      </c>
      <c r="J196" s="33">
        <v>114.76432274106028</v>
      </c>
      <c r="K196" s="33">
        <v>167.47402955212195</v>
      </c>
      <c r="L196" s="33">
        <v>167.47402955212195</v>
      </c>
      <c r="M196" s="33">
        <v>304.97299930799977</v>
      </c>
      <c r="N196" s="33">
        <v>291.0318000000002</v>
      </c>
      <c r="O196" s="33">
        <v>304.97299930800023</v>
      </c>
      <c r="P196" s="33">
        <v>305.45749755599991</v>
      </c>
      <c r="Q196" s="33">
        <v>304.97299930800023</v>
      </c>
      <c r="R196" s="33">
        <v>302.90109647745112</v>
      </c>
      <c r="S196" s="33">
        <v>304.97299930800023</v>
      </c>
      <c r="T196" s="33">
        <v>300.65616543132001</v>
      </c>
      <c r="U196" s="33">
        <v>304.972999308</v>
      </c>
      <c r="V196" s="33">
        <v>298.45613300611103</v>
      </c>
      <c r="W196" s="33">
        <v>304.97299930800023</v>
      </c>
      <c r="X196" s="33">
        <v>296.30010122940689</v>
      </c>
      <c r="Y196" s="33">
        <v>305.18910426628918</v>
      </c>
      <c r="Z196" s="33" t="s">
        <v>35</v>
      </c>
      <c r="AA196" s="32">
        <f t="shared" si="25"/>
        <v>2457.4145633311828</v>
      </c>
      <c r="AB196" s="34">
        <f t="shared" si="26"/>
        <v>2727.5684654497609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3">
        <v>168.9698909638486</v>
      </c>
      <c r="E197" s="33">
        <v>92.482400076485334</v>
      </c>
      <c r="F197" s="33">
        <v>14.519545187000432</v>
      </c>
      <c r="G197" s="33">
        <v>16.782517270000056</v>
      </c>
      <c r="H197" s="33">
        <v>16.782517270000056</v>
      </c>
      <c r="I197" s="33">
        <v>185.91783997862609</v>
      </c>
      <c r="J197" s="33">
        <v>185.91783997862609</v>
      </c>
      <c r="K197" s="33">
        <v>206.08059022307259</v>
      </c>
      <c r="L197" s="33">
        <v>206.08059022307259</v>
      </c>
      <c r="M197" s="33">
        <v>443.07935095327275</v>
      </c>
      <c r="N197" s="33">
        <v>205.08030000000031</v>
      </c>
      <c r="O197" s="33">
        <v>453.35493791705187</v>
      </c>
      <c r="P197" s="33">
        <v>579.04769746612874</v>
      </c>
      <c r="Q197" s="33">
        <v>470.67498688433</v>
      </c>
      <c r="R197" s="33">
        <v>738.05291436475966</v>
      </c>
      <c r="S197" s="33">
        <v>485.58126927893545</v>
      </c>
      <c r="T197" s="33">
        <v>884.6712012490284</v>
      </c>
      <c r="U197" s="33">
        <v>508.27557771998261</v>
      </c>
      <c r="V197" s="33">
        <v>1199.6428927640814</v>
      </c>
      <c r="W197" s="33">
        <v>523.52384505158216</v>
      </c>
      <c r="X197" s="33">
        <v>1246.9765394310484</v>
      </c>
      <c r="Y197" s="33">
        <v>1289.866756767012</v>
      </c>
      <c r="Z197" s="33" t="s">
        <v>35</v>
      </c>
      <c r="AA197" s="32">
        <f t="shared" si="25"/>
        <v>3293.2709152768534</v>
      </c>
      <c r="AB197" s="34">
        <f t="shared" si="26"/>
        <v>6552.1192495137575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3">
        <v>129.25012000000001</v>
      </c>
      <c r="E198" s="33">
        <v>157.4425053482</v>
      </c>
      <c r="F198" s="33">
        <v>153.74185880299999</v>
      </c>
      <c r="G198" s="33">
        <v>153.78891561000003</v>
      </c>
      <c r="H198" s="33">
        <v>153.78891561000003</v>
      </c>
      <c r="I198" s="33">
        <v>153.66805608019999</v>
      </c>
      <c r="J198" s="33">
        <v>153.66805608019999</v>
      </c>
      <c r="K198" s="33">
        <v>178.69002536690562</v>
      </c>
      <c r="L198" s="33">
        <v>178.69002536690562</v>
      </c>
      <c r="M198" s="33">
        <v>163.40363903651783</v>
      </c>
      <c r="N198" s="33">
        <v>163.40363903651783</v>
      </c>
      <c r="O198" s="33">
        <v>162.39741280801442</v>
      </c>
      <c r="P198" s="33">
        <v>162.39741280801442</v>
      </c>
      <c r="Q198" s="33">
        <v>162.39856338725784</v>
      </c>
      <c r="R198" s="33">
        <v>162.39856338725784</v>
      </c>
      <c r="S198" s="33">
        <v>162.39876434066562</v>
      </c>
      <c r="T198" s="33">
        <v>162.39876434066562</v>
      </c>
      <c r="U198" s="33">
        <v>162.40105610776956</v>
      </c>
      <c r="V198" s="33">
        <v>162.40105610776956</v>
      </c>
      <c r="W198" s="33">
        <v>162.40105610776956</v>
      </c>
      <c r="X198" s="33">
        <v>162.40105610776956</v>
      </c>
      <c r="Y198" s="33">
        <v>162.40105610776956</v>
      </c>
      <c r="Z198" s="33" t="s">
        <v>35</v>
      </c>
      <c r="AA198" s="32">
        <f t="shared" si="25"/>
        <v>1461.5474888451006</v>
      </c>
      <c r="AB198" s="34">
        <f t="shared" si="26"/>
        <v>1623.9485449528702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3">
        <v>382.8029699999999</v>
      </c>
      <c r="E199" s="33">
        <v>235.70527000000001</v>
      </c>
      <c r="F199" s="33">
        <v>350.28</v>
      </c>
      <c r="G199" s="33">
        <v>284.61265000000003</v>
      </c>
      <c r="H199" s="33">
        <v>284.61265000000003</v>
      </c>
      <c r="I199" s="33">
        <v>275.66800000000001</v>
      </c>
      <c r="J199" s="33">
        <v>275.66800000000001</v>
      </c>
      <c r="K199" s="33">
        <v>146.67810999999998</v>
      </c>
      <c r="L199" s="33">
        <v>146.67810999999998</v>
      </c>
      <c r="M199" s="33">
        <v>219.307008491413</v>
      </c>
      <c r="N199" s="33">
        <v>189.39</v>
      </c>
      <c r="O199" s="33">
        <v>250.08898152687601</v>
      </c>
      <c r="P199" s="33">
        <v>196.57476673482464</v>
      </c>
      <c r="Q199" s="33">
        <v>246.69152303123201</v>
      </c>
      <c r="R199" s="33">
        <v>208.68451372104519</v>
      </c>
      <c r="S199" s="33">
        <v>230.00962632109901</v>
      </c>
      <c r="T199" s="33">
        <v>198.25970401735202</v>
      </c>
      <c r="U199" s="33">
        <v>191.98599119311601</v>
      </c>
      <c r="V199" s="33">
        <v>199.75874216337215</v>
      </c>
      <c r="W199" s="33">
        <v>197.74557092890964</v>
      </c>
      <c r="X199" s="33">
        <v>190.71337503613026</v>
      </c>
      <c r="Y199" s="33">
        <v>137.07623932703589</v>
      </c>
      <c r="Z199" s="33" t="s">
        <v>35</v>
      </c>
      <c r="AA199" s="32">
        <f t="shared" si="25"/>
        <v>2042.7874614926457</v>
      </c>
      <c r="AB199" s="34">
        <f t="shared" si="26"/>
        <v>2027.4161009997601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3">
        <v>49.5</v>
      </c>
      <c r="E200" s="33">
        <v>60.2</v>
      </c>
      <c r="F200" s="33">
        <v>40</v>
      </c>
      <c r="G200" s="33">
        <v>691.10890969000002</v>
      </c>
      <c r="H200" s="33">
        <v>691.10890969000002</v>
      </c>
      <c r="I200" s="33">
        <v>875.71329366516147</v>
      </c>
      <c r="J200" s="33">
        <v>875.71329366516147</v>
      </c>
      <c r="K200" s="33">
        <v>638.90390498031365</v>
      </c>
      <c r="L200" s="33">
        <v>638.90390498031365</v>
      </c>
      <c r="M200" s="33">
        <v>1519.483979650782</v>
      </c>
      <c r="N200" s="33">
        <v>1158.2557201826062</v>
      </c>
      <c r="O200" s="33">
        <v>938.42068364873103</v>
      </c>
      <c r="P200" s="33">
        <v>902.86413599726109</v>
      </c>
      <c r="Q200" s="33">
        <v>274.54960679684632</v>
      </c>
      <c r="R200" s="33">
        <v>430.01113404690688</v>
      </c>
      <c r="S200" s="33">
        <v>377.11785786589121</v>
      </c>
      <c r="T200" s="33">
        <v>342.47347861890671</v>
      </c>
      <c r="U200" s="33">
        <v>393.620341097557</v>
      </c>
      <c r="V200" s="33">
        <v>220.57841000153647</v>
      </c>
      <c r="W200" s="33">
        <v>578.74731513989741</v>
      </c>
      <c r="X200" s="33">
        <v>544.91205234456606</v>
      </c>
      <c r="Y200" s="33">
        <v>578.88509590732269</v>
      </c>
      <c r="Z200" s="33" t="s">
        <v>35</v>
      </c>
      <c r="AA200" s="32">
        <f t="shared" si="25"/>
        <v>6287.6658925351794</v>
      </c>
      <c r="AB200" s="34">
        <f t="shared" si="26"/>
        <v>6383.7061354345806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3">
        <v>36.992276779803326</v>
      </c>
      <c r="E201" s="33">
        <v>44.254358075666737</v>
      </c>
      <c r="F201" s="33">
        <v>0.61482078000001228</v>
      </c>
      <c r="G201" s="33">
        <v>2.0559524299999961</v>
      </c>
      <c r="H201" s="33">
        <v>2.0559524299999961</v>
      </c>
      <c r="I201" s="33">
        <v>1.0826322206248378</v>
      </c>
      <c r="J201" s="33">
        <v>1.0826322206248378</v>
      </c>
      <c r="K201" s="33">
        <v>4.3255097806412417</v>
      </c>
      <c r="L201" s="33">
        <v>4.3255097806412417</v>
      </c>
      <c r="M201" s="33">
        <v>0</v>
      </c>
      <c r="N201" s="33">
        <v>13.103399999999999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1E-3</v>
      </c>
      <c r="Z201" s="33" t="s">
        <v>35</v>
      </c>
      <c r="AA201" s="32">
        <f t="shared" si="25"/>
        <v>7.4640944312660755</v>
      </c>
      <c r="AB201" s="34">
        <f t="shared" si="26"/>
        <v>20.568494431266075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3.9152787521419707</v>
      </c>
      <c r="L202" s="33">
        <v>3.9152787521419707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3.9152787521419707</v>
      </c>
      <c r="AB202" s="34">
        <f t="shared" si="26"/>
        <v>3.9152787521419707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3">
        <v>36.992276779803326</v>
      </c>
      <c r="E207" s="33">
        <v>44.254358075666737</v>
      </c>
      <c r="F207" s="33">
        <v>0.61482078000001228</v>
      </c>
      <c r="G207" s="33">
        <v>2.0559524299999961</v>
      </c>
      <c r="H207" s="33">
        <v>2.0559524299999961</v>
      </c>
      <c r="I207" s="33">
        <v>1.0826322206248378</v>
      </c>
      <c r="J207" s="33">
        <v>1.0826322206248378</v>
      </c>
      <c r="K207" s="33">
        <v>0.41023102849927096</v>
      </c>
      <c r="L207" s="33">
        <v>0.41023102849927096</v>
      </c>
      <c r="M207" s="33">
        <v>0</v>
      </c>
      <c r="N207" s="33">
        <v>13.103399999999999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1E-3</v>
      </c>
      <c r="Z207" s="33" t="s">
        <v>35</v>
      </c>
      <c r="AA207" s="32">
        <f t="shared" si="25"/>
        <v>3.5488156791241048</v>
      </c>
      <c r="AB207" s="64">
        <f t="shared" si="26"/>
        <v>16.653215679124106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3">
        <v>1968.855</v>
      </c>
      <c r="E208" s="33">
        <v>2102.076</v>
      </c>
      <c r="F208" s="33">
        <v>1164.806</v>
      </c>
      <c r="G208" s="33">
        <v>1530.722</v>
      </c>
      <c r="H208" s="33">
        <v>1530.722</v>
      </c>
      <c r="I208" s="33">
        <v>1694.1602669999997</v>
      </c>
      <c r="J208" s="33">
        <v>1694.1602669999997</v>
      </c>
      <c r="K208" s="33">
        <v>1953.9920880000011</v>
      </c>
      <c r="L208" s="33">
        <v>1953.9920880000011</v>
      </c>
      <c r="M208" s="33">
        <v>2896.5887970000003</v>
      </c>
      <c r="N208" s="33">
        <v>2646.0672819999995</v>
      </c>
      <c r="O208" s="33">
        <v>4008.0496469999998</v>
      </c>
      <c r="P208" s="33">
        <v>4020.7334350000001</v>
      </c>
      <c r="Q208" s="33">
        <v>3284.48542</v>
      </c>
      <c r="R208" s="33">
        <v>3561.2803909999998</v>
      </c>
      <c r="S208" s="33">
        <v>3584.8477699999999</v>
      </c>
      <c r="T208" s="33">
        <v>3584.8477699999999</v>
      </c>
      <c r="U208" s="33">
        <v>3576.0000009999999</v>
      </c>
      <c r="V208" s="33">
        <v>3576.0000009999999</v>
      </c>
      <c r="W208" s="33">
        <v>3000</v>
      </c>
      <c r="X208" s="33">
        <v>3000</v>
      </c>
      <c r="Y208" s="33">
        <v>2760</v>
      </c>
      <c r="Z208" s="33" t="s">
        <v>38</v>
      </c>
      <c r="AA208" s="65">
        <v>25528.845990000002</v>
      </c>
      <c r="AB208" s="64">
        <v>28327.803233999999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3">
        <v>1968.855</v>
      </c>
      <c r="E209" s="33">
        <v>2102.069</v>
      </c>
      <c r="F209" s="33">
        <v>1164.806</v>
      </c>
      <c r="G209" s="33">
        <v>1530.722</v>
      </c>
      <c r="H209" s="33">
        <v>1530.722</v>
      </c>
      <c r="I209" s="33">
        <v>1694.1602679999999</v>
      </c>
      <c r="J209" s="33">
        <v>1694.1602679999999</v>
      </c>
      <c r="K209" s="33">
        <v>1953.9920880000011</v>
      </c>
      <c r="L209" s="33">
        <v>1953.9920880000011</v>
      </c>
      <c r="M209" s="33">
        <v>2896.5887970000003</v>
      </c>
      <c r="N209" s="33">
        <v>2646.0672819999995</v>
      </c>
      <c r="O209" s="33">
        <v>4008.0496469999998</v>
      </c>
      <c r="P209" s="33">
        <v>4020.7334350000001</v>
      </c>
      <c r="Q209" s="33">
        <v>3284.48542</v>
      </c>
      <c r="R209" s="33">
        <v>3561.2803909999998</v>
      </c>
      <c r="S209" s="33">
        <v>3584.8477699999999</v>
      </c>
      <c r="T209" s="33">
        <v>3584.8477699999999</v>
      </c>
      <c r="U209" s="33">
        <v>3576.0000009999999</v>
      </c>
      <c r="V209" s="33">
        <v>3576.0000009999999</v>
      </c>
      <c r="W209" s="33">
        <v>3000</v>
      </c>
      <c r="X209" s="33">
        <v>3000</v>
      </c>
      <c r="Y209" s="33">
        <v>2760</v>
      </c>
      <c r="Z209" s="33" t="s">
        <v>38</v>
      </c>
      <c r="AA209" s="65">
        <v>25528.845990000002</v>
      </c>
      <c r="AB209" s="64">
        <v>28327.803233999999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63">
        <v>893.51</v>
      </c>
      <c r="E210" s="33">
        <v>1653.5809999999999</v>
      </c>
      <c r="F210" s="33">
        <v>865.09600000000012</v>
      </c>
      <c r="G210" s="33">
        <v>1155.23</v>
      </c>
      <c r="H210" s="33">
        <v>1155.23</v>
      </c>
      <c r="I210" s="33">
        <v>1393.5162579999999</v>
      </c>
      <c r="J210" s="33">
        <v>1393.5162579999999</v>
      </c>
      <c r="K210" s="33">
        <v>1191.6568760000014</v>
      </c>
      <c r="L210" s="33">
        <v>1191.6568760000014</v>
      </c>
      <c r="M210" s="33">
        <v>2303.3959839999998</v>
      </c>
      <c r="N210" s="33">
        <v>2153.4909279999997</v>
      </c>
      <c r="O210" s="33">
        <v>2500.7790679999998</v>
      </c>
      <c r="P210" s="33">
        <v>2825.6616669999999</v>
      </c>
      <c r="Q210" s="33">
        <v>2740.1557779999998</v>
      </c>
      <c r="R210" s="33">
        <v>2856.6799580000002</v>
      </c>
      <c r="S210" s="33">
        <v>3259.617604</v>
      </c>
      <c r="T210" s="33">
        <v>3303.2366809999999</v>
      </c>
      <c r="U210" s="33">
        <v>3197.9999979999998</v>
      </c>
      <c r="V210" s="33">
        <v>3198.0000009999999</v>
      </c>
      <c r="W210" s="33">
        <v>2610</v>
      </c>
      <c r="X210" s="33">
        <v>2610</v>
      </c>
      <c r="Y210" s="33">
        <v>2526</v>
      </c>
      <c r="Z210" s="33" t="s">
        <v>38</v>
      </c>
      <c r="AA210" s="65">
        <v>20448.195082999999</v>
      </c>
      <c r="AB210" s="64">
        <v>23213.472367999999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63">
        <v>1040.8040000000001</v>
      </c>
      <c r="E211" s="33">
        <v>448.488</v>
      </c>
      <c r="F211" s="33">
        <v>299.70999999999998</v>
      </c>
      <c r="G211" s="33">
        <v>375.02699999999999</v>
      </c>
      <c r="H211" s="33">
        <v>375.02699999999999</v>
      </c>
      <c r="I211" s="33">
        <v>300.64401000000004</v>
      </c>
      <c r="J211" s="33">
        <v>300.64401000000004</v>
      </c>
      <c r="K211" s="33">
        <v>760.63833799999964</v>
      </c>
      <c r="L211" s="33">
        <v>760.63833799999964</v>
      </c>
      <c r="M211" s="33">
        <v>486.76573000000002</v>
      </c>
      <c r="N211" s="33">
        <v>392.44413700000007</v>
      </c>
      <c r="O211" s="33">
        <v>1466.446741</v>
      </c>
      <c r="P211" s="33">
        <v>1147.734156</v>
      </c>
      <c r="Q211" s="33">
        <v>511.75401599999998</v>
      </c>
      <c r="R211" s="33">
        <v>670.70413099999996</v>
      </c>
      <c r="S211" s="33">
        <v>295.27495900000002</v>
      </c>
      <c r="T211" s="33">
        <v>253.56588199999999</v>
      </c>
      <c r="U211" s="33">
        <v>378.00000299999999</v>
      </c>
      <c r="V211" s="33">
        <v>378</v>
      </c>
      <c r="W211" s="33">
        <v>390</v>
      </c>
      <c r="X211" s="33">
        <v>390</v>
      </c>
      <c r="Y211" s="33">
        <v>234</v>
      </c>
      <c r="Z211" s="33" t="s">
        <v>38</v>
      </c>
      <c r="AA211" s="65">
        <v>4798.3893470000003</v>
      </c>
      <c r="AB211" s="64">
        <v>4829.4533520000005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6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103.903667</v>
      </c>
      <c r="N212" s="33">
        <v>99.265437999999989</v>
      </c>
      <c r="O212" s="33">
        <v>40.481538</v>
      </c>
      <c r="P212" s="33">
        <v>31.993483000000001</v>
      </c>
      <c r="Q212" s="33">
        <v>32.490493000000001</v>
      </c>
      <c r="R212" s="33">
        <v>13.81401</v>
      </c>
      <c r="S212" s="33">
        <v>29.955207000000001</v>
      </c>
      <c r="T212" s="33">
        <v>13.155207000000001</v>
      </c>
      <c r="U212" s="33" t="s">
        <v>38</v>
      </c>
      <c r="V212" s="33" t="s">
        <v>38</v>
      </c>
      <c r="W212" s="33" t="s">
        <v>38</v>
      </c>
      <c r="X212" s="33" t="s">
        <v>38</v>
      </c>
      <c r="Y212" s="33" t="s">
        <v>38</v>
      </c>
      <c r="Z212" s="33" t="s">
        <v>38</v>
      </c>
      <c r="AA212" s="65">
        <v>278.32239600000003</v>
      </c>
      <c r="AB212" s="64">
        <v>231.53244000000001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63">
        <v>10.547000000000001</v>
      </c>
      <c r="E213" s="33">
        <v>0</v>
      </c>
      <c r="F213" s="33">
        <v>0</v>
      </c>
      <c r="G213" s="33">
        <v>0.46500000000000002</v>
      </c>
      <c r="H213" s="33">
        <v>0.46500000000000002</v>
      </c>
      <c r="I213" s="33">
        <v>0</v>
      </c>
      <c r="J213" s="33">
        <v>0</v>
      </c>
      <c r="K213" s="33">
        <v>1.6968739999999998</v>
      </c>
      <c r="L213" s="33">
        <v>1.6968739999999998</v>
      </c>
      <c r="M213" s="33">
        <v>2.384096</v>
      </c>
      <c r="N213" s="33">
        <v>0.73211900000000008</v>
      </c>
      <c r="O213" s="33" t="s">
        <v>38</v>
      </c>
      <c r="P213" s="33" t="s">
        <v>38</v>
      </c>
      <c r="Q213" s="33" t="s">
        <v>38</v>
      </c>
      <c r="R213" s="33" t="s">
        <v>38</v>
      </c>
      <c r="S213" s="33" t="s">
        <v>38</v>
      </c>
      <c r="T213" s="33" t="s">
        <v>38</v>
      </c>
      <c r="U213" s="33" t="s">
        <v>38</v>
      </c>
      <c r="V213" s="33" t="s">
        <v>38</v>
      </c>
      <c r="W213" s="33" t="s">
        <v>38</v>
      </c>
      <c r="X213" s="33" t="s">
        <v>38</v>
      </c>
      <c r="Y213" s="33" t="s">
        <v>38</v>
      </c>
      <c r="Z213" s="33" t="s">
        <v>38</v>
      </c>
      <c r="AA213" s="65">
        <v>3.372411</v>
      </c>
      <c r="AB213" s="64">
        <v>2.893993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63">
        <v>23.994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0.13932</v>
      </c>
      <c r="N214" s="33">
        <v>0.13466</v>
      </c>
      <c r="O214" s="33">
        <v>0.34229999999999999</v>
      </c>
      <c r="P214" s="33">
        <v>15.344129000000001</v>
      </c>
      <c r="Q214" s="33">
        <v>8.5133E-2</v>
      </c>
      <c r="R214" s="33">
        <v>20.082291999999999</v>
      </c>
      <c r="S214" s="33" t="s">
        <v>38</v>
      </c>
      <c r="T214" s="33">
        <v>14.89</v>
      </c>
      <c r="U214" s="33" t="s">
        <v>38</v>
      </c>
      <c r="V214" s="33" t="s">
        <v>38</v>
      </c>
      <c r="W214" s="33" t="s">
        <v>38</v>
      </c>
      <c r="X214" s="33" t="s">
        <v>38</v>
      </c>
      <c r="Y214" s="33" t="s">
        <v>38</v>
      </c>
      <c r="Z214" s="33" t="s">
        <v>38</v>
      </c>
      <c r="AA214" s="65">
        <v>0.56675299999999995</v>
      </c>
      <c r="AB214" s="64">
        <v>50.451081000000002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6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 t="s">
        <v>38</v>
      </c>
      <c r="P215" s="33" t="s">
        <v>38</v>
      </c>
      <c r="Q215" s="33" t="s">
        <v>38</v>
      </c>
      <c r="R215" s="33" t="s">
        <v>38</v>
      </c>
      <c r="S215" s="33" t="s">
        <v>38</v>
      </c>
      <c r="T215" s="33" t="s">
        <v>38</v>
      </c>
      <c r="U215" s="33" t="s">
        <v>38</v>
      </c>
      <c r="V215" s="33" t="s">
        <v>38</v>
      </c>
      <c r="W215" s="33" t="s">
        <v>38</v>
      </c>
      <c r="X215" s="33" t="s">
        <v>38</v>
      </c>
      <c r="Y215" s="33" t="s">
        <v>38</v>
      </c>
      <c r="Z215" s="33" t="s">
        <v>38</v>
      </c>
      <c r="AA215" s="65" t="s">
        <v>38</v>
      </c>
      <c r="AB215" s="64" t="s">
        <v>38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63">
        <v>0</v>
      </c>
      <c r="E216" s="33">
        <v>7.0000000000000001E-3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 t="s">
        <v>38</v>
      </c>
      <c r="P216" s="33" t="s">
        <v>38</v>
      </c>
      <c r="Q216" s="33" t="s">
        <v>38</v>
      </c>
      <c r="R216" s="33" t="s">
        <v>38</v>
      </c>
      <c r="S216" s="33" t="s">
        <v>38</v>
      </c>
      <c r="T216" s="33" t="s">
        <v>38</v>
      </c>
      <c r="U216" s="33" t="s">
        <v>38</v>
      </c>
      <c r="V216" s="33" t="s">
        <v>38</v>
      </c>
      <c r="W216" s="33" t="s">
        <v>38</v>
      </c>
      <c r="X216" s="33" t="s">
        <v>38</v>
      </c>
      <c r="Y216" s="33" t="s">
        <v>38</v>
      </c>
      <c r="Z216" s="33" t="s">
        <v>38</v>
      </c>
      <c r="AA216" s="65" t="s">
        <v>38</v>
      </c>
      <c r="AB216" s="64" t="s">
        <v>38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 t="s">
        <v>38</v>
      </c>
      <c r="P217" s="33" t="s">
        <v>38</v>
      </c>
      <c r="Q217" s="33" t="s">
        <v>38</v>
      </c>
      <c r="R217" s="33" t="s">
        <v>38</v>
      </c>
      <c r="S217" s="33" t="s">
        <v>38</v>
      </c>
      <c r="T217" s="33" t="s">
        <v>38</v>
      </c>
      <c r="U217" s="33" t="s">
        <v>38</v>
      </c>
      <c r="V217" s="33" t="s">
        <v>38</v>
      </c>
      <c r="W217" s="33" t="s">
        <v>38</v>
      </c>
      <c r="X217" s="33" t="s">
        <v>38</v>
      </c>
      <c r="Y217" s="33" t="s">
        <v>38</v>
      </c>
      <c r="Z217" s="33" t="s">
        <v>38</v>
      </c>
      <c r="AA217" s="65" t="s">
        <v>38</v>
      </c>
      <c r="AB217" s="64" t="s">
        <v>38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 t="s">
        <v>38</v>
      </c>
      <c r="P218" s="33" t="s">
        <v>38</v>
      </c>
      <c r="Q218" s="33" t="s">
        <v>38</v>
      </c>
      <c r="R218" s="33" t="s">
        <v>38</v>
      </c>
      <c r="S218" s="33" t="s">
        <v>38</v>
      </c>
      <c r="T218" s="33" t="s">
        <v>38</v>
      </c>
      <c r="U218" s="33" t="s">
        <v>38</v>
      </c>
      <c r="V218" s="33" t="s">
        <v>38</v>
      </c>
      <c r="W218" s="33" t="s">
        <v>38</v>
      </c>
      <c r="X218" s="33" t="s">
        <v>38</v>
      </c>
      <c r="Y218" s="33" t="s">
        <v>38</v>
      </c>
      <c r="Z218" s="33" t="s">
        <v>38</v>
      </c>
      <c r="AA218" s="65" t="s">
        <v>38</v>
      </c>
      <c r="AB218" s="64" t="s">
        <v>38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6">
        <v>0</v>
      </c>
      <c r="N219" s="33">
        <v>4.8332960000000007</v>
      </c>
      <c r="O219" s="66">
        <v>4.1064360000000004</v>
      </c>
      <c r="P219" s="33">
        <v>1.741541</v>
      </c>
      <c r="Q219" s="66">
        <v>8.2907100000000007</v>
      </c>
      <c r="R219" s="33">
        <v>5.2907099999999998</v>
      </c>
      <c r="S219" s="66">
        <v>7.1678420000000003</v>
      </c>
      <c r="T219" s="33">
        <v>4.1678420000000003</v>
      </c>
      <c r="U219" s="66">
        <v>0.50004000000000004</v>
      </c>
      <c r="V219" s="33" t="s">
        <v>38</v>
      </c>
      <c r="W219" s="66" t="s">
        <v>38</v>
      </c>
      <c r="X219" s="33" t="s">
        <v>38</v>
      </c>
      <c r="Y219" s="33" t="s">
        <v>38</v>
      </c>
      <c r="Z219" s="33" t="s">
        <v>38</v>
      </c>
      <c r="AA219" s="65">
        <v>38.636938999999998</v>
      </c>
      <c r="AB219" s="64">
        <v>32.472745000000003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3">
        <v>2156.8328616952763</v>
      </c>
      <c r="E220" s="33">
        <v>2296.2785569170846</v>
      </c>
      <c r="F220" s="33">
        <v>280.90362175999996</v>
      </c>
      <c r="G220" s="33">
        <v>1630.6390924584027</v>
      </c>
      <c r="H220" s="33">
        <v>1630.6390924584027</v>
      </c>
      <c r="I220" s="33">
        <v>9517.6989434764691</v>
      </c>
      <c r="J220" s="33">
        <v>9517.6989434764691</v>
      </c>
      <c r="K220" s="33">
        <v>3160.6607896891551</v>
      </c>
      <c r="L220" s="33">
        <v>3160.6607896891551</v>
      </c>
      <c r="M220" s="33">
        <v>680.91376883494718</v>
      </c>
      <c r="N220" s="33">
        <v>1464.8669126600003</v>
      </c>
      <c r="O220" s="33">
        <v>1535.5987522462524</v>
      </c>
      <c r="P220" s="33">
        <v>1242.9063662661631</v>
      </c>
      <c r="Q220" s="33">
        <v>288.60276121533815</v>
      </c>
      <c r="R220" s="33">
        <v>774.95890181693312</v>
      </c>
      <c r="S220" s="33">
        <v>332.57561453715425</v>
      </c>
      <c r="T220" s="33">
        <v>803.18121299665597</v>
      </c>
      <c r="U220" s="33">
        <v>891.96291211814946</v>
      </c>
      <c r="V220" s="33">
        <v>983.16437280930188</v>
      </c>
      <c r="W220" s="33">
        <v>5.055391229712388</v>
      </c>
      <c r="X220" s="33">
        <v>92.377458618662075</v>
      </c>
      <c r="Y220" s="33">
        <v>8.5706527882193768</v>
      </c>
      <c r="Z220" s="33" t="s">
        <v>35</v>
      </c>
      <c r="AA220" s="32">
        <f t="shared" si="25"/>
        <v>18043.708025805579</v>
      </c>
      <c r="AB220" s="34">
        <f t="shared" si="26"/>
        <v>19679.024703579962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25.96802446151111</v>
      </c>
      <c r="J221" s="33">
        <v>25.96802446151111</v>
      </c>
      <c r="K221" s="33">
        <v>15.979101479074675</v>
      </c>
      <c r="L221" s="33">
        <v>15.979101479074675</v>
      </c>
      <c r="M221" s="33">
        <v>12.616853339856755</v>
      </c>
      <c r="N221" s="33">
        <v>29.553871804176143</v>
      </c>
      <c r="O221" s="33">
        <v>5.080414006240332</v>
      </c>
      <c r="P221" s="33">
        <v>12.201806415744022</v>
      </c>
      <c r="Q221" s="33">
        <v>5.0562462153381382</v>
      </c>
      <c r="R221" s="33">
        <v>10.345026948806815</v>
      </c>
      <c r="S221" s="33">
        <v>5.0104395371542143</v>
      </c>
      <c r="T221" s="33">
        <v>8.1377780182132735</v>
      </c>
      <c r="U221" s="33">
        <v>5.0553912298116108</v>
      </c>
      <c r="V221" s="33">
        <v>8.5321323292220708</v>
      </c>
      <c r="W221" s="33">
        <v>5.055391229712388</v>
      </c>
      <c r="X221" s="33">
        <v>8.5706527882193768</v>
      </c>
      <c r="Y221" s="33">
        <v>8.5706527882193768</v>
      </c>
      <c r="Z221" s="33" t="s">
        <v>35</v>
      </c>
      <c r="AA221" s="32">
        <f t="shared" si="25"/>
        <v>79.821861498699207</v>
      </c>
      <c r="AB221" s="34">
        <f t="shared" si="26"/>
        <v>127.85904703318685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3">
        <v>1594.498441361096</v>
      </c>
      <c r="E222" s="33">
        <v>1237.0625274715117</v>
      </c>
      <c r="F222" s="33">
        <v>73.561000000000007</v>
      </c>
      <c r="G222" s="33">
        <v>1590.7969124584026</v>
      </c>
      <c r="H222" s="33">
        <v>1590.7969124584026</v>
      </c>
      <c r="I222" s="33">
        <v>4464.9440392953193</v>
      </c>
      <c r="J222" s="33">
        <v>4464.9440392953193</v>
      </c>
      <c r="K222" s="33">
        <v>-7.2759576141834261E-14</v>
      </c>
      <c r="L222" s="33">
        <v>-7.2759576141834261E-14</v>
      </c>
      <c r="M222" s="33">
        <v>668.29691549509039</v>
      </c>
      <c r="N222" s="33">
        <v>1435.13399114</v>
      </c>
      <c r="O222" s="33">
        <v>1530.5183382400121</v>
      </c>
      <c r="P222" s="33">
        <v>1230.7045598504189</v>
      </c>
      <c r="Q222" s="33">
        <v>283.546515</v>
      </c>
      <c r="R222" s="33">
        <v>764.61387486812623</v>
      </c>
      <c r="S222" s="33">
        <v>327.56517500000007</v>
      </c>
      <c r="T222" s="33">
        <v>795.04343497844275</v>
      </c>
      <c r="U222" s="33">
        <v>886.9075208883379</v>
      </c>
      <c r="V222" s="33">
        <v>974.63224048007976</v>
      </c>
      <c r="W222" s="33">
        <v>0</v>
      </c>
      <c r="X222" s="33">
        <v>83.806805830442698</v>
      </c>
      <c r="Y222" s="33">
        <v>0</v>
      </c>
      <c r="Z222" s="33" t="s">
        <v>35</v>
      </c>
      <c r="AA222" s="32">
        <f t="shared" si="25"/>
        <v>9752.5754163771635</v>
      </c>
      <c r="AB222" s="34">
        <f t="shared" si="26"/>
        <v>11339.675858901232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-7.2759576141834261E-14</v>
      </c>
      <c r="L223" s="33">
        <v>-7.2759576141834261E-14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-1.3642420526593936E-15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-7.4123818194493654E-14</v>
      </c>
      <c r="AB223" s="34">
        <f t="shared" si="26"/>
        <v>-7.2759576141834261E-14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3">
        <v>603.38607601000001</v>
      </c>
      <c r="E224" s="33">
        <v>599.64273094898306</v>
      </c>
      <c r="F224" s="33">
        <v>0</v>
      </c>
      <c r="G224" s="33">
        <v>13.087577160000002</v>
      </c>
      <c r="H224" s="33">
        <v>13.087577160000002</v>
      </c>
      <c r="I224" s="33">
        <v>13.27432627</v>
      </c>
      <c r="J224" s="33">
        <v>13.27432627</v>
      </c>
      <c r="K224" s="33">
        <v>0</v>
      </c>
      <c r="L224" s="33">
        <v>0</v>
      </c>
      <c r="M224" s="33">
        <v>196.98789600000001</v>
      </c>
      <c r="N224" s="33">
        <v>159.84823394</v>
      </c>
      <c r="O224" s="33">
        <v>0</v>
      </c>
      <c r="P224" s="33">
        <v>250</v>
      </c>
      <c r="Q224" s="33">
        <v>283.546515</v>
      </c>
      <c r="R224" s="33">
        <v>283.546515</v>
      </c>
      <c r="S224" s="33">
        <v>327.56517500000001</v>
      </c>
      <c r="T224" s="33">
        <v>327.56517500000001</v>
      </c>
      <c r="U224" s="33">
        <v>155.580973</v>
      </c>
      <c r="V224" s="33">
        <v>155.580973</v>
      </c>
      <c r="W224" s="33">
        <v>0</v>
      </c>
      <c r="X224" s="33">
        <v>0</v>
      </c>
      <c r="Y224" s="33">
        <v>0</v>
      </c>
      <c r="Z224" s="33" t="s">
        <v>35</v>
      </c>
      <c r="AA224" s="32">
        <f t="shared" si="25"/>
        <v>990.04246243</v>
      </c>
      <c r="AB224" s="34">
        <f t="shared" si="26"/>
        <v>1202.90280037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3">
        <v>991.11236535109583</v>
      </c>
      <c r="E225" s="33">
        <v>637.4197965225286</v>
      </c>
      <c r="F225" s="33">
        <v>73.561000000000007</v>
      </c>
      <c r="G225" s="33">
        <v>1577.7093352984027</v>
      </c>
      <c r="H225" s="33">
        <v>1577.7093352984027</v>
      </c>
      <c r="I225" s="33">
        <v>4451.6697130253197</v>
      </c>
      <c r="J225" s="33">
        <v>4451.6697130253197</v>
      </c>
      <c r="K225" s="33">
        <v>0</v>
      </c>
      <c r="L225" s="33">
        <v>0</v>
      </c>
      <c r="M225" s="33">
        <v>471.30901949509041</v>
      </c>
      <c r="N225" s="33">
        <v>1275.2857572</v>
      </c>
      <c r="O225" s="33">
        <v>1530.5183382400121</v>
      </c>
      <c r="P225" s="33">
        <v>980.70455985041895</v>
      </c>
      <c r="Q225" s="33">
        <v>0</v>
      </c>
      <c r="R225" s="33">
        <v>481.06735986812623</v>
      </c>
      <c r="S225" s="33">
        <v>5.8207660913467408E-14</v>
      </c>
      <c r="T225" s="33">
        <v>467.47825997844268</v>
      </c>
      <c r="U225" s="33">
        <v>731.32654788833781</v>
      </c>
      <c r="V225" s="33">
        <v>819.05126748007979</v>
      </c>
      <c r="W225" s="33">
        <v>0</v>
      </c>
      <c r="X225" s="33">
        <v>83.806805830442698</v>
      </c>
      <c r="Y225" s="33">
        <v>0</v>
      </c>
      <c r="Z225" s="33" t="s">
        <v>35</v>
      </c>
      <c r="AA225" s="32">
        <f t="shared" si="25"/>
        <v>8762.5329539471622</v>
      </c>
      <c r="AB225" s="34">
        <f t="shared" si="26"/>
        <v>10136.773058531233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3">
        <v>562.33442033417964</v>
      </c>
      <c r="E227" s="33">
        <v>1059.2160294455728</v>
      </c>
      <c r="F227" s="33">
        <v>145.05771939999994</v>
      </c>
      <c r="G227" s="33">
        <v>17.138954000000002</v>
      </c>
      <c r="H227" s="33">
        <v>17.138954000000002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17.138954000000002</v>
      </c>
      <c r="AB227" s="34">
        <f t="shared" si="26"/>
        <v>17.138954000000002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3">
        <v>562.33442033417964</v>
      </c>
      <c r="E229" s="33">
        <v>1059.2160294455728</v>
      </c>
      <c r="F229" s="33">
        <v>145.05771939999994</v>
      </c>
      <c r="G229" s="33">
        <v>17.138954000000002</v>
      </c>
      <c r="H229" s="33">
        <v>17.138954000000002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17.138954000000002</v>
      </c>
      <c r="AB229" s="34">
        <f t="shared" ref="AB229:AB248" si="28">IFERROR(H229+J229+L229+N229+P229+R229+T229+V229+X229+Y229,"-")</f>
        <v>17.138954000000002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0.39743437973984513</v>
      </c>
      <c r="L230" s="33">
        <v>0.39743437973984513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0.39743437973984513</v>
      </c>
      <c r="AB230" s="34">
        <f t="shared" si="28"/>
        <v>0.39743437973984513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3">
        <v>2.3283064365386963E-13</v>
      </c>
      <c r="E232" s="33">
        <v>0</v>
      </c>
      <c r="F232" s="33">
        <v>62.284902360000004</v>
      </c>
      <c r="G232" s="33">
        <v>22.703225999999997</v>
      </c>
      <c r="H232" s="33">
        <v>22.703225999999997</v>
      </c>
      <c r="I232" s="33">
        <v>5026.7868797196388</v>
      </c>
      <c r="J232" s="33">
        <v>5026.7868797196388</v>
      </c>
      <c r="K232" s="33">
        <v>3144.2842538303407</v>
      </c>
      <c r="L232" s="33">
        <v>3144.2842538303407</v>
      </c>
      <c r="M232" s="33">
        <v>3.3750779948604759E-14</v>
      </c>
      <c r="N232" s="33">
        <v>0.1790497158240747</v>
      </c>
      <c r="O232" s="33">
        <v>-4.2632564145606011E-14</v>
      </c>
      <c r="P232" s="33">
        <v>1.3677947663381929E-13</v>
      </c>
      <c r="Q232" s="33">
        <v>1.0658141036401503E-14</v>
      </c>
      <c r="R232" s="33">
        <v>7.460698725481052E-14</v>
      </c>
      <c r="S232" s="33">
        <v>-3.0198066269804258E-14</v>
      </c>
      <c r="T232" s="33">
        <v>-4.7961634663806763E-14</v>
      </c>
      <c r="U232" s="33">
        <v>-4.8849813083506888E-14</v>
      </c>
      <c r="V232" s="33">
        <v>5.1514348342607263E-14</v>
      </c>
      <c r="W232" s="33">
        <v>0</v>
      </c>
      <c r="X232" s="33">
        <v>0</v>
      </c>
      <c r="Y232" s="33">
        <v>0</v>
      </c>
      <c r="Z232" s="33" t="s">
        <v>35</v>
      </c>
      <c r="AA232" s="32">
        <f t="shared" si="27"/>
        <v>8193.7743595499796</v>
      </c>
      <c r="AB232" s="34">
        <f t="shared" si="28"/>
        <v>8193.9534092658032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3">
        <v>2259.5857854930059</v>
      </c>
      <c r="E233" s="33">
        <v>1503.5751732570072</v>
      </c>
      <c r="F233" s="33">
        <v>929.22756433913014</v>
      </c>
      <c r="G233" s="33">
        <v>2074.3344322030871</v>
      </c>
      <c r="H233" s="33">
        <v>2074.3344322030871</v>
      </c>
      <c r="I233" s="33">
        <v>10087.826042060016</v>
      </c>
      <c r="J233" s="33">
        <v>10087.826042060016</v>
      </c>
      <c r="K233" s="33">
        <v>3557.9323936134078</v>
      </c>
      <c r="L233" s="33">
        <v>3557.9323936134078</v>
      </c>
      <c r="M233" s="33">
        <v>956.28716586874168</v>
      </c>
      <c r="N233" s="33">
        <v>1848.0656782036513</v>
      </c>
      <c r="O233" s="33">
        <v>1936.0227187874154</v>
      </c>
      <c r="P233" s="33">
        <v>1393.5163116981325</v>
      </c>
      <c r="Q233" s="33">
        <v>1429.609351849876</v>
      </c>
      <c r="R233" s="33">
        <v>1577.7516108060172</v>
      </c>
      <c r="S233" s="33">
        <v>1165.9822350157019</v>
      </c>
      <c r="T233" s="33">
        <v>1229.7380757678284</v>
      </c>
      <c r="U233" s="33">
        <v>2017.2111981778228</v>
      </c>
      <c r="V233" s="33">
        <v>1625.7536275709185</v>
      </c>
      <c r="W233" s="33">
        <v>1599.906296730878</v>
      </c>
      <c r="X233" s="33">
        <v>1187.757594581693</v>
      </c>
      <c r="Y233" s="33">
        <v>1462.1724384937706</v>
      </c>
      <c r="Z233" s="33" t="s">
        <v>35</v>
      </c>
      <c r="AA233" s="32">
        <f t="shared" si="27"/>
        <v>24825.111834306943</v>
      </c>
      <c r="AB233" s="34">
        <f t="shared" si="28"/>
        <v>26044.848204998518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3">
        <v>1926.403431053006</v>
      </c>
      <c r="E234" s="33">
        <v>224.74329211999995</v>
      </c>
      <c r="F234" s="33">
        <v>823.56056433913011</v>
      </c>
      <c r="G234" s="33">
        <v>1859.0237746638493</v>
      </c>
      <c r="H234" s="33">
        <v>1859.0237746638493</v>
      </c>
      <c r="I234" s="33">
        <v>4913.5875265717104</v>
      </c>
      <c r="J234" s="33">
        <v>4913.5875265717104</v>
      </c>
      <c r="K234" s="33">
        <v>52.872026047504903</v>
      </c>
      <c r="L234" s="33">
        <v>52.872026047504903</v>
      </c>
      <c r="M234" s="33">
        <v>471.30901949509035</v>
      </c>
      <c r="N234" s="33">
        <v>1363.08753183</v>
      </c>
      <c r="O234" s="33">
        <v>1697.8889444732747</v>
      </c>
      <c r="P234" s="33">
        <v>980.70455985041895</v>
      </c>
      <c r="Q234" s="33">
        <v>585.76326331116263</v>
      </c>
      <c r="R234" s="33">
        <v>963.95732846214412</v>
      </c>
      <c r="S234" s="33">
        <v>576.76241411434307</v>
      </c>
      <c r="T234" s="33">
        <v>789.40277515000014</v>
      </c>
      <c r="U234" s="33">
        <v>1415.5127988317408</v>
      </c>
      <c r="V234" s="33">
        <v>1230.7045598504189</v>
      </c>
      <c r="W234" s="33">
        <v>900</v>
      </c>
      <c r="X234" s="33">
        <v>764.61387486812623</v>
      </c>
      <c r="Y234" s="33">
        <v>831.64586399632333</v>
      </c>
      <c r="Z234" s="33" t="s">
        <v>35</v>
      </c>
      <c r="AA234" s="32">
        <f t="shared" si="27"/>
        <v>12472.719767508675</v>
      </c>
      <c r="AB234" s="34">
        <f t="shared" si="28"/>
        <v>13749.599821290496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87.801774629999954</v>
      </c>
      <c r="O235" s="33">
        <v>167.37060623326261</v>
      </c>
      <c r="P235" s="33">
        <v>0</v>
      </c>
      <c r="Q235" s="33">
        <v>585.76326331116263</v>
      </c>
      <c r="R235" s="33">
        <v>482.88996859401789</v>
      </c>
      <c r="S235" s="33">
        <v>576.76241411434296</v>
      </c>
      <c r="T235" s="33">
        <v>321.92451517155746</v>
      </c>
      <c r="U235" s="33">
        <v>684.18625094340302</v>
      </c>
      <c r="V235" s="33">
        <v>411.65329237033916</v>
      </c>
      <c r="W235" s="33">
        <v>900</v>
      </c>
      <c r="X235" s="33">
        <v>680.8070690376835</v>
      </c>
      <c r="Y235" s="33">
        <v>831.64586399632333</v>
      </c>
      <c r="Z235" s="33" t="s">
        <v>35</v>
      </c>
      <c r="AA235" s="32">
        <f t="shared" si="27"/>
        <v>2914.0825346021711</v>
      </c>
      <c r="AB235" s="34">
        <f t="shared" si="28"/>
        <v>2816.7224837999215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3">
        <v>707.97876371999996</v>
      </c>
      <c r="E236" s="33">
        <v>0</v>
      </c>
      <c r="F236" s="33">
        <v>535.89937121034097</v>
      </c>
      <c r="G236" s="33">
        <v>84.174999999999798</v>
      </c>
      <c r="H236" s="33">
        <v>84.174999999999798</v>
      </c>
      <c r="I236" s="33">
        <v>461.91781354639079</v>
      </c>
      <c r="J236" s="33">
        <v>461.91781354639079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546.09281354639063</v>
      </c>
      <c r="AB236" s="34">
        <f t="shared" si="28"/>
        <v>546.09281354639063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3">
        <v>1218.424667333006</v>
      </c>
      <c r="E237" s="33">
        <v>224.74329211999995</v>
      </c>
      <c r="F237" s="33">
        <v>287.66119312878914</v>
      </c>
      <c r="G237" s="33">
        <v>1774.8487746638496</v>
      </c>
      <c r="H237" s="33">
        <v>1774.8487746638496</v>
      </c>
      <c r="I237" s="33">
        <v>4451.6697130253197</v>
      </c>
      <c r="J237" s="33">
        <v>4451.6697130253197</v>
      </c>
      <c r="K237" s="33">
        <v>52.872026047504903</v>
      </c>
      <c r="L237" s="33">
        <v>52.872026047504903</v>
      </c>
      <c r="M237" s="33">
        <v>471.30901949509041</v>
      </c>
      <c r="N237" s="33">
        <v>1275.2857572</v>
      </c>
      <c r="O237" s="33">
        <v>1530.5183382400121</v>
      </c>
      <c r="P237" s="33">
        <v>980.70455985041895</v>
      </c>
      <c r="Q237" s="33">
        <v>0</v>
      </c>
      <c r="R237" s="33">
        <v>481.06735986812623</v>
      </c>
      <c r="S237" s="33">
        <v>5.8207660913467408E-14</v>
      </c>
      <c r="T237" s="33">
        <v>467.47825997844268</v>
      </c>
      <c r="U237" s="33">
        <v>731.32654788833781</v>
      </c>
      <c r="V237" s="33">
        <v>819.05126748007979</v>
      </c>
      <c r="W237" s="33">
        <v>0</v>
      </c>
      <c r="X237" s="33">
        <v>83.806805830442698</v>
      </c>
      <c r="Y237" s="33">
        <v>0</v>
      </c>
      <c r="Z237" s="33" t="s">
        <v>35</v>
      </c>
      <c r="AA237" s="32">
        <f t="shared" si="27"/>
        <v>9012.5444193601143</v>
      </c>
      <c r="AB237" s="34">
        <f t="shared" si="28"/>
        <v>10386.784523944185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3">
        <v>53.910354440000006</v>
      </c>
      <c r="E238" s="33">
        <v>55.426451137007014</v>
      </c>
      <c r="F238" s="33">
        <v>105.667</v>
      </c>
      <c r="G238" s="33">
        <v>215.31065753923772</v>
      </c>
      <c r="H238" s="33">
        <v>215.31065753923772</v>
      </c>
      <c r="I238" s="33">
        <v>146.22651548001627</v>
      </c>
      <c r="J238" s="33">
        <v>146.22651548001627</v>
      </c>
      <c r="K238" s="33">
        <v>360.77611373556095</v>
      </c>
      <c r="L238" s="33">
        <v>360.77611373556095</v>
      </c>
      <c r="M238" s="33">
        <v>484.97814637365133</v>
      </c>
      <c r="N238" s="33">
        <v>484.97814637365133</v>
      </c>
      <c r="O238" s="33">
        <v>238.13377431414079</v>
      </c>
      <c r="P238" s="33">
        <v>412.81175184771354</v>
      </c>
      <c r="Q238" s="33">
        <v>843.84608853871339</v>
      </c>
      <c r="R238" s="33">
        <v>613.79428234387308</v>
      </c>
      <c r="S238" s="33">
        <v>589.21982090135896</v>
      </c>
      <c r="T238" s="33">
        <v>440.33530061782812</v>
      </c>
      <c r="U238" s="33">
        <v>601.69839934608194</v>
      </c>
      <c r="V238" s="33">
        <v>395.04906772049964</v>
      </c>
      <c r="W238" s="33">
        <v>699.90629673087801</v>
      </c>
      <c r="X238" s="33">
        <v>423.14371971356672</v>
      </c>
      <c r="Y238" s="33">
        <v>630.52657449744731</v>
      </c>
      <c r="Z238" s="33" t="s">
        <v>35</v>
      </c>
      <c r="AA238" s="32">
        <f t="shared" si="27"/>
        <v>4180.0958129596393</v>
      </c>
      <c r="AB238" s="34">
        <f t="shared" si="28"/>
        <v>4122.9521298693953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3">
        <v>279.27199999999999</v>
      </c>
      <c r="E239" s="33">
        <v>1223.4054300000003</v>
      </c>
      <c r="F239" s="33">
        <v>0</v>
      </c>
      <c r="G239" s="33">
        <v>0</v>
      </c>
      <c r="H239" s="33">
        <v>0</v>
      </c>
      <c r="I239" s="33">
        <v>5028.0120000082907</v>
      </c>
      <c r="J239" s="33">
        <v>5028.0120000082907</v>
      </c>
      <c r="K239" s="33">
        <v>3144.2842538303421</v>
      </c>
      <c r="L239" s="33">
        <v>3144.2842538303421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8172.2962538386328</v>
      </c>
      <c r="AB239" s="34">
        <f t="shared" si="28"/>
        <v>8172.2962538386328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3">
        <v>1054.6433031283841</v>
      </c>
      <c r="E240" s="33">
        <v>1400.7390195868611</v>
      </c>
      <c r="F240" s="33">
        <v>1689.7632350701597</v>
      </c>
      <c r="G240" s="33">
        <v>2727.3405543899989</v>
      </c>
      <c r="H240" s="33">
        <v>2727.3405543899989</v>
      </c>
      <c r="I240" s="33">
        <v>2340.0133170101963</v>
      </c>
      <c r="J240" s="33">
        <v>2340.0133170101963</v>
      </c>
      <c r="K240" s="33">
        <v>3030.5205629350312</v>
      </c>
      <c r="L240" s="33">
        <v>3030.5205629350312</v>
      </c>
      <c r="M240" s="33">
        <v>1824.43577791389</v>
      </c>
      <c r="N240" s="33">
        <v>3544.283619060001</v>
      </c>
      <c r="O240" s="33">
        <v>4369.2327216745798</v>
      </c>
      <c r="P240" s="33">
        <v>2845.9581678401119</v>
      </c>
      <c r="Q240" s="33">
        <v>4496.823585127242</v>
      </c>
      <c r="R240" s="33">
        <v>4085.272714856932</v>
      </c>
      <c r="S240" s="33">
        <v>4372.5997652739297</v>
      </c>
      <c r="T240" s="33">
        <v>3941.1472596178864</v>
      </c>
      <c r="U240" s="33">
        <v>4692.2580750561083</v>
      </c>
      <c r="V240" s="33">
        <v>4248.9678904266639</v>
      </c>
      <c r="W240" s="33">
        <v>4718.963692156578</v>
      </c>
      <c r="X240" s="33">
        <v>4169.3506563789451</v>
      </c>
      <c r="Y240" s="33">
        <v>4147.8636392804347</v>
      </c>
      <c r="Z240" s="33" t="s">
        <v>35</v>
      </c>
      <c r="AA240" s="32">
        <f t="shared" si="27"/>
        <v>32572.188051537552</v>
      </c>
      <c r="AB240" s="34">
        <f t="shared" si="28"/>
        <v>35080.7183817962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3">
        <v>-1931.8627232201966</v>
      </c>
      <c r="E241" s="33">
        <v>-2057.8216419243331</v>
      </c>
      <c r="F241" s="33">
        <v>-1164.1911792200001</v>
      </c>
      <c r="G241" s="33">
        <v>-1528.66604757</v>
      </c>
      <c r="H241" s="33">
        <v>-1528.66604757</v>
      </c>
      <c r="I241" s="33">
        <v>-1693.0776347793749</v>
      </c>
      <c r="J241" s="33">
        <v>-1693.077635779375</v>
      </c>
      <c r="K241" s="33">
        <v>-1949.66657821936</v>
      </c>
      <c r="L241" s="33">
        <v>-1949.66657821936</v>
      </c>
      <c r="M241" s="33">
        <v>-2896.5887970000003</v>
      </c>
      <c r="N241" s="33">
        <v>-2632.9638819999996</v>
      </c>
      <c r="O241" s="33">
        <v>-4008.0496470000003</v>
      </c>
      <c r="P241" s="33">
        <v>-4020.7334350000001</v>
      </c>
      <c r="Q241" s="33">
        <v>-3284.4854200000004</v>
      </c>
      <c r="R241" s="33">
        <v>-3561.2803910000002</v>
      </c>
      <c r="S241" s="33">
        <v>-3584.8477700000003</v>
      </c>
      <c r="T241" s="33">
        <v>-3584.8477699999994</v>
      </c>
      <c r="U241" s="33">
        <v>-3576.0000010000003</v>
      </c>
      <c r="V241" s="33">
        <v>-3576.0000010000003</v>
      </c>
      <c r="W241" s="33">
        <v>-3000</v>
      </c>
      <c r="X241" s="33">
        <v>-3000</v>
      </c>
      <c r="Y241" s="33">
        <v>-2759.9989999999998</v>
      </c>
      <c r="Z241" s="33" t="s">
        <v>35</v>
      </c>
      <c r="AA241" s="32">
        <f t="shared" si="27"/>
        <v>-25521.381895568738</v>
      </c>
      <c r="AB241" s="34">
        <f t="shared" si="28"/>
        <v>-28307.234740568736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3">
        <v>-1968.855</v>
      </c>
      <c r="E242" s="33">
        <v>-2102.076</v>
      </c>
      <c r="F242" s="33">
        <v>-1164.806</v>
      </c>
      <c r="G242" s="33">
        <v>-1530.722</v>
      </c>
      <c r="H242" s="33">
        <v>-1530.722</v>
      </c>
      <c r="I242" s="33">
        <v>-1694.1602669999997</v>
      </c>
      <c r="J242" s="33">
        <v>-1693.077635779375</v>
      </c>
      <c r="K242" s="33">
        <v>-1949.66657821936</v>
      </c>
      <c r="L242" s="33">
        <v>-1949.66657821936</v>
      </c>
      <c r="M242" s="33">
        <v>-2896.5887970000003</v>
      </c>
      <c r="N242" s="33">
        <v>-2632.9638819999996</v>
      </c>
      <c r="O242" s="33">
        <v>-4008.0496470000003</v>
      </c>
      <c r="P242" s="33">
        <v>-4020.7334350000001</v>
      </c>
      <c r="Q242" s="33">
        <v>-3284.4854200000004</v>
      </c>
      <c r="R242" s="33">
        <v>-3561.2803910000002</v>
      </c>
      <c r="S242" s="33">
        <v>-3584.8477700000003</v>
      </c>
      <c r="T242" s="33">
        <v>-3584.8477699999994</v>
      </c>
      <c r="U242" s="33">
        <v>-3576.0000010000003</v>
      </c>
      <c r="V242" s="33">
        <v>-3576.0000010000003</v>
      </c>
      <c r="W242" s="33">
        <v>-3000</v>
      </c>
      <c r="X242" s="33">
        <v>-3000</v>
      </c>
      <c r="Y242" s="33">
        <v>-2759.9989999999998</v>
      </c>
      <c r="Z242" s="33" t="s">
        <v>35</v>
      </c>
      <c r="AA242" s="32">
        <f t="shared" si="27"/>
        <v>-25524.520480219362</v>
      </c>
      <c r="AB242" s="34">
        <f t="shared" si="28"/>
        <v>-28309.290692998733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3">
        <v>36.992276779803326</v>
      </c>
      <c r="E243" s="33">
        <v>44.254358075666737</v>
      </c>
      <c r="F243" s="33">
        <v>0.61482078000001228</v>
      </c>
      <c r="G243" s="33">
        <v>2.0559524299999961</v>
      </c>
      <c r="H243" s="33">
        <v>2.0559524299999961</v>
      </c>
      <c r="I243" s="33">
        <v>1.0826322206248378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3.1385846506248338</v>
      </c>
      <c r="AB243" s="34">
        <f t="shared" si="28"/>
        <v>2.0559524299999961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3">
        <v>-102.75292379772964</v>
      </c>
      <c r="E244" s="33">
        <v>792.70338366007741</v>
      </c>
      <c r="F244" s="33">
        <v>-648.32394257913018</v>
      </c>
      <c r="G244" s="33">
        <v>-443.69533974468436</v>
      </c>
      <c r="H244" s="33">
        <v>-443.69533974468436</v>
      </c>
      <c r="I244" s="33">
        <v>-570.12709858354719</v>
      </c>
      <c r="J244" s="33">
        <v>-570.12709858354719</v>
      </c>
      <c r="K244" s="33">
        <v>-397.27160392425276</v>
      </c>
      <c r="L244" s="33">
        <v>-397.27160392425276</v>
      </c>
      <c r="M244" s="33">
        <v>-275.3733970337945</v>
      </c>
      <c r="N244" s="33">
        <v>-383.19876554365101</v>
      </c>
      <c r="O244" s="33">
        <v>-400.42396654116305</v>
      </c>
      <c r="P244" s="33">
        <v>-150.60994543196944</v>
      </c>
      <c r="Q244" s="33">
        <v>-1141.0065906345378</v>
      </c>
      <c r="R244" s="33">
        <v>-802.79270898908408</v>
      </c>
      <c r="S244" s="33">
        <v>-833.40662047854767</v>
      </c>
      <c r="T244" s="33">
        <v>-426.5568627711724</v>
      </c>
      <c r="U244" s="33">
        <v>-1125.2482860596733</v>
      </c>
      <c r="V244" s="33">
        <v>-642.58925476161664</v>
      </c>
      <c r="W244" s="33">
        <v>-1594.8509055011657</v>
      </c>
      <c r="X244" s="33">
        <v>-1095.3801359630309</v>
      </c>
      <c r="Y244" s="33">
        <v>-1453.6017857055513</v>
      </c>
      <c r="Z244" s="33" t="s">
        <v>35</v>
      </c>
      <c r="AA244" s="32">
        <f t="shared" si="27"/>
        <v>-6781.4038085013672</v>
      </c>
      <c r="AB244" s="34">
        <f t="shared" si="28"/>
        <v>-6365.8235014185602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3">
        <v>-331.90498969191003</v>
      </c>
      <c r="E245" s="33">
        <v>1012.3192353515117</v>
      </c>
      <c r="F245" s="33">
        <v>-749.99956433913007</v>
      </c>
      <c r="G245" s="33">
        <v>-268.22686220544665</v>
      </c>
      <c r="H245" s="33">
        <v>-268.22686220544665</v>
      </c>
      <c r="I245" s="33">
        <v>-448.64348727639117</v>
      </c>
      <c r="J245" s="33">
        <v>-448.64348727639117</v>
      </c>
      <c r="K245" s="33">
        <v>-52.872026047504974</v>
      </c>
      <c r="L245" s="33">
        <v>-52.872026047504974</v>
      </c>
      <c r="M245" s="33">
        <v>196.98789600000003</v>
      </c>
      <c r="N245" s="33">
        <v>72.046459310000046</v>
      </c>
      <c r="O245" s="33">
        <v>-167.37060623326261</v>
      </c>
      <c r="P245" s="33">
        <v>250</v>
      </c>
      <c r="Q245" s="33">
        <v>-302.21674831116263</v>
      </c>
      <c r="R245" s="33">
        <v>-199.34345359401789</v>
      </c>
      <c r="S245" s="33">
        <v>-249.19723911434301</v>
      </c>
      <c r="T245" s="33">
        <v>5.6406598284426082</v>
      </c>
      <c r="U245" s="33">
        <v>-528.60527794340294</v>
      </c>
      <c r="V245" s="33">
        <v>-256.07231937033919</v>
      </c>
      <c r="W245" s="33">
        <v>-900</v>
      </c>
      <c r="X245" s="33">
        <v>-680.8070690376835</v>
      </c>
      <c r="Y245" s="33">
        <v>-831.64586399632333</v>
      </c>
      <c r="Z245" s="33" t="s">
        <v>35</v>
      </c>
      <c r="AA245" s="32">
        <f t="shared" si="27"/>
        <v>-2720.1443511315142</v>
      </c>
      <c r="AB245" s="34">
        <f t="shared" si="28"/>
        <v>-2409.923962389264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3">
        <v>229.1520658941804</v>
      </c>
      <c r="E246" s="33">
        <v>-219.61585169143427</v>
      </c>
      <c r="F246" s="33">
        <v>101.6756217599999</v>
      </c>
      <c r="G246" s="33">
        <v>-175.46847753923771</v>
      </c>
      <c r="H246" s="33">
        <v>-175.46847753923771</v>
      </c>
      <c r="I246" s="33">
        <v>-121.48361130715602</v>
      </c>
      <c r="J246" s="33">
        <v>-121.48361130715693</v>
      </c>
      <c r="K246" s="33">
        <v>-344.39957787674803</v>
      </c>
      <c r="L246" s="33">
        <v>-344.39957787674803</v>
      </c>
      <c r="M246" s="33">
        <v>-472.36129303379454</v>
      </c>
      <c r="N246" s="33">
        <v>-455.24522485365111</v>
      </c>
      <c r="O246" s="33">
        <v>-233.0533603079005</v>
      </c>
      <c r="P246" s="33">
        <v>-400.60994543196938</v>
      </c>
      <c r="Q246" s="33">
        <v>-838.7898423233753</v>
      </c>
      <c r="R246" s="33">
        <v>-603.44925539506619</v>
      </c>
      <c r="S246" s="33">
        <v>-584.20938136420477</v>
      </c>
      <c r="T246" s="33">
        <v>-432.1975225996149</v>
      </c>
      <c r="U246" s="33">
        <v>-596.64300811627038</v>
      </c>
      <c r="V246" s="33">
        <v>-386.51693539127751</v>
      </c>
      <c r="W246" s="33">
        <v>-694.85090550116558</v>
      </c>
      <c r="X246" s="33">
        <v>-414.57306692534735</v>
      </c>
      <c r="Y246" s="33">
        <v>-621.95592170922794</v>
      </c>
      <c r="Z246" s="33" t="s">
        <v>35</v>
      </c>
      <c r="AA246" s="32">
        <f t="shared" si="27"/>
        <v>-4061.259457369853</v>
      </c>
      <c r="AB246" s="34">
        <f t="shared" si="28"/>
        <v>-3955.8995390292971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-164.32512642668144</v>
      </c>
      <c r="K247" s="33">
        <v>0</v>
      </c>
      <c r="L247" s="33">
        <v>0</v>
      </c>
      <c r="M247" s="33">
        <v>0</v>
      </c>
      <c r="N247" s="33">
        <v>-1800</v>
      </c>
      <c r="O247" s="33">
        <v>0</v>
      </c>
      <c r="P247" s="33">
        <v>1300</v>
      </c>
      <c r="Q247" s="33">
        <v>0</v>
      </c>
      <c r="R247" s="33">
        <v>285</v>
      </c>
      <c r="S247" s="33">
        <v>0</v>
      </c>
      <c r="T247" s="33">
        <v>109</v>
      </c>
      <c r="U247" s="33">
        <v>0</v>
      </c>
      <c r="V247" s="33">
        <v>0</v>
      </c>
      <c r="W247" s="33">
        <v>0</v>
      </c>
      <c r="X247" s="33">
        <v>0</v>
      </c>
      <c r="Y247" s="33">
        <v>-11</v>
      </c>
      <c r="Z247" s="33" t="s">
        <v>35</v>
      </c>
      <c r="AA247" s="32">
        <f t="shared" si="27"/>
        <v>0</v>
      </c>
      <c r="AB247" s="34">
        <f t="shared" si="28"/>
        <v>-281.32512642668144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3">
        <v>-979.97234388954212</v>
      </c>
      <c r="E248" s="33">
        <v>135.6207613226054</v>
      </c>
      <c r="F248" s="33">
        <v>-122.75188672897059</v>
      </c>
      <c r="G248" s="33">
        <v>754.97916707531454</v>
      </c>
      <c r="H248" s="33">
        <v>754.97916707531454</v>
      </c>
      <c r="I248" s="33">
        <v>76.80858364727419</v>
      </c>
      <c r="J248" s="33">
        <v>-87.516543779407357</v>
      </c>
      <c r="K248" s="33">
        <v>683.58238079141847</v>
      </c>
      <c r="L248" s="33">
        <v>683.58238079141847</v>
      </c>
      <c r="M248" s="33">
        <v>-1347.5264161199048</v>
      </c>
      <c r="N248" s="33">
        <v>-1271.8790284836496</v>
      </c>
      <c r="O248" s="33">
        <v>-39.240891866583524</v>
      </c>
      <c r="P248" s="33">
        <v>-25.38521259185768</v>
      </c>
      <c r="Q248" s="33">
        <v>71.331574492703794</v>
      </c>
      <c r="R248" s="33">
        <v>6.1996148678476857</v>
      </c>
      <c r="S248" s="33">
        <v>-45.654625204618242</v>
      </c>
      <c r="T248" s="33">
        <v>38.742626846714643</v>
      </c>
      <c r="U248" s="33">
        <v>-8.9902120035653752</v>
      </c>
      <c r="V248" s="33">
        <v>30.378634665046889</v>
      </c>
      <c r="W248" s="33">
        <v>124.11278665541226</v>
      </c>
      <c r="X248" s="33">
        <v>73.97052041591428</v>
      </c>
      <c r="Y248" s="33">
        <v>-76.737146425116407</v>
      </c>
      <c r="Z248" s="33" t="s">
        <v>35</v>
      </c>
      <c r="AA248" s="32">
        <f t="shared" si="27"/>
        <v>269.40234746745136</v>
      </c>
      <c r="AB248" s="34">
        <f t="shared" si="28"/>
        <v>126.3350133822255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3">
        <v>980</v>
      </c>
      <c r="E249" s="33">
        <v>2.7656110457883187E-2</v>
      </c>
      <c r="F249" s="33">
        <v>135.64841743306329</v>
      </c>
      <c r="G249" s="33">
        <v>12.896530704092697</v>
      </c>
      <c r="H249" s="33">
        <v>12.896530704092697</v>
      </c>
      <c r="I249" s="33">
        <v>767.87569777940723</v>
      </c>
      <c r="J249" s="33">
        <v>767.87569777940723</v>
      </c>
      <c r="K249" s="33">
        <v>680.35915499999999</v>
      </c>
      <c r="L249" s="33">
        <v>680.35915499999999</v>
      </c>
      <c r="M249" s="33">
        <v>1390.3006736611874</v>
      </c>
      <c r="N249" s="33">
        <v>1363.9415357914186</v>
      </c>
      <c r="O249" s="33">
        <v>42.774257541282623</v>
      </c>
      <c r="P249" s="33">
        <v>92.06250730776901</v>
      </c>
      <c r="Q249" s="33">
        <v>3.5333656746990982</v>
      </c>
      <c r="R249" s="33">
        <v>66.67729471591133</v>
      </c>
      <c r="S249" s="33">
        <v>74.864940167402892</v>
      </c>
      <c r="T249" s="33">
        <v>72.876909583759016</v>
      </c>
      <c r="U249" s="33">
        <v>29.210314962784651</v>
      </c>
      <c r="V249" s="33">
        <v>111.61953643047366</v>
      </c>
      <c r="W249" s="33">
        <v>20.220102959219275</v>
      </c>
      <c r="X249" s="33">
        <v>141.99817109552055</v>
      </c>
      <c r="Y249" s="33">
        <v>215.96869151143483</v>
      </c>
      <c r="Z249" s="33" t="s">
        <v>35</v>
      </c>
      <c r="AA249" s="32">
        <f>IFERROR(W249,"-")</f>
        <v>20.220102959219275</v>
      </c>
      <c r="AB249" s="34">
        <f>IFERROR(Y249,"-")</f>
        <v>215.96869151143483</v>
      </c>
    </row>
    <row r="250" spans="1:28" ht="16.5" thickBot="1" x14ac:dyDescent="0.3">
      <c r="A250" s="42" t="s">
        <v>406</v>
      </c>
      <c r="B250" s="67" t="s">
        <v>407</v>
      </c>
      <c r="C250" s="44" t="s">
        <v>34</v>
      </c>
      <c r="D250" s="33">
        <v>2.7656110457883187E-2</v>
      </c>
      <c r="E250" s="33">
        <v>135.64841743306329</v>
      </c>
      <c r="F250" s="33">
        <v>12.896530704092697</v>
      </c>
      <c r="G250" s="33">
        <v>767.87569777940723</v>
      </c>
      <c r="H250" s="33">
        <v>767.87569777940723</v>
      </c>
      <c r="I250" s="33">
        <v>844.68428142668142</v>
      </c>
      <c r="J250" s="33">
        <v>680.35915399999988</v>
      </c>
      <c r="K250" s="33">
        <v>1363.9415357914186</v>
      </c>
      <c r="L250" s="33">
        <v>1363.9415357914186</v>
      </c>
      <c r="M250" s="68">
        <v>42.774257541282623</v>
      </c>
      <c r="N250" s="33">
        <v>92.06250730776901</v>
      </c>
      <c r="O250" s="68">
        <v>3.5333656746990982</v>
      </c>
      <c r="P250" s="33">
        <v>66.67729471591133</v>
      </c>
      <c r="Q250" s="68">
        <v>74.864940167402892</v>
      </c>
      <c r="R250" s="33">
        <v>72.876909583759016</v>
      </c>
      <c r="S250" s="68">
        <v>29.210314962784651</v>
      </c>
      <c r="T250" s="33">
        <v>111.61953643047366</v>
      </c>
      <c r="U250" s="68">
        <v>20.220102959219275</v>
      </c>
      <c r="V250" s="33">
        <v>141.99817109552055</v>
      </c>
      <c r="W250" s="68">
        <v>144.33288961463154</v>
      </c>
      <c r="X250" s="33">
        <v>215.96869151143483</v>
      </c>
      <c r="Y250" s="33">
        <v>139.23154508631842</v>
      </c>
      <c r="Z250" s="68" t="s">
        <v>35</v>
      </c>
      <c r="AA250" s="46">
        <f>IFERROR(W250,"-")</f>
        <v>144.33288961463154</v>
      </c>
      <c r="AB250" s="47">
        <f>IFERROR(Y250,"-")</f>
        <v>139.23154508631842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1063.893948254</v>
      </c>
      <c r="E252" s="32">
        <v>1263.6120699959999</v>
      </c>
      <c r="F252" s="32">
        <v>2309.3420000000001</v>
      </c>
      <c r="G252" s="32">
        <v>1155.43</v>
      </c>
      <c r="H252" s="32">
        <v>1155.43</v>
      </c>
      <c r="I252" s="32">
        <v>830.29740000000004</v>
      </c>
      <c r="J252" s="32">
        <v>830.29740000000004</v>
      </c>
      <c r="K252" s="32">
        <v>977.33999210174056</v>
      </c>
      <c r="L252" s="32">
        <v>977.33999210174056</v>
      </c>
      <c r="M252" s="32">
        <v>1043.7995412883781</v>
      </c>
      <c r="N252" s="32">
        <v>959.8793983999999</v>
      </c>
      <c r="O252" s="32">
        <v>1043.7995412883779</v>
      </c>
      <c r="P252" s="32">
        <v>959.8793983999999</v>
      </c>
      <c r="Q252" s="32">
        <v>1043.7995412883779</v>
      </c>
      <c r="R252" s="32">
        <v>959.8793983999999</v>
      </c>
      <c r="S252" s="32">
        <v>1043.7995412883779</v>
      </c>
      <c r="T252" s="32">
        <v>959.8793983999999</v>
      </c>
      <c r="U252" s="32">
        <v>1043.7995412883779</v>
      </c>
      <c r="V252" s="32">
        <v>959.8793983999999</v>
      </c>
      <c r="W252" s="32">
        <v>1043.7995412883779</v>
      </c>
      <c r="X252" s="32">
        <v>959.8793983999999</v>
      </c>
      <c r="Y252" s="32">
        <v>959.8793983999999</v>
      </c>
      <c r="Z252" s="32" t="s">
        <v>35</v>
      </c>
      <c r="AA252" s="32">
        <f>IFERROR(W252,"-")</f>
        <v>1043.7995412883779</v>
      </c>
      <c r="AB252" s="34">
        <f>IFERROR(Y252,"-")</f>
        <v>959.8793983999999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1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1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1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803.08115645999999</v>
      </c>
      <c r="E263" s="32">
        <v>1092.8631555624806</v>
      </c>
      <c r="F263" s="32">
        <v>2032.38459369</v>
      </c>
      <c r="G263" s="32">
        <v>1017.3958936882597</v>
      </c>
      <c r="H263" s="32">
        <v>1017.3958936882597</v>
      </c>
      <c r="I263" s="32">
        <v>660.62687939680029</v>
      </c>
      <c r="J263" s="32">
        <v>660.62687939680029</v>
      </c>
      <c r="K263" s="32">
        <v>692.59689993710174</v>
      </c>
      <c r="L263" s="32">
        <v>692.59689993710174</v>
      </c>
      <c r="M263" s="32">
        <v>749.09094561496386</v>
      </c>
      <c r="N263" s="32">
        <v>656.88300000000004</v>
      </c>
      <c r="O263" s="32">
        <v>749.09094561496374</v>
      </c>
      <c r="P263" s="32">
        <v>656.88300000000004</v>
      </c>
      <c r="Q263" s="32">
        <v>749.09094561496374</v>
      </c>
      <c r="R263" s="32">
        <v>656.88300000000004</v>
      </c>
      <c r="S263" s="32">
        <v>749.09094561496374</v>
      </c>
      <c r="T263" s="32">
        <v>656.88300000000004</v>
      </c>
      <c r="U263" s="32">
        <v>749.09094561496374</v>
      </c>
      <c r="V263" s="32">
        <v>656.88300000000004</v>
      </c>
      <c r="W263" s="32">
        <v>749.09094561496374</v>
      </c>
      <c r="X263" s="32">
        <v>656.88300000000004</v>
      </c>
      <c r="Y263" s="32">
        <v>656.88300000000004</v>
      </c>
      <c r="Z263" s="32" t="s">
        <v>35</v>
      </c>
      <c r="AA263" s="32">
        <f t="shared" si="29"/>
        <v>749.09094561496374</v>
      </c>
      <c r="AB263" s="34">
        <f t="shared" si="30"/>
        <v>656.88300000000004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68.694518950000003</v>
      </c>
      <c r="E264" s="32">
        <v>299.14594929999998</v>
      </c>
      <c r="F264" s="32">
        <v>1205.1489999999999</v>
      </c>
      <c r="G264" s="32">
        <v>81.549704008259866</v>
      </c>
      <c r="H264" s="32">
        <v>81.549704008259866</v>
      </c>
      <c r="I264" s="32">
        <v>58.330316589253691</v>
      </c>
      <c r="J264" s="32">
        <v>58.330316589253691</v>
      </c>
      <c r="K264" s="32">
        <v>166.19345611710142</v>
      </c>
      <c r="L264" s="32">
        <v>166.19345611710142</v>
      </c>
      <c r="M264" s="32">
        <v>215.78988870410919</v>
      </c>
      <c r="N264" s="32">
        <v>159.62100000000001</v>
      </c>
      <c r="O264" s="32">
        <v>179.83071100006256</v>
      </c>
      <c r="P264" s="32">
        <v>159.62100000000001</v>
      </c>
      <c r="Q264" s="32">
        <v>147.46745106560937</v>
      </c>
      <c r="R264" s="32">
        <v>159.62100000000001</v>
      </c>
      <c r="S264" s="32">
        <v>0</v>
      </c>
      <c r="T264" s="32">
        <v>159.62100000000001</v>
      </c>
      <c r="U264" s="32">
        <v>0</v>
      </c>
      <c r="V264" s="32">
        <v>159.62100000000001</v>
      </c>
      <c r="W264" s="32">
        <v>0</v>
      </c>
      <c r="X264" s="32">
        <v>159.62100000000001</v>
      </c>
      <c r="Y264" s="32">
        <v>159.62100000000001</v>
      </c>
      <c r="Z264" s="32" t="s">
        <v>35</v>
      </c>
      <c r="AA264" s="32">
        <f t="shared" si="29"/>
        <v>0</v>
      </c>
      <c r="AB264" s="34">
        <f t="shared" si="30"/>
        <v>159.62100000000001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52.9</v>
      </c>
      <c r="E267" s="32">
        <v>36.353805619999996</v>
      </c>
      <c r="F267" s="32">
        <v>97.504898420000004</v>
      </c>
      <c r="G267" s="32">
        <v>82.504999999999995</v>
      </c>
      <c r="H267" s="32">
        <v>82.504999999999995</v>
      </c>
      <c r="I267" s="32">
        <v>40.005699389999883</v>
      </c>
      <c r="J267" s="32">
        <v>40.005699389999883</v>
      </c>
      <c r="K267" s="32">
        <v>56.887922673900604</v>
      </c>
      <c r="L267" s="32">
        <v>56.887922673900604</v>
      </c>
      <c r="M267" s="32">
        <v>50.021999999999998</v>
      </c>
      <c r="N267" s="32">
        <v>50.021999999999998</v>
      </c>
      <c r="O267" s="32">
        <v>31.325598890881519</v>
      </c>
      <c r="P267" s="32">
        <v>31.325598890881519</v>
      </c>
      <c r="Q267" s="32">
        <v>21.138869889898459</v>
      </c>
      <c r="R267" s="32">
        <v>21.138869889898459</v>
      </c>
      <c r="S267" s="32">
        <v>19.507450750915392</v>
      </c>
      <c r="T267" s="32">
        <v>19.507450750915392</v>
      </c>
      <c r="U267" s="32">
        <v>19.032856100067846</v>
      </c>
      <c r="V267" s="32">
        <v>19.032856100067846</v>
      </c>
      <c r="W267" s="32">
        <v>19.032856100067846</v>
      </c>
      <c r="X267" s="32">
        <v>19.032856100067846</v>
      </c>
      <c r="Y267" s="32">
        <v>19.032856100067846</v>
      </c>
      <c r="Z267" s="32" t="s">
        <v>35</v>
      </c>
      <c r="AA267" s="32">
        <f t="shared" si="29"/>
        <v>19.032856100067846</v>
      </c>
      <c r="AB267" s="34">
        <f t="shared" si="30"/>
        <v>19.032856100067846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43.960999999999999</v>
      </c>
      <c r="L268" s="32">
        <v>43.960999999999999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1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1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207.91279179399996</v>
      </c>
      <c r="E279" s="32">
        <v>134.3951088135193</v>
      </c>
      <c r="F279" s="32">
        <v>179.45250789000011</v>
      </c>
      <c r="G279" s="32">
        <v>55.529106311740406</v>
      </c>
      <c r="H279" s="32">
        <v>55.529106311740406</v>
      </c>
      <c r="I279" s="32">
        <v>129.66482121319987</v>
      </c>
      <c r="J279" s="32">
        <v>129.66482121319987</v>
      </c>
      <c r="K279" s="32">
        <v>227.85516949073821</v>
      </c>
      <c r="L279" s="32">
        <v>227.85516949073821</v>
      </c>
      <c r="M279" s="32">
        <v>244.68659567341427</v>
      </c>
      <c r="N279" s="32">
        <v>252.97439839999987</v>
      </c>
      <c r="O279" s="32">
        <v>263.38299678253264</v>
      </c>
      <c r="P279" s="32">
        <v>271.67079950911835</v>
      </c>
      <c r="Q279" s="32">
        <v>273.56972578351571</v>
      </c>
      <c r="R279" s="32">
        <v>281.85752851010142</v>
      </c>
      <c r="S279" s="32">
        <v>275.20114492249877</v>
      </c>
      <c r="T279" s="32">
        <v>283.48894764908448</v>
      </c>
      <c r="U279" s="32">
        <v>275.67573957334628</v>
      </c>
      <c r="V279" s="32">
        <v>283.96354229993199</v>
      </c>
      <c r="W279" s="32">
        <v>275.67573957334628</v>
      </c>
      <c r="X279" s="32">
        <v>283.96354229993199</v>
      </c>
      <c r="Y279" s="32">
        <v>283.96354229993199</v>
      </c>
      <c r="Z279" s="32" t="s">
        <v>35</v>
      </c>
      <c r="AA279" s="32">
        <f t="shared" si="29"/>
        <v>275.67573957334628</v>
      </c>
      <c r="AB279" s="34">
        <f t="shared" si="30"/>
        <v>283.96354229993199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111.14899999999999</v>
      </c>
      <c r="L280" s="32">
        <v>111.14899999999999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1749.3285496178112</v>
      </c>
      <c r="E281" s="32">
        <v>1654.8291163709052</v>
      </c>
      <c r="F281" s="32">
        <v>1704.3670000000002</v>
      </c>
      <c r="G281" s="32">
        <v>1729.5770000000002</v>
      </c>
      <c r="H281" s="32">
        <v>1729.5770000000002</v>
      </c>
      <c r="I281" s="32">
        <v>1550.8504800000001</v>
      </c>
      <c r="J281" s="32">
        <v>1550.8504800000001</v>
      </c>
      <c r="K281" s="32">
        <v>2119.9955745065381</v>
      </c>
      <c r="L281" s="32">
        <v>2119.9955745065381</v>
      </c>
      <c r="M281" s="32">
        <v>1679.2699409247984</v>
      </c>
      <c r="N281" s="32">
        <v>2923.7841024000004</v>
      </c>
      <c r="O281" s="32">
        <v>1331.9787893378298</v>
      </c>
      <c r="P281" s="32">
        <v>1397.0084863690058</v>
      </c>
      <c r="Q281" s="32">
        <v>1221.9137299047102</v>
      </c>
      <c r="R281" s="32">
        <v>1286.9824117209571</v>
      </c>
      <c r="S281" s="32">
        <v>1166.85279490471</v>
      </c>
      <c r="T281" s="32">
        <v>1357.4744949591663</v>
      </c>
      <c r="U281" s="32">
        <v>1103.10894390471</v>
      </c>
      <c r="V281" s="32">
        <v>1435.2821104030404</v>
      </c>
      <c r="W281" s="32">
        <v>1103.1089489047099</v>
      </c>
      <c r="X281" s="32">
        <v>1502.756716678663</v>
      </c>
      <c r="Y281" s="32">
        <v>1579.5185078672641</v>
      </c>
      <c r="Z281" s="32" t="s">
        <v>35</v>
      </c>
      <c r="AA281" s="32">
        <f t="shared" si="29"/>
        <v>1103.1089489047099</v>
      </c>
      <c r="AB281" s="34">
        <f t="shared" si="30"/>
        <v>1579.5185078672641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171.71782797</v>
      </c>
      <c r="E284" s="32">
        <v>151.79135137</v>
      </c>
      <c r="F284" s="32">
        <v>164.71092308000001</v>
      </c>
      <c r="G284" s="32">
        <v>191.65116002000002</v>
      </c>
      <c r="H284" s="32">
        <v>191.65116002000002</v>
      </c>
      <c r="I284" s="32">
        <v>84.878920403999942</v>
      </c>
      <c r="J284" s="32">
        <v>84.878920403999942</v>
      </c>
      <c r="K284" s="32">
        <v>134.69506797836792</v>
      </c>
      <c r="L284" s="32">
        <v>134.69506797836792</v>
      </c>
      <c r="M284" s="32">
        <v>134.69506797836792</v>
      </c>
      <c r="N284" s="32">
        <v>158.87200000000001</v>
      </c>
      <c r="O284" s="32">
        <v>134.69506797836792</v>
      </c>
      <c r="P284" s="32">
        <v>158.87200000000001</v>
      </c>
      <c r="Q284" s="32">
        <v>134.69506797836792</v>
      </c>
      <c r="R284" s="32">
        <v>189.75574563924141</v>
      </c>
      <c r="S284" s="32">
        <v>134.69506797836792</v>
      </c>
      <c r="T284" s="32">
        <v>220.9421564819632</v>
      </c>
      <c r="U284" s="32">
        <v>134.69506797836792</v>
      </c>
      <c r="V284" s="32">
        <v>252.0014951336976</v>
      </c>
      <c r="W284" s="32">
        <v>134.69506797836792</v>
      </c>
      <c r="X284" s="32">
        <v>284.98595810246672</v>
      </c>
      <c r="Y284" s="32">
        <v>322.28775576308328</v>
      </c>
      <c r="Z284" s="32" t="s">
        <v>35</v>
      </c>
      <c r="AA284" s="32">
        <f t="shared" si="29"/>
        <v>134.69506797836792</v>
      </c>
      <c r="AB284" s="34">
        <f t="shared" si="30"/>
        <v>322.28775576308328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1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171.71782797</v>
      </c>
      <c r="E287" s="32">
        <v>151.79135137</v>
      </c>
      <c r="F287" s="32">
        <v>164.71092308000001</v>
      </c>
      <c r="G287" s="32">
        <v>191.65116002000002</v>
      </c>
      <c r="H287" s="32">
        <v>191.65116002000002</v>
      </c>
      <c r="I287" s="32">
        <v>84.878920403999942</v>
      </c>
      <c r="J287" s="32">
        <v>84.878920403999942</v>
      </c>
      <c r="K287" s="32">
        <v>134.69506797836792</v>
      </c>
      <c r="L287" s="32">
        <v>134.69506797836792</v>
      </c>
      <c r="M287" s="32">
        <v>134.69506797836792</v>
      </c>
      <c r="N287" s="32">
        <v>158.87200000000001</v>
      </c>
      <c r="O287" s="32">
        <v>134.69506797836792</v>
      </c>
      <c r="P287" s="32">
        <v>158.87200000000001</v>
      </c>
      <c r="Q287" s="32">
        <v>134.69506797836792</v>
      </c>
      <c r="R287" s="32">
        <v>189.75574563924141</v>
      </c>
      <c r="S287" s="32">
        <v>134.69506797836792</v>
      </c>
      <c r="T287" s="32">
        <v>220.9421564819632</v>
      </c>
      <c r="U287" s="32">
        <v>134.69506797836792</v>
      </c>
      <c r="V287" s="32">
        <v>252.0014951336976</v>
      </c>
      <c r="W287" s="32">
        <v>134.69506797836792</v>
      </c>
      <c r="X287" s="32">
        <v>284.98595810246672</v>
      </c>
      <c r="Y287" s="32">
        <v>322.28775576308328</v>
      </c>
      <c r="Z287" s="32" t="s">
        <v>35</v>
      </c>
      <c r="AA287" s="32">
        <f t="shared" si="29"/>
        <v>134.69506797836792</v>
      </c>
      <c r="AB287" s="34">
        <f t="shared" si="30"/>
        <v>322.28775576308328</v>
      </c>
    </row>
    <row r="288" spans="1:28" x14ac:dyDescent="0.25">
      <c r="A288" s="28" t="s">
        <v>460</v>
      </c>
      <c r="B288" s="41" t="s">
        <v>414</v>
      </c>
      <c r="C288" s="30" t="s">
        <v>34</v>
      </c>
      <c r="D288" s="31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110.19768038924001</v>
      </c>
      <c r="E289" s="32">
        <v>115.62582413879991</v>
      </c>
      <c r="F289" s="32">
        <v>116.06777115</v>
      </c>
      <c r="G289" s="32">
        <v>124.83589331</v>
      </c>
      <c r="H289" s="32">
        <v>124.83589331</v>
      </c>
      <c r="I289" s="32">
        <v>102.00514952000022</v>
      </c>
      <c r="J289" s="32">
        <v>102.00514952000022</v>
      </c>
      <c r="K289" s="32">
        <v>100.57839525</v>
      </c>
      <c r="L289" s="32">
        <v>100.57839525</v>
      </c>
      <c r="M289" s="32">
        <v>100.57839525000006</v>
      </c>
      <c r="N289" s="32">
        <v>104.321</v>
      </c>
      <c r="O289" s="32">
        <v>100.57839525000006</v>
      </c>
      <c r="P289" s="32">
        <v>104.321</v>
      </c>
      <c r="Q289" s="32">
        <v>100.57839525000006</v>
      </c>
      <c r="R289" s="32">
        <v>117.45818990006856</v>
      </c>
      <c r="S289" s="32">
        <v>100.57839525000006</v>
      </c>
      <c r="T289" s="32">
        <v>152.69564687008915</v>
      </c>
      <c r="U289" s="32">
        <v>100.57839525000006</v>
      </c>
      <c r="V289" s="32">
        <v>198.50434093111599</v>
      </c>
      <c r="W289" s="32">
        <v>100.57839525000006</v>
      </c>
      <c r="X289" s="32">
        <v>228.27999207078355</v>
      </c>
      <c r="Y289" s="32">
        <v>262.52199088140088</v>
      </c>
      <c r="Z289" s="32" t="s">
        <v>35</v>
      </c>
      <c r="AA289" s="32">
        <f t="shared" si="29"/>
        <v>100.57839525000006</v>
      </c>
      <c r="AB289" s="34">
        <f t="shared" si="30"/>
        <v>262.52199088140088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33.06581413</v>
      </c>
      <c r="E291" s="32">
        <v>115.45652712</v>
      </c>
      <c r="F291" s="32">
        <v>130.75530069000001</v>
      </c>
      <c r="G291" s="32">
        <v>51.663598890000003</v>
      </c>
      <c r="H291" s="32">
        <v>51.663598890000003</v>
      </c>
      <c r="I291" s="32">
        <v>31.065957754817966</v>
      </c>
      <c r="J291" s="32">
        <v>31.065957754817966</v>
      </c>
      <c r="K291" s="32">
        <v>50.396749706338007</v>
      </c>
      <c r="L291" s="32">
        <v>50.396749706338007</v>
      </c>
      <c r="M291" s="32">
        <v>50.396749706338042</v>
      </c>
      <c r="N291" s="32">
        <v>35.164999999999999</v>
      </c>
      <c r="O291" s="32">
        <v>50.396749706338042</v>
      </c>
      <c r="P291" s="32">
        <v>35.164999999999999</v>
      </c>
      <c r="Q291" s="32">
        <v>50.396749706338042</v>
      </c>
      <c r="R291" s="32">
        <v>35.164999999999999</v>
      </c>
      <c r="S291" s="32">
        <v>50.396749706338042</v>
      </c>
      <c r="T291" s="32">
        <v>39.570506345466804</v>
      </c>
      <c r="U291" s="32">
        <v>50.396749706338042</v>
      </c>
      <c r="V291" s="32">
        <v>44.14328549415967</v>
      </c>
      <c r="W291" s="32">
        <v>50.396749706337928</v>
      </c>
      <c r="X291" s="32">
        <v>48.857772661345429</v>
      </c>
      <c r="Y291" s="32">
        <v>54.075765378712759</v>
      </c>
      <c r="Z291" s="32" t="s">
        <v>35</v>
      </c>
      <c r="AA291" s="32">
        <f t="shared" si="29"/>
        <v>50.396749706337928</v>
      </c>
      <c r="AB291" s="34">
        <f t="shared" si="30"/>
        <v>54.075765378712759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74.156000000000006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51.261000000000003</v>
      </c>
      <c r="E293" s="32">
        <v>47.052</v>
      </c>
      <c r="F293" s="32">
        <v>51.189</v>
      </c>
      <c r="G293" s="32">
        <v>58.088799999999999</v>
      </c>
      <c r="H293" s="32">
        <v>58.088799999999999</v>
      </c>
      <c r="I293" s="32">
        <v>61.193459999999995</v>
      </c>
      <c r="J293" s="32">
        <v>61.193459999999995</v>
      </c>
      <c r="K293" s="32">
        <v>41.390287048387385</v>
      </c>
      <c r="L293" s="32">
        <v>41.390287048387385</v>
      </c>
      <c r="M293" s="32">
        <v>41.390287048387385</v>
      </c>
      <c r="N293" s="32">
        <v>41.390287048387385</v>
      </c>
      <c r="O293" s="32">
        <v>41.390287048387385</v>
      </c>
      <c r="P293" s="32">
        <v>41.390287048387385</v>
      </c>
      <c r="Q293" s="32">
        <v>41.390287048387385</v>
      </c>
      <c r="R293" s="32">
        <v>41.390287048387385</v>
      </c>
      <c r="S293" s="32">
        <v>41.390287048387385</v>
      </c>
      <c r="T293" s="32">
        <v>41.390287048387385</v>
      </c>
      <c r="U293" s="32">
        <v>41.390287048387385</v>
      </c>
      <c r="V293" s="32">
        <v>41.390287048387385</v>
      </c>
      <c r="W293" s="32">
        <v>41.390287048387385</v>
      </c>
      <c r="X293" s="32">
        <v>41.390287048387385</v>
      </c>
      <c r="Y293" s="32">
        <v>41.390287048387385</v>
      </c>
      <c r="Z293" s="32" t="s">
        <v>35</v>
      </c>
      <c r="AA293" s="32">
        <f t="shared" si="29"/>
        <v>41.390287048387385</v>
      </c>
      <c r="AB293" s="34">
        <f t="shared" si="30"/>
        <v>41.390287048387385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35.765999999999998</v>
      </c>
      <c r="E295" s="32">
        <v>35.161999999999999</v>
      </c>
      <c r="F295" s="32">
        <v>42.691000000000003</v>
      </c>
      <c r="G295" s="32">
        <v>52.325959999999995</v>
      </c>
      <c r="H295" s="32">
        <v>52.325959999999995</v>
      </c>
      <c r="I295" s="32">
        <v>54.67868</v>
      </c>
      <c r="J295" s="32">
        <v>54.67868</v>
      </c>
      <c r="K295" s="32">
        <v>57.532869873279445</v>
      </c>
      <c r="L295" s="32">
        <v>57.532869873279445</v>
      </c>
      <c r="M295" s="32">
        <v>57.532869873279445</v>
      </c>
      <c r="N295" s="32">
        <v>57.532869873279445</v>
      </c>
      <c r="O295" s="32">
        <v>57.532869873279445</v>
      </c>
      <c r="P295" s="32">
        <v>57.532869873279445</v>
      </c>
      <c r="Q295" s="32">
        <v>57.532869873279445</v>
      </c>
      <c r="R295" s="32">
        <v>57.532869873279445</v>
      </c>
      <c r="S295" s="32">
        <v>57.532869873279445</v>
      </c>
      <c r="T295" s="32">
        <v>57.532869873279445</v>
      </c>
      <c r="U295" s="32">
        <v>57.532869873279445</v>
      </c>
      <c r="V295" s="32">
        <v>57.532869873279445</v>
      </c>
      <c r="W295" s="32">
        <v>57.532869873279445</v>
      </c>
      <c r="X295" s="32">
        <v>57.532869873279445</v>
      </c>
      <c r="Y295" s="32">
        <v>57.532869873279445</v>
      </c>
      <c r="Z295" s="32" t="s">
        <v>35</v>
      </c>
      <c r="AA295" s="32">
        <f t="shared" si="29"/>
        <v>57.532869873279445</v>
      </c>
      <c r="AB295" s="34">
        <f t="shared" si="30"/>
        <v>57.532869873279445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1173.6538400000002</v>
      </c>
      <c r="E297" s="32">
        <v>1010.016</v>
      </c>
      <c r="F297" s="32">
        <v>891.45500000000004</v>
      </c>
      <c r="G297" s="32">
        <v>820.54100000000005</v>
      </c>
      <c r="H297" s="32">
        <v>820.54100000000005</v>
      </c>
      <c r="I297" s="32">
        <v>792.42100000000005</v>
      </c>
      <c r="J297" s="32">
        <v>792.42100000000005</v>
      </c>
      <c r="K297" s="32">
        <v>789.28311999999994</v>
      </c>
      <c r="L297" s="32">
        <v>789.28311999999994</v>
      </c>
      <c r="M297" s="32">
        <v>920.96850202008829</v>
      </c>
      <c r="N297" s="32">
        <v>1798.501</v>
      </c>
      <c r="O297" s="32">
        <v>582.53260743311955</v>
      </c>
      <c r="P297" s="32">
        <v>328.94361996900568</v>
      </c>
      <c r="Q297" s="32">
        <v>470.97693633551904</v>
      </c>
      <c r="R297" s="32">
        <v>178.53066778164694</v>
      </c>
      <c r="S297" s="32">
        <v>414.02461276591902</v>
      </c>
      <c r="T297" s="32">
        <v>179.45342144406698</v>
      </c>
      <c r="U297" s="32">
        <v>353.96039588191894</v>
      </c>
      <c r="V297" s="32">
        <v>179.45342144406698</v>
      </c>
      <c r="W297" s="32">
        <v>353.96</v>
      </c>
      <c r="X297" s="32">
        <v>179.45342144406698</v>
      </c>
      <c r="Y297" s="32">
        <v>179.45342144406698</v>
      </c>
      <c r="Z297" s="32" t="s">
        <v>35</v>
      </c>
      <c r="AA297" s="32">
        <f t="shared" si="29"/>
        <v>353.96</v>
      </c>
      <c r="AB297" s="34">
        <f t="shared" si="30"/>
        <v>179.45342144406698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236.34800000000001</v>
      </c>
      <c r="J298" s="32">
        <v>236.34800000000001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81.486999999999995</v>
      </c>
      <c r="E299" s="32">
        <v>0.11899999999999999</v>
      </c>
      <c r="F299" s="32">
        <v>0</v>
      </c>
      <c r="G299" s="32">
        <v>96.837999999999994</v>
      </c>
      <c r="H299" s="32">
        <v>96.837999999999994</v>
      </c>
      <c r="I299" s="32">
        <v>84.074732699999998</v>
      </c>
      <c r="J299" s="32">
        <v>84.074732699999998</v>
      </c>
      <c r="K299" s="32">
        <v>158.84896199999989</v>
      </c>
      <c r="L299" s="32">
        <v>158.84896199999989</v>
      </c>
      <c r="M299" s="32">
        <v>153.76654000000002</v>
      </c>
      <c r="N299" s="32">
        <v>130.286</v>
      </c>
      <c r="O299" s="32">
        <v>144.911283</v>
      </c>
      <c r="P299" s="32">
        <v>73.067763999999997</v>
      </c>
      <c r="Q299" s="32">
        <v>146.40183100000002</v>
      </c>
      <c r="R299" s="32">
        <v>69.433706000000001</v>
      </c>
      <c r="S299" s="32">
        <v>148.29289600000001</v>
      </c>
      <c r="T299" s="32">
        <v>68.119308000000004</v>
      </c>
      <c r="U299" s="32">
        <v>144.614045</v>
      </c>
      <c r="V299" s="32">
        <v>64.540464999999998</v>
      </c>
      <c r="W299" s="32">
        <v>144.61404999999999</v>
      </c>
      <c r="X299" s="32">
        <v>64.540469999999999</v>
      </c>
      <c r="Y299" s="32">
        <v>64.540472000000008</v>
      </c>
      <c r="Z299" s="32" t="s">
        <v>35</v>
      </c>
      <c r="AA299" s="32">
        <f t="shared" si="29"/>
        <v>144.61404999999999</v>
      </c>
      <c r="AB299" s="34">
        <f t="shared" si="30"/>
        <v>64.540472000000008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92.179387128570937</v>
      </c>
      <c r="E301" s="32">
        <v>179.60641374210539</v>
      </c>
      <c r="F301" s="32">
        <v>307.49800507999987</v>
      </c>
      <c r="G301" s="32">
        <v>333.63258778000011</v>
      </c>
      <c r="H301" s="32">
        <v>333.63258778000011</v>
      </c>
      <c r="I301" s="32">
        <v>340.53257962118198</v>
      </c>
      <c r="J301" s="32">
        <v>340.53257962118198</v>
      </c>
      <c r="K301" s="32">
        <v>787.2701226501656</v>
      </c>
      <c r="L301" s="32">
        <v>787.2701226501656</v>
      </c>
      <c r="M301" s="32">
        <v>219.94152904833726</v>
      </c>
      <c r="N301" s="32">
        <v>597.71594547833342</v>
      </c>
      <c r="O301" s="32">
        <v>219.94152904833734</v>
      </c>
      <c r="P301" s="32">
        <v>597.71594547833342</v>
      </c>
      <c r="Q301" s="32">
        <v>219.94159271281836</v>
      </c>
      <c r="R301" s="32">
        <v>597.71594547833342</v>
      </c>
      <c r="S301" s="32">
        <v>219.94191628241819</v>
      </c>
      <c r="T301" s="32">
        <v>597.77029889591347</v>
      </c>
      <c r="U301" s="32">
        <v>219.94113316641833</v>
      </c>
      <c r="V301" s="32">
        <v>597.71594547833354</v>
      </c>
      <c r="W301" s="32">
        <v>219.94152904833729</v>
      </c>
      <c r="X301" s="32">
        <v>597.71594547833365</v>
      </c>
      <c r="Y301" s="32">
        <v>597.71594547833342</v>
      </c>
      <c r="Z301" s="32" t="s">
        <v>35</v>
      </c>
      <c r="AA301" s="32">
        <f t="shared" si="29"/>
        <v>219.94152904833729</v>
      </c>
      <c r="AB301" s="34">
        <f t="shared" si="30"/>
        <v>597.71594547833342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1.7490000000000001</v>
      </c>
      <c r="J302" s="32">
        <v>1.7490000000000001</v>
      </c>
      <c r="K302" s="32">
        <v>277.90100000000001</v>
      </c>
      <c r="L302" s="32">
        <v>277.90100000000001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69">
        <v>1.1579616013402976</v>
      </c>
      <c r="E303" s="70">
        <v>1.1314432310669598</v>
      </c>
      <c r="F303" s="70">
        <v>1.0408756683266991</v>
      </c>
      <c r="G303" s="70">
        <v>1.2688747227990591</v>
      </c>
      <c r="H303" s="70">
        <v>1.2688747227990591</v>
      </c>
      <c r="I303" s="70">
        <v>1.2021940544200813</v>
      </c>
      <c r="J303" s="70">
        <v>1.2021940544200813</v>
      </c>
      <c r="K303" s="70">
        <v>0.98856185454892054</v>
      </c>
      <c r="L303" s="70">
        <f t="shared" ref="L303" si="31">L165/((L21+L95-L98)*1.18)</f>
        <v>0.98856185454892054</v>
      </c>
      <c r="M303" s="70">
        <v>1.0045437171769103</v>
      </c>
      <c r="N303" s="70">
        <f>N165/((N21+N95-N98)*1.2)</f>
        <v>1.0242532531014252</v>
      </c>
      <c r="O303" s="70">
        <v>0.9783077304507023</v>
      </c>
      <c r="P303" s="70">
        <f>P165/((P21+P95-P98)*1.2)</f>
        <v>0.91804491161492807</v>
      </c>
      <c r="Q303" s="70">
        <v>0.99263627580252944</v>
      </c>
      <c r="R303" s="70">
        <f>R165/((R21+R95-R98)*1.2)</f>
        <v>0.98781829202218896</v>
      </c>
      <c r="S303" s="70">
        <v>0.99588833227872009</v>
      </c>
      <c r="T303" s="70">
        <f>T165/((T21+T95-T98)*1.2)</f>
        <v>0.99840317757155239</v>
      </c>
      <c r="U303" s="70">
        <v>0.99566693461368461</v>
      </c>
      <c r="V303" s="70">
        <f>V165/((V21+V95-V98)*1.2)</f>
        <v>0.99826872857340065</v>
      </c>
      <c r="W303" s="70">
        <v>0.99549016765456666</v>
      </c>
      <c r="X303" s="70">
        <f>X165/((X21+X95-X98)*1.2)</f>
        <v>0.99835369466169643</v>
      </c>
      <c r="Y303" s="70">
        <f>Y165/((Y21+Y95-Y98)*1.2)</f>
        <v>0.9807754044742053</v>
      </c>
      <c r="Z303" s="70" t="s">
        <v>35</v>
      </c>
      <c r="AA303" s="70">
        <f>AA165/((AA21+AA95-AA98)*1.2)</f>
        <v>0.99757719090429886</v>
      </c>
      <c r="AB303" s="70">
        <f>AB165/((AB21+AB95-AB98)*1.2)</f>
        <v>0.9916698233799377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69" t="s">
        <v>38</v>
      </c>
      <c r="E304" s="71" t="s">
        <v>38</v>
      </c>
      <c r="F304" s="71" t="s">
        <v>38</v>
      </c>
      <c r="G304" s="71" t="s">
        <v>38</v>
      </c>
      <c r="H304" s="71" t="s">
        <v>38</v>
      </c>
      <c r="I304" s="71" t="s">
        <v>38</v>
      </c>
      <c r="J304" s="71" t="s">
        <v>38</v>
      </c>
      <c r="K304" s="71" t="s">
        <v>38</v>
      </c>
      <c r="L304" s="71" t="s">
        <v>38</v>
      </c>
      <c r="M304" s="71" t="s">
        <v>38</v>
      </c>
      <c r="N304" s="71" t="s">
        <v>38</v>
      </c>
      <c r="O304" s="71" t="s">
        <v>38</v>
      </c>
      <c r="P304" s="71" t="s">
        <v>38</v>
      </c>
      <c r="Q304" s="71" t="s">
        <v>38</v>
      </c>
      <c r="R304" s="71" t="s">
        <v>38</v>
      </c>
      <c r="S304" s="71" t="s">
        <v>38</v>
      </c>
      <c r="T304" s="71" t="s">
        <v>38</v>
      </c>
      <c r="U304" s="71" t="s">
        <v>38</v>
      </c>
      <c r="V304" s="71" t="s">
        <v>38</v>
      </c>
      <c r="W304" s="71" t="s">
        <v>38</v>
      </c>
      <c r="X304" s="71" t="s">
        <v>38</v>
      </c>
      <c r="Y304" s="71" t="s">
        <v>38</v>
      </c>
      <c r="Z304" s="71" t="s">
        <v>35</v>
      </c>
      <c r="AA304" s="71" t="s">
        <v>38</v>
      </c>
      <c r="AB304" s="72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69" t="s">
        <v>38</v>
      </c>
      <c r="E305" s="71" t="s">
        <v>38</v>
      </c>
      <c r="F305" s="71" t="s">
        <v>38</v>
      </c>
      <c r="G305" s="71" t="s">
        <v>38</v>
      </c>
      <c r="H305" s="71" t="s">
        <v>38</v>
      </c>
      <c r="I305" s="71" t="s">
        <v>38</v>
      </c>
      <c r="J305" s="71" t="s">
        <v>38</v>
      </c>
      <c r="K305" s="71" t="s">
        <v>38</v>
      </c>
      <c r="L305" s="71" t="s">
        <v>38</v>
      </c>
      <c r="M305" s="71" t="s">
        <v>38</v>
      </c>
      <c r="N305" s="71" t="s">
        <v>38</v>
      </c>
      <c r="O305" s="71" t="s">
        <v>38</v>
      </c>
      <c r="P305" s="71" t="s">
        <v>38</v>
      </c>
      <c r="Q305" s="71" t="s">
        <v>38</v>
      </c>
      <c r="R305" s="71" t="s">
        <v>38</v>
      </c>
      <c r="S305" s="71" t="s">
        <v>38</v>
      </c>
      <c r="T305" s="71" t="s">
        <v>38</v>
      </c>
      <c r="U305" s="71" t="s">
        <v>38</v>
      </c>
      <c r="V305" s="71" t="s">
        <v>38</v>
      </c>
      <c r="W305" s="71" t="s">
        <v>38</v>
      </c>
      <c r="X305" s="71" t="s">
        <v>38</v>
      </c>
      <c r="Y305" s="71" t="s">
        <v>38</v>
      </c>
      <c r="Z305" s="71" t="s">
        <v>35</v>
      </c>
      <c r="AA305" s="71" t="s">
        <v>38</v>
      </c>
      <c r="AB305" s="72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69" t="s">
        <v>38</v>
      </c>
      <c r="E306" s="71" t="s">
        <v>38</v>
      </c>
      <c r="F306" s="71" t="s">
        <v>38</v>
      </c>
      <c r="G306" s="71" t="s">
        <v>38</v>
      </c>
      <c r="H306" s="71" t="s">
        <v>38</v>
      </c>
      <c r="I306" s="71" t="s">
        <v>38</v>
      </c>
      <c r="J306" s="71" t="s">
        <v>38</v>
      </c>
      <c r="K306" s="71" t="s">
        <v>38</v>
      </c>
      <c r="L306" s="71" t="s">
        <v>38</v>
      </c>
      <c r="M306" s="71" t="s">
        <v>38</v>
      </c>
      <c r="N306" s="71" t="s">
        <v>38</v>
      </c>
      <c r="O306" s="71" t="s">
        <v>38</v>
      </c>
      <c r="P306" s="71" t="s">
        <v>38</v>
      </c>
      <c r="Q306" s="71" t="s">
        <v>38</v>
      </c>
      <c r="R306" s="71" t="s">
        <v>38</v>
      </c>
      <c r="S306" s="71" t="s">
        <v>38</v>
      </c>
      <c r="T306" s="71" t="s">
        <v>38</v>
      </c>
      <c r="U306" s="71" t="s">
        <v>38</v>
      </c>
      <c r="V306" s="71" t="s">
        <v>38</v>
      </c>
      <c r="W306" s="71" t="s">
        <v>38</v>
      </c>
      <c r="X306" s="71" t="s">
        <v>38</v>
      </c>
      <c r="Y306" s="71" t="s">
        <v>38</v>
      </c>
      <c r="Z306" s="71" t="s">
        <v>35</v>
      </c>
      <c r="AA306" s="71" t="s">
        <v>38</v>
      </c>
      <c r="AB306" s="72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69" t="s">
        <v>38</v>
      </c>
      <c r="E307" s="71" t="s">
        <v>38</v>
      </c>
      <c r="F307" s="71" t="s">
        <v>38</v>
      </c>
      <c r="G307" s="71" t="s">
        <v>38</v>
      </c>
      <c r="H307" s="71" t="s">
        <v>38</v>
      </c>
      <c r="I307" s="71" t="s">
        <v>38</v>
      </c>
      <c r="J307" s="71" t="s">
        <v>38</v>
      </c>
      <c r="K307" s="71" t="s">
        <v>38</v>
      </c>
      <c r="L307" s="71" t="s">
        <v>38</v>
      </c>
      <c r="M307" s="71" t="s">
        <v>38</v>
      </c>
      <c r="N307" s="71" t="s">
        <v>38</v>
      </c>
      <c r="O307" s="71" t="s">
        <v>38</v>
      </c>
      <c r="P307" s="71" t="s">
        <v>38</v>
      </c>
      <c r="Q307" s="71" t="s">
        <v>38</v>
      </c>
      <c r="R307" s="71" t="s">
        <v>38</v>
      </c>
      <c r="S307" s="71" t="s">
        <v>38</v>
      </c>
      <c r="T307" s="71" t="s">
        <v>38</v>
      </c>
      <c r="U307" s="71" t="s">
        <v>38</v>
      </c>
      <c r="V307" s="71" t="s">
        <v>38</v>
      </c>
      <c r="W307" s="71" t="s">
        <v>38</v>
      </c>
      <c r="X307" s="71" t="s">
        <v>38</v>
      </c>
      <c r="Y307" s="71" t="s">
        <v>38</v>
      </c>
      <c r="Z307" s="71" t="s">
        <v>35</v>
      </c>
      <c r="AA307" s="71" t="s">
        <v>38</v>
      </c>
      <c r="AB307" s="72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69" t="s">
        <v>38</v>
      </c>
      <c r="E308" s="71" t="s">
        <v>38</v>
      </c>
      <c r="F308" s="71" t="s">
        <v>38</v>
      </c>
      <c r="G308" s="71" t="s">
        <v>38</v>
      </c>
      <c r="H308" s="71" t="s">
        <v>38</v>
      </c>
      <c r="I308" s="71" t="s">
        <v>38</v>
      </c>
      <c r="J308" s="71" t="s">
        <v>38</v>
      </c>
      <c r="K308" s="71" t="s">
        <v>38</v>
      </c>
      <c r="L308" s="71" t="s">
        <v>38</v>
      </c>
      <c r="M308" s="71" t="s">
        <v>38</v>
      </c>
      <c r="N308" s="71" t="s">
        <v>38</v>
      </c>
      <c r="O308" s="71" t="s">
        <v>38</v>
      </c>
      <c r="P308" s="71" t="s">
        <v>38</v>
      </c>
      <c r="Q308" s="71" t="s">
        <v>38</v>
      </c>
      <c r="R308" s="71" t="s">
        <v>38</v>
      </c>
      <c r="S308" s="71" t="s">
        <v>38</v>
      </c>
      <c r="T308" s="71" t="s">
        <v>38</v>
      </c>
      <c r="U308" s="71" t="s">
        <v>38</v>
      </c>
      <c r="V308" s="71" t="s">
        <v>38</v>
      </c>
      <c r="W308" s="71" t="s">
        <v>38</v>
      </c>
      <c r="X308" s="71" t="s">
        <v>38</v>
      </c>
      <c r="Y308" s="71" t="s">
        <v>38</v>
      </c>
      <c r="Z308" s="71" t="s">
        <v>35</v>
      </c>
      <c r="AA308" s="71" t="s">
        <v>38</v>
      </c>
      <c r="AB308" s="72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69">
        <v>0.98990987416019594</v>
      </c>
      <c r="E309" s="70">
        <v>0.95555800958829928</v>
      </c>
      <c r="F309" s="70">
        <v>0.89860350817541479</v>
      </c>
      <c r="G309" s="70">
        <v>1.0849279939190748</v>
      </c>
      <c r="H309" s="70">
        <v>1.0849279939190748</v>
      </c>
      <c r="I309" s="70">
        <v>1.0301639051274776</v>
      </c>
      <c r="J309" s="70">
        <v>1.0301639051274776</v>
      </c>
      <c r="K309" s="70">
        <v>0.99687454298994238</v>
      </c>
      <c r="L309" s="70">
        <f t="shared" ref="L309" si="32">L171/(L27*1.18)</f>
        <v>0.99687454298994238</v>
      </c>
      <c r="M309" s="70">
        <v>0.995</v>
      </c>
      <c r="N309" s="70">
        <f>N171/(N27*1.2)</f>
        <v>0.95193346288610536</v>
      </c>
      <c r="O309" s="70">
        <v>0.99999999999999989</v>
      </c>
      <c r="P309" s="70">
        <f>P171/(P27*1.2)</f>
        <v>1</v>
      </c>
      <c r="Q309" s="70">
        <v>1</v>
      </c>
      <c r="R309" s="70">
        <f>R171/(R27*1.2)</f>
        <v>1.0000000000000002</v>
      </c>
      <c r="S309" s="70">
        <v>1</v>
      </c>
      <c r="T309" s="70">
        <f>T171/(T27*1.2)</f>
        <v>1.0000000000000002</v>
      </c>
      <c r="U309" s="70">
        <v>1.0000000000000002</v>
      </c>
      <c r="V309" s="70">
        <f>V171/(V27*1.2)</f>
        <v>0.99999999999999989</v>
      </c>
      <c r="W309" s="70">
        <v>0.99999999999999989</v>
      </c>
      <c r="X309" s="70">
        <f>X171/(X27*1.2)</f>
        <v>0.99999999999999989</v>
      </c>
      <c r="Y309" s="70">
        <f>Y171/(Y27*1.2)</f>
        <v>1</v>
      </c>
      <c r="Z309" s="70" t="s">
        <v>35</v>
      </c>
      <c r="AA309" s="70">
        <f>AA171/(AA27*1.2)</f>
        <v>1.0043840987090695</v>
      </c>
      <c r="AB309" s="73">
        <f>AB171/(AB27*1.2)</f>
        <v>0.99967230137959517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69" t="s">
        <v>38</v>
      </c>
      <c r="E310" s="71" t="s">
        <v>38</v>
      </c>
      <c r="F310" s="71" t="s">
        <v>38</v>
      </c>
      <c r="G310" s="71" t="s">
        <v>38</v>
      </c>
      <c r="H310" s="71" t="s">
        <v>38</v>
      </c>
      <c r="I310" s="71" t="s">
        <v>38</v>
      </c>
      <c r="J310" s="71" t="s">
        <v>38</v>
      </c>
      <c r="K310" s="71" t="s">
        <v>38</v>
      </c>
      <c r="L310" s="71" t="s">
        <v>38</v>
      </c>
      <c r="M310" s="71" t="s">
        <v>38</v>
      </c>
      <c r="N310" s="71" t="s">
        <v>38</v>
      </c>
      <c r="O310" s="71" t="s">
        <v>38</v>
      </c>
      <c r="P310" s="71" t="s">
        <v>38</v>
      </c>
      <c r="Q310" s="71" t="s">
        <v>38</v>
      </c>
      <c r="R310" s="71" t="s">
        <v>38</v>
      </c>
      <c r="S310" s="71" t="s">
        <v>38</v>
      </c>
      <c r="T310" s="71" t="s">
        <v>38</v>
      </c>
      <c r="U310" s="71" t="s">
        <v>38</v>
      </c>
      <c r="V310" s="71" t="s">
        <v>38</v>
      </c>
      <c r="W310" s="71" t="s">
        <v>38</v>
      </c>
      <c r="X310" s="71" t="s">
        <v>38</v>
      </c>
      <c r="Y310" s="71" t="s">
        <v>38</v>
      </c>
      <c r="Z310" s="71" t="s">
        <v>35</v>
      </c>
      <c r="AA310" s="71" t="str">
        <f>IFERROR(O310+Q310+S310,"-")</f>
        <v>-</v>
      </c>
      <c r="AB310" s="72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69">
        <v>0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f t="shared" ref="L311" si="33">IFERROR(L174/(L30*1.18),0)</f>
        <v>0</v>
      </c>
      <c r="M311" s="71">
        <v>0</v>
      </c>
      <c r="N311" s="71">
        <f>IFERROR(N174/(N30*1.2),0)</f>
        <v>0</v>
      </c>
      <c r="O311" s="71">
        <v>0</v>
      </c>
      <c r="P311" s="71">
        <f>IFERROR(P174/(P30*1.2),0)</f>
        <v>0</v>
      </c>
      <c r="Q311" s="71">
        <v>0</v>
      </c>
      <c r="R311" s="71">
        <f>IFERROR(R174/(R30*1.2),0)</f>
        <v>0</v>
      </c>
      <c r="S311" s="71">
        <v>0</v>
      </c>
      <c r="T311" s="71">
        <f>IFERROR(T174/(T30*1.2),0)</f>
        <v>0</v>
      </c>
      <c r="U311" s="71">
        <v>0</v>
      </c>
      <c r="V311" s="71">
        <f>IFERROR(V174/(V30*1.2),0)</f>
        <v>0</v>
      </c>
      <c r="W311" s="71">
        <v>0</v>
      </c>
      <c r="X311" s="71">
        <f>IFERROR(X174/(X30*1.2),0)</f>
        <v>0</v>
      </c>
      <c r="Y311" s="71">
        <f t="shared" ref="Y311" si="34">IFERROR(Y174/(Y30*1.2),0)</f>
        <v>0</v>
      </c>
      <c r="Z311" s="71" t="s">
        <v>35</v>
      </c>
      <c r="AA311" s="71">
        <f>IFERROR(AA174/(AA30*1.2),0)</f>
        <v>0</v>
      </c>
      <c r="AB311" s="72">
        <f>IFERROR(AB174/(AB30*1.2),0)</f>
        <v>0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69" t="s">
        <v>38</v>
      </c>
      <c r="E312" s="71" t="s">
        <v>38</v>
      </c>
      <c r="F312" s="71" t="s">
        <v>38</v>
      </c>
      <c r="G312" s="71" t="s">
        <v>38</v>
      </c>
      <c r="H312" s="71" t="s">
        <v>38</v>
      </c>
      <c r="I312" s="71" t="s">
        <v>38</v>
      </c>
      <c r="J312" s="71" t="s">
        <v>38</v>
      </c>
      <c r="K312" s="71" t="s">
        <v>38</v>
      </c>
      <c r="L312" s="71" t="s">
        <v>38</v>
      </c>
      <c r="M312" s="71" t="s">
        <v>38</v>
      </c>
      <c r="N312" s="71" t="s">
        <v>38</v>
      </c>
      <c r="O312" s="71" t="s">
        <v>38</v>
      </c>
      <c r="P312" s="71" t="s">
        <v>38</v>
      </c>
      <c r="Q312" s="71" t="s">
        <v>38</v>
      </c>
      <c r="R312" s="71" t="s">
        <v>38</v>
      </c>
      <c r="S312" s="71" t="s">
        <v>38</v>
      </c>
      <c r="T312" s="71" t="s">
        <v>38</v>
      </c>
      <c r="U312" s="71" t="s">
        <v>38</v>
      </c>
      <c r="V312" s="71" t="s">
        <v>38</v>
      </c>
      <c r="W312" s="71" t="s">
        <v>38</v>
      </c>
      <c r="X312" s="71" t="s">
        <v>38</v>
      </c>
      <c r="Y312" s="71" t="s">
        <v>38</v>
      </c>
      <c r="Z312" s="71" t="s">
        <v>35</v>
      </c>
      <c r="AA312" s="71" t="s">
        <v>38</v>
      </c>
      <c r="AB312" s="72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69" t="s">
        <v>38</v>
      </c>
      <c r="E313" s="71" t="s">
        <v>38</v>
      </c>
      <c r="F313" s="71" t="s">
        <v>38</v>
      </c>
      <c r="G313" s="71" t="s">
        <v>38</v>
      </c>
      <c r="H313" s="71" t="s">
        <v>38</v>
      </c>
      <c r="I313" s="71" t="s">
        <v>38</v>
      </c>
      <c r="J313" s="71" t="s">
        <v>38</v>
      </c>
      <c r="K313" s="71" t="s">
        <v>38</v>
      </c>
      <c r="L313" s="71" t="s">
        <v>38</v>
      </c>
      <c r="M313" s="71" t="s">
        <v>38</v>
      </c>
      <c r="N313" s="71" t="s">
        <v>38</v>
      </c>
      <c r="O313" s="71" t="s">
        <v>38</v>
      </c>
      <c r="P313" s="71" t="s">
        <v>38</v>
      </c>
      <c r="Q313" s="71" t="s">
        <v>38</v>
      </c>
      <c r="R313" s="71" t="s">
        <v>38</v>
      </c>
      <c r="S313" s="71" t="s">
        <v>38</v>
      </c>
      <c r="T313" s="71" t="s">
        <v>38</v>
      </c>
      <c r="U313" s="71" t="s">
        <v>38</v>
      </c>
      <c r="V313" s="71" t="s">
        <v>38</v>
      </c>
      <c r="W313" s="71" t="s">
        <v>38</v>
      </c>
      <c r="X313" s="71" t="s">
        <v>38</v>
      </c>
      <c r="Y313" s="71" t="s">
        <v>38</v>
      </c>
      <c r="Z313" s="71" t="s">
        <v>35</v>
      </c>
      <c r="AA313" s="71" t="s">
        <v>38</v>
      </c>
      <c r="AB313" s="72" t="s">
        <v>38</v>
      </c>
    </row>
    <row r="314" spans="1:28" x14ac:dyDescent="0.25">
      <c r="A314" s="28" t="s">
        <v>505</v>
      </c>
      <c r="B314" s="74" t="s">
        <v>60</v>
      </c>
      <c r="C314" s="30" t="s">
        <v>484</v>
      </c>
      <c r="D314" s="69" t="s">
        <v>38</v>
      </c>
      <c r="E314" s="71" t="s">
        <v>38</v>
      </c>
      <c r="F314" s="71" t="s">
        <v>38</v>
      </c>
      <c r="G314" s="71" t="s">
        <v>38</v>
      </c>
      <c r="H314" s="71" t="s">
        <v>38</v>
      </c>
      <c r="I314" s="71" t="s">
        <v>38</v>
      </c>
      <c r="J314" s="71" t="s">
        <v>38</v>
      </c>
      <c r="K314" s="71" t="s">
        <v>38</v>
      </c>
      <c r="L314" s="71" t="s">
        <v>38</v>
      </c>
      <c r="M314" s="71" t="s">
        <v>38</v>
      </c>
      <c r="N314" s="71" t="s">
        <v>38</v>
      </c>
      <c r="O314" s="71" t="s">
        <v>38</v>
      </c>
      <c r="P314" s="71" t="s">
        <v>38</v>
      </c>
      <c r="Q314" s="71" t="s">
        <v>38</v>
      </c>
      <c r="R314" s="71" t="s">
        <v>38</v>
      </c>
      <c r="S314" s="71" t="s">
        <v>38</v>
      </c>
      <c r="T314" s="71" t="s">
        <v>38</v>
      </c>
      <c r="U314" s="71" t="s">
        <v>38</v>
      </c>
      <c r="V314" s="71" t="s">
        <v>38</v>
      </c>
      <c r="W314" s="71" t="s">
        <v>38</v>
      </c>
      <c r="X314" s="71" t="s">
        <v>38</v>
      </c>
      <c r="Y314" s="71" t="s">
        <v>38</v>
      </c>
      <c r="Z314" s="71" t="s">
        <v>35</v>
      </c>
      <c r="AA314" s="71" t="s">
        <v>38</v>
      </c>
      <c r="AB314" s="72" t="s">
        <v>38</v>
      </c>
    </row>
    <row r="315" spans="1:28" ht="16.5" thickBot="1" x14ac:dyDescent="0.3">
      <c r="A315" s="49" t="s">
        <v>506</v>
      </c>
      <c r="B315" s="75" t="s">
        <v>62</v>
      </c>
      <c r="C315" s="51" t="s">
        <v>484</v>
      </c>
      <c r="D315" s="76" t="s">
        <v>38</v>
      </c>
      <c r="E315" s="77" t="s">
        <v>38</v>
      </c>
      <c r="F315" s="77" t="s">
        <v>38</v>
      </c>
      <c r="G315" s="77" t="s">
        <v>38</v>
      </c>
      <c r="H315" s="77" t="s">
        <v>38</v>
      </c>
      <c r="I315" s="77" t="s">
        <v>38</v>
      </c>
      <c r="J315" s="77" t="s">
        <v>38</v>
      </c>
      <c r="K315" s="77" t="s">
        <v>38</v>
      </c>
      <c r="L315" s="77" t="s">
        <v>38</v>
      </c>
      <c r="M315" s="77" t="s">
        <v>38</v>
      </c>
      <c r="N315" s="77" t="s">
        <v>38</v>
      </c>
      <c r="O315" s="77" t="s">
        <v>38</v>
      </c>
      <c r="P315" s="77" t="s">
        <v>38</v>
      </c>
      <c r="Q315" s="77" t="s">
        <v>38</v>
      </c>
      <c r="R315" s="77" t="s">
        <v>38</v>
      </c>
      <c r="S315" s="77" t="s">
        <v>38</v>
      </c>
      <c r="T315" s="77" t="s">
        <v>38</v>
      </c>
      <c r="U315" s="77" t="s">
        <v>38</v>
      </c>
      <c r="V315" s="77" t="s">
        <v>38</v>
      </c>
      <c r="W315" s="77" t="s">
        <v>38</v>
      </c>
      <c r="X315" s="77" t="s">
        <v>38</v>
      </c>
      <c r="Y315" s="77" t="s">
        <v>38</v>
      </c>
      <c r="Z315" s="77" t="s">
        <v>35</v>
      </c>
      <c r="AA315" s="77" t="s">
        <v>38</v>
      </c>
      <c r="AB315" s="78" t="s">
        <v>38</v>
      </c>
    </row>
    <row r="316" spans="1:28" ht="16.5" thickBot="1" x14ac:dyDescent="0.3">
      <c r="A316" s="167" t="s">
        <v>507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70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5" t="s">
        <v>545</v>
      </c>
      <c r="B337" s="79" t="s">
        <v>546</v>
      </c>
      <c r="C337" s="56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4135.6984569999995</v>
      </c>
      <c r="E338" s="32">
        <v>4191.1282699999992</v>
      </c>
      <c r="F338" s="32">
        <v>4131.8890780000002</v>
      </c>
      <c r="G338" s="32">
        <v>4277.6618360000002</v>
      </c>
      <c r="H338" s="32">
        <v>4277.6618360000002</v>
      </c>
      <c r="I338" s="32">
        <v>4432.0013600000002</v>
      </c>
      <c r="J338" s="32">
        <v>4432.0013600000002</v>
      </c>
      <c r="K338" s="32">
        <v>4519.2777483910004</v>
      </c>
      <c r="L338" s="32">
        <v>4519.2777483910004</v>
      </c>
      <c r="M338" s="32">
        <v>4580.0410204152649</v>
      </c>
      <c r="N338" s="32">
        <v>4602.6634323700009</v>
      </c>
      <c r="O338" s="32">
        <v>4618.7141482679835</v>
      </c>
      <c r="P338" s="32">
        <v>4648.7668861855054</v>
      </c>
      <c r="Q338" s="32">
        <v>4679.7741292630481</v>
      </c>
      <c r="R338" s="32">
        <v>4658.0644238057985</v>
      </c>
      <c r="S338" s="32">
        <v>4700.7923805612854</v>
      </c>
      <c r="T338" s="32">
        <v>4667.3805526534088</v>
      </c>
      <c r="U338" s="32">
        <v>4777.0953687677456</v>
      </c>
      <c r="V338" s="32">
        <v>4676.7153137587156</v>
      </c>
      <c r="W338" s="32">
        <v>4854.6369026358379</v>
      </c>
      <c r="X338" s="32">
        <v>4686.0687443862334</v>
      </c>
      <c r="Y338" s="32">
        <v>4692.3247774506672</v>
      </c>
      <c r="Z338" s="32" t="s">
        <v>35</v>
      </c>
      <c r="AA338" s="32">
        <f t="shared" ref="AA338:AA348" si="37">IFERROR(G338+I338+K338+M338+O338+Q338+S338+U338+W338,"-")</f>
        <v>41439.994894302166</v>
      </c>
      <c r="AB338" s="34">
        <f t="shared" ref="AB338:AB348" si="38">IFERROR(H338+J338+L338+N338+P338+R338+T338+V338+X338+Y338,"-")</f>
        <v>45860.925075001331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0</v>
      </c>
      <c r="AB339" s="34">
        <f t="shared" si="38"/>
        <v>0</v>
      </c>
    </row>
    <row r="340" spans="1:28" x14ac:dyDescent="0.25">
      <c r="A340" s="28" t="s">
        <v>551</v>
      </c>
      <c r="B340" s="74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4" t="s">
        <v>554</v>
      </c>
      <c r="C341" s="30" t="s">
        <v>522</v>
      </c>
      <c r="D341" s="31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0</v>
      </c>
      <c r="AB341" s="34">
        <f t="shared" si="38"/>
        <v>0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745.18253999999979</v>
      </c>
      <c r="E342" s="32">
        <v>732.31070800000089</v>
      </c>
      <c r="F342" s="32">
        <v>684.52622367399999</v>
      </c>
      <c r="G342" s="32">
        <v>692.38747600000011</v>
      </c>
      <c r="H342" s="32">
        <v>692.38747600000011</v>
      </c>
      <c r="I342" s="32">
        <v>664.58918217000007</v>
      </c>
      <c r="J342" s="32">
        <v>664.58918217000007</v>
      </c>
      <c r="K342" s="32">
        <v>676.02984600000002</v>
      </c>
      <c r="L342" s="32">
        <v>676.02984600000002</v>
      </c>
      <c r="M342" s="32">
        <v>586.13017399999808</v>
      </c>
      <c r="N342" s="32">
        <v>571.37059099999988</v>
      </c>
      <c r="O342" s="32">
        <v>548.24349386604354</v>
      </c>
      <c r="P342" s="32">
        <v>540.92572197349239</v>
      </c>
      <c r="Q342" s="32">
        <v>489.31771100001151</v>
      </c>
      <c r="R342" s="32">
        <v>489.31771100479955</v>
      </c>
      <c r="S342" s="32">
        <v>444.68129949999638</v>
      </c>
      <c r="T342" s="32">
        <v>444.68129959926546</v>
      </c>
      <c r="U342" s="32">
        <v>338.61870579999686</v>
      </c>
      <c r="V342" s="32">
        <v>338.61870610830192</v>
      </c>
      <c r="W342" s="32">
        <v>257.85349694217263</v>
      </c>
      <c r="X342" s="32">
        <v>338.61903210830224</v>
      </c>
      <c r="Y342" s="32">
        <v>337.5005209872179</v>
      </c>
      <c r="Z342" s="32" t="s">
        <v>35</v>
      </c>
      <c r="AA342" s="32">
        <f t="shared" si="37"/>
        <v>4697.8513852782189</v>
      </c>
      <c r="AB342" s="34">
        <f t="shared" si="38"/>
        <v>5094.0400869513787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29.500666666666664</v>
      </c>
      <c r="E343" s="32">
        <v>33.876333333333335</v>
      </c>
      <c r="F343" s="32">
        <v>70.268916666666655</v>
      </c>
      <c r="G343" s="32">
        <v>77.139999999999986</v>
      </c>
      <c r="H343" s="32">
        <v>77.139999999999986</v>
      </c>
      <c r="I343" s="32">
        <v>89.626500000000007</v>
      </c>
      <c r="J343" s="32">
        <v>89.626500000000007</v>
      </c>
      <c r="K343" s="32">
        <v>69.137166666666673</v>
      </c>
      <c r="L343" s="32">
        <v>69.137166666666673</v>
      </c>
      <c r="M343" s="32">
        <v>71.631174779166628</v>
      </c>
      <c r="N343" s="32">
        <v>79.046916666666661</v>
      </c>
      <c r="O343" s="32">
        <v>74.362823753216617</v>
      </c>
      <c r="P343" s="32">
        <v>80.39299166666666</v>
      </c>
      <c r="Q343" s="32">
        <v>76.247689601481056</v>
      </c>
      <c r="R343" s="32">
        <v>75.069514065829523</v>
      </c>
      <c r="S343" s="32">
        <v>76.367682361403425</v>
      </c>
      <c r="T343" s="32">
        <v>75.084527968642703</v>
      </c>
      <c r="U343" s="32">
        <v>77.872575815607732</v>
      </c>
      <c r="V343" s="32">
        <v>75.099544874236415</v>
      </c>
      <c r="W343" s="32">
        <v>79.40712454071307</v>
      </c>
      <c r="X343" s="32">
        <v>75.114564783211279</v>
      </c>
      <c r="Y343" s="32">
        <v>75.129587696167931</v>
      </c>
      <c r="Z343" s="32" t="s">
        <v>35</v>
      </c>
      <c r="AA343" s="32">
        <f t="shared" si="37"/>
        <v>691.79273751825531</v>
      </c>
      <c r="AB343" s="34">
        <f t="shared" si="38"/>
        <v>770.84131438808788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0</v>
      </c>
      <c r="AB344" s="34">
        <f t="shared" si="38"/>
        <v>0</v>
      </c>
    </row>
    <row r="345" spans="1:28" x14ac:dyDescent="0.25">
      <c r="A345" s="28" t="s">
        <v>561</v>
      </c>
      <c r="B345" s="74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4" t="s">
        <v>554</v>
      </c>
      <c r="C346" s="30" t="s">
        <v>512</v>
      </c>
      <c r="D346" s="31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0</v>
      </c>
      <c r="AB346" s="34">
        <f t="shared" si="38"/>
        <v>0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149997.13796699999</v>
      </c>
      <c r="E347" s="32">
        <v>154930.69</v>
      </c>
      <c r="F347" s="32">
        <v>160708.82999999999</v>
      </c>
      <c r="G347" s="32">
        <v>168443.27</v>
      </c>
      <c r="H347" s="32">
        <v>168443.27</v>
      </c>
      <c r="I347" s="32">
        <v>175820.90839999999</v>
      </c>
      <c r="J347" s="32">
        <v>175820.90839999999</v>
      </c>
      <c r="K347" s="32">
        <v>177971</v>
      </c>
      <c r="L347" s="32">
        <v>177971</v>
      </c>
      <c r="M347" s="32">
        <v>179967.26</v>
      </c>
      <c r="N347" s="32">
        <v>213842.61410999999</v>
      </c>
      <c r="O347" s="32">
        <v>181899.26</v>
      </c>
      <c r="P347" s="32">
        <v>213842.61410999999</v>
      </c>
      <c r="Q347" s="32">
        <v>183355.26</v>
      </c>
      <c r="R347" s="32">
        <v>213842.61410999999</v>
      </c>
      <c r="S347" s="32">
        <v>185333.26</v>
      </c>
      <c r="T347" s="32">
        <v>213842.61410999999</v>
      </c>
      <c r="U347" s="32">
        <v>186152.26</v>
      </c>
      <c r="V347" s="32">
        <v>213842.61410999999</v>
      </c>
      <c r="W347" s="32">
        <v>186974.61922053815</v>
      </c>
      <c r="X347" s="32">
        <v>213842.61410999999</v>
      </c>
      <c r="Y347" s="32">
        <v>213842.61410999999</v>
      </c>
      <c r="Z347" s="32" t="s">
        <v>35</v>
      </c>
      <c r="AA347" s="32">
        <f t="shared" si="37"/>
        <v>1625917.097620538</v>
      </c>
      <c r="AB347" s="34">
        <f t="shared" si="38"/>
        <v>2019133.4771699999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3473.6982573000014</v>
      </c>
      <c r="E348" s="32">
        <v>3885.9337830499999</v>
      </c>
      <c r="F348" s="32">
        <v>4353.4297359499997</v>
      </c>
      <c r="G348" s="32">
        <v>4897.8242323500008</v>
      </c>
      <c r="H348" s="32">
        <v>4897.8242323500008</v>
      </c>
      <c r="I348" s="32">
        <v>5270.3140810099994</v>
      </c>
      <c r="J348" s="32">
        <v>5270.3140810099994</v>
      </c>
      <c r="K348" s="32">
        <v>5563.22</v>
      </c>
      <c r="L348" s="32">
        <v>5563.22</v>
      </c>
      <c r="M348" s="32">
        <v>6105.2723767848929</v>
      </c>
      <c r="N348" s="32">
        <f>N27-N61-N62-N55</f>
        <v>6651.2809999999999</v>
      </c>
      <c r="O348" s="32">
        <v>6602.3757311044374</v>
      </c>
      <c r="P348" s="32">
        <f>P27-P61-P62-P55</f>
        <v>6519.3734618749186</v>
      </c>
      <c r="Q348" s="32">
        <v>7357.7904095886333</v>
      </c>
      <c r="R348" s="32">
        <f>R27-R61-R62-R55</f>
        <v>7115.8262599705986</v>
      </c>
      <c r="S348" s="32">
        <v>7729.238291542817</v>
      </c>
      <c r="T348" s="32">
        <f>T27-T61-T62-T55</f>
        <v>7445.3001884207533</v>
      </c>
      <c r="U348" s="32">
        <v>8118.2590214545544</v>
      </c>
      <c r="V348" s="32">
        <f>V27-V61-V62-V55</f>
        <v>7981.8251119832203</v>
      </c>
      <c r="W348" s="32">
        <v>8309.7411299270861</v>
      </c>
      <c r="X348" s="32">
        <f>X27-X61-X62-X55</f>
        <v>8211.783761302202</v>
      </c>
      <c r="Y348" s="32">
        <f>Y27-Y61-Y62-Y55</f>
        <v>8454.9086622793602</v>
      </c>
      <c r="Z348" s="32" t="s">
        <v>35</v>
      </c>
      <c r="AA348" s="32">
        <f t="shared" si="37"/>
        <v>59954.03527376242</v>
      </c>
      <c r="AB348" s="34">
        <f t="shared" si="38"/>
        <v>68111.656759191043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80" t="s">
        <v>38</v>
      </c>
      <c r="D354" s="81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49" t="s">
        <v>599</v>
      </c>
      <c r="B365" s="82" t="s">
        <v>600</v>
      </c>
      <c r="C365" s="51" t="s">
        <v>601</v>
      </c>
      <c r="D365" s="83">
        <v>2601</v>
      </c>
      <c r="E365" s="84">
        <v>2601</v>
      </c>
      <c r="F365" s="84">
        <v>2545</v>
      </c>
      <c r="G365" s="84">
        <v>2581.875</v>
      </c>
      <c r="H365" s="85">
        <v>2581.875</v>
      </c>
      <c r="I365" s="85">
        <v>2577</v>
      </c>
      <c r="J365" s="85">
        <v>2577</v>
      </c>
      <c r="K365" s="85">
        <v>2578</v>
      </c>
      <c r="L365" s="85">
        <v>2578</v>
      </c>
      <c r="M365" s="85">
        <v>2577.75</v>
      </c>
      <c r="N365" s="85">
        <v>2517.75</v>
      </c>
      <c r="O365" s="85">
        <v>2577.75</v>
      </c>
      <c r="P365" s="85">
        <v>2473</v>
      </c>
      <c r="Q365" s="85">
        <v>2577.75</v>
      </c>
      <c r="R365" s="85">
        <v>2468</v>
      </c>
      <c r="S365" s="85">
        <v>2577.75</v>
      </c>
      <c r="T365" s="85">
        <v>2463</v>
      </c>
      <c r="U365" s="85">
        <v>2577.75</v>
      </c>
      <c r="V365" s="85">
        <v>2458</v>
      </c>
      <c r="W365" s="85">
        <v>2555</v>
      </c>
      <c r="X365" s="85">
        <v>2453</v>
      </c>
      <c r="Y365" s="85">
        <v>2453</v>
      </c>
      <c r="Z365" s="85" t="s">
        <v>35</v>
      </c>
      <c r="AA365" s="85">
        <f>W365</f>
        <v>2555</v>
      </c>
      <c r="AB365" s="86">
        <f>Y365</f>
        <v>2453</v>
      </c>
    </row>
    <row r="366" spans="1:28" x14ac:dyDescent="0.25">
      <c r="A366" s="87"/>
      <c r="B366" s="88"/>
      <c r="C366" s="89"/>
      <c r="D366" s="89"/>
      <c r="E366" s="90"/>
      <c r="F366" s="90"/>
      <c r="G366" s="90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1:28" ht="19.5" thickBot="1" x14ac:dyDescent="0.35">
      <c r="A367" s="160" t="s">
        <v>602</v>
      </c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</row>
    <row r="368" spans="1:28" ht="36.75" customHeight="1" x14ac:dyDescent="0.25">
      <c r="A368" s="156" t="s">
        <v>9</v>
      </c>
      <c r="B368" s="152" t="s">
        <v>10</v>
      </c>
      <c r="C368" s="153" t="s">
        <v>11</v>
      </c>
      <c r="D368" s="11" t="s">
        <v>12</v>
      </c>
      <c r="E368" s="12" t="s">
        <v>13</v>
      </c>
      <c r="F368" s="12" t="s">
        <v>14</v>
      </c>
      <c r="G368" s="151" t="s">
        <v>15</v>
      </c>
      <c r="H368" s="151"/>
      <c r="I368" s="151" t="s">
        <v>16</v>
      </c>
      <c r="J368" s="151"/>
      <c r="K368" s="151" t="s">
        <v>17</v>
      </c>
      <c r="L368" s="151"/>
      <c r="M368" s="151" t="s">
        <v>18</v>
      </c>
      <c r="N368" s="151"/>
      <c r="O368" s="151" t="s">
        <v>19</v>
      </c>
      <c r="P368" s="151"/>
      <c r="Q368" s="151" t="s">
        <v>20</v>
      </c>
      <c r="R368" s="151"/>
      <c r="S368" s="151" t="s">
        <v>21</v>
      </c>
      <c r="T368" s="151"/>
      <c r="U368" s="151" t="s">
        <v>22</v>
      </c>
      <c r="V368" s="151"/>
      <c r="W368" s="151" t="s">
        <v>23</v>
      </c>
      <c r="X368" s="151"/>
      <c r="Y368" s="151" t="s">
        <v>24</v>
      </c>
      <c r="Z368" s="151"/>
      <c r="AA368" s="152" t="s">
        <v>25</v>
      </c>
      <c r="AB368" s="153"/>
    </row>
    <row r="369" spans="1:28" ht="48" thickBot="1" x14ac:dyDescent="0.3">
      <c r="A369" s="157"/>
      <c r="B369" s="158"/>
      <c r="C369" s="159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4" t="s">
        <v>603</v>
      </c>
      <c r="B371" s="155"/>
      <c r="C371" s="92" t="s">
        <v>604</v>
      </c>
      <c r="D371" s="93">
        <f t="shared" ref="D371:Y371" si="40">D372+D429</f>
        <v>1968.855</v>
      </c>
      <c r="E371" s="94">
        <f t="shared" si="40"/>
        <v>2102.076</v>
      </c>
      <c r="F371" s="94">
        <f t="shared" si="40"/>
        <v>1164.8059999999998</v>
      </c>
      <c r="G371" s="95">
        <f t="shared" si="40"/>
        <v>1530.722</v>
      </c>
      <c r="H371" s="95">
        <f t="shared" si="40"/>
        <v>1530.722</v>
      </c>
      <c r="I371" s="95">
        <f t="shared" si="40"/>
        <v>1694.1602680000001</v>
      </c>
      <c r="J371" s="95">
        <f t="shared" si="40"/>
        <v>1694.1602680000001</v>
      </c>
      <c r="K371" s="95">
        <f t="shared" si="40"/>
        <v>1953.9920879999997</v>
      </c>
      <c r="L371" s="96">
        <f t="shared" si="40"/>
        <v>1953.9920879999997</v>
      </c>
      <c r="M371" s="95">
        <f t="shared" si="40"/>
        <v>2896.5887970000003</v>
      </c>
      <c r="N371" s="96">
        <f t="shared" si="40"/>
        <v>2646.0672819999995</v>
      </c>
      <c r="O371" s="95">
        <f t="shared" si="40"/>
        <v>4008.0496469999998</v>
      </c>
      <c r="P371" s="96">
        <f t="shared" si="40"/>
        <v>4020.7334350000001</v>
      </c>
      <c r="Q371" s="95">
        <f t="shared" si="40"/>
        <v>3284.48542</v>
      </c>
      <c r="R371" s="96">
        <f t="shared" si="40"/>
        <v>3561.2803909999998</v>
      </c>
      <c r="S371" s="95">
        <f t="shared" si="40"/>
        <v>3584.8477700000003</v>
      </c>
      <c r="T371" s="96">
        <f t="shared" si="40"/>
        <v>3584.8477700000003</v>
      </c>
      <c r="U371" s="95">
        <f t="shared" si="40"/>
        <v>3576.0000010000003</v>
      </c>
      <c r="V371" s="96">
        <f t="shared" si="40"/>
        <v>3576.0000009999999</v>
      </c>
      <c r="W371" s="95">
        <f t="shared" si="40"/>
        <v>3000</v>
      </c>
      <c r="X371" s="96">
        <f t="shared" si="40"/>
        <v>3000</v>
      </c>
      <c r="Y371" s="96">
        <f t="shared" si="40"/>
        <v>2760</v>
      </c>
      <c r="Z371" s="96" t="s">
        <v>35</v>
      </c>
      <c r="AA371" s="97">
        <f t="shared" ref="AA371:AA434" si="41">IFERROR(G371+I371+K371+M371+O371+Q371+S371+U371+W371,"-")</f>
        <v>25528.845991000002</v>
      </c>
      <c r="AB371" s="98">
        <f t="shared" ref="AB371:AB434" si="42">IFERROR(H371+J371+L371+N371+P371+R371+T371+V371+X371+Y371,"-")</f>
        <v>28327.803234999999</v>
      </c>
    </row>
    <row r="372" spans="1:28" x14ac:dyDescent="0.25">
      <c r="A372" s="99" t="s">
        <v>32</v>
      </c>
      <c r="B372" s="100" t="s">
        <v>605</v>
      </c>
      <c r="C372" s="101" t="s">
        <v>604</v>
      </c>
      <c r="D372" s="102">
        <f t="shared" ref="D372:Y372" si="43">D373+D397+D425+D426</f>
        <v>1369.1959999999999</v>
      </c>
      <c r="E372" s="103">
        <f t="shared" si="43"/>
        <v>1502.4330000000002</v>
      </c>
      <c r="F372" s="104">
        <f t="shared" si="43"/>
        <v>1164.8059999999998</v>
      </c>
      <c r="G372" s="104">
        <f t="shared" si="43"/>
        <v>1517.634</v>
      </c>
      <c r="H372" s="104">
        <f t="shared" si="43"/>
        <v>1517.634</v>
      </c>
      <c r="I372" s="104">
        <f t="shared" si="43"/>
        <v>1680.8859420000001</v>
      </c>
      <c r="J372" s="104">
        <f t="shared" si="43"/>
        <v>1680.8859420000001</v>
      </c>
      <c r="K372" s="104">
        <f t="shared" si="43"/>
        <v>1953.9920879999997</v>
      </c>
      <c r="L372" s="105">
        <f t="shared" si="43"/>
        <v>1953.9920879999997</v>
      </c>
      <c r="M372" s="104">
        <f t="shared" si="43"/>
        <v>2699.6009010000002</v>
      </c>
      <c r="N372" s="105">
        <f t="shared" si="43"/>
        <v>2486.2190479999995</v>
      </c>
      <c r="O372" s="104">
        <f t="shared" si="43"/>
        <v>4008.0496469999998</v>
      </c>
      <c r="P372" s="105">
        <f t="shared" si="43"/>
        <v>3770.7334350000001</v>
      </c>
      <c r="Q372" s="104">
        <f t="shared" si="43"/>
        <v>3000.938905</v>
      </c>
      <c r="R372" s="105">
        <f t="shared" si="43"/>
        <v>3277.7338759999998</v>
      </c>
      <c r="S372" s="104">
        <f t="shared" si="43"/>
        <v>3257.2825950000001</v>
      </c>
      <c r="T372" s="105">
        <f t="shared" si="43"/>
        <v>3257.2825950000001</v>
      </c>
      <c r="U372" s="104">
        <f t="shared" si="43"/>
        <v>3420.4190280000003</v>
      </c>
      <c r="V372" s="105">
        <f t="shared" si="43"/>
        <v>3420.4190279999998</v>
      </c>
      <c r="W372" s="104">
        <f t="shared" si="43"/>
        <v>3000</v>
      </c>
      <c r="X372" s="105">
        <f t="shared" si="43"/>
        <v>3000</v>
      </c>
      <c r="Y372" s="105">
        <f t="shared" si="43"/>
        <v>2760</v>
      </c>
      <c r="Z372" s="105" t="s">
        <v>35</v>
      </c>
      <c r="AA372" s="106">
        <f t="shared" si="41"/>
        <v>24538.803105999999</v>
      </c>
      <c r="AB372" s="107">
        <f t="shared" si="42"/>
        <v>27124.900011999998</v>
      </c>
    </row>
    <row r="373" spans="1:28" x14ac:dyDescent="0.25">
      <c r="A373" s="108" t="s">
        <v>36</v>
      </c>
      <c r="B373" s="109" t="s">
        <v>606</v>
      </c>
      <c r="C373" s="110" t="s">
        <v>604</v>
      </c>
      <c r="D373" s="31">
        <f t="shared" ref="D373:Y373" si="44">D374+D392+D396</f>
        <v>290.27300000000002</v>
      </c>
      <c r="E373" s="111">
        <f t="shared" si="44"/>
        <v>291.48199999999997</v>
      </c>
      <c r="F373" s="66">
        <f t="shared" si="44"/>
        <v>255.06700000000001</v>
      </c>
      <c r="G373" s="66">
        <f t="shared" si="44"/>
        <v>286.24599999999998</v>
      </c>
      <c r="H373" s="66">
        <f t="shared" si="44"/>
        <v>286.24599999999998</v>
      </c>
      <c r="I373" s="66">
        <f t="shared" si="44"/>
        <v>366.39716700000002</v>
      </c>
      <c r="J373" s="66">
        <f t="shared" si="44"/>
        <v>366.39716700000002</v>
      </c>
      <c r="K373" s="66">
        <f t="shared" si="44"/>
        <v>436.53704399999998</v>
      </c>
      <c r="L373" s="105">
        <f t="shared" si="44"/>
        <v>436.53704399999998</v>
      </c>
      <c r="M373" s="66">
        <f t="shared" si="44"/>
        <v>907.17946100000006</v>
      </c>
      <c r="N373" s="105">
        <f t="shared" si="44"/>
        <v>892.63028799999984</v>
      </c>
      <c r="O373" s="66">
        <f t="shared" si="44"/>
        <v>1823.2685539999998</v>
      </c>
      <c r="P373" s="105">
        <f t="shared" si="44"/>
        <v>1584.590698</v>
      </c>
      <c r="Q373" s="66">
        <f t="shared" si="44"/>
        <v>841.23736499999995</v>
      </c>
      <c r="R373" s="105">
        <f t="shared" si="44"/>
        <v>1141.0952789999999</v>
      </c>
      <c r="S373" s="66">
        <f t="shared" si="44"/>
        <v>994.74685199999999</v>
      </c>
      <c r="T373" s="105">
        <f t="shared" si="44"/>
        <v>1057.224142</v>
      </c>
      <c r="U373" s="66">
        <f t="shared" si="44"/>
        <v>1017.0566239999999</v>
      </c>
      <c r="V373" s="105">
        <f t="shared" si="44"/>
        <v>1070.686588</v>
      </c>
      <c r="W373" s="66">
        <f t="shared" si="44"/>
        <v>638.41672400000004</v>
      </c>
      <c r="X373" s="105">
        <f t="shared" si="44"/>
        <v>626.51842699999997</v>
      </c>
      <c r="Y373" s="105">
        <f t="shared" si="44"/>
        <v>389.04879499999998</v>
      </c>
      <c r="Z373" s="105" t="s">
        <v>35</v>
      </c>
      <c r="AA373" s="112">
        <f t="shared" si="41"/>
        <v>7311.0857909999995</v>
      </c>
      <c r="AB373" s="113">
        <f t="shared" si="42"/>
        <v>7850.9744279999995</v>
      </c>
    </row>
    <row r="374" spans="1:28" ht="31.5" x14ac:dyDescent="0.25">
      <c r="A374" s="108" t="s">
        <v>39</v>
      </c>
      <c r="B374" s="114" t="s">
        <v>607</v>
      </c>
      <c r="C374" s="110" t="s">
        <v>604</v>
      </c>
      <c r="D374" s="31">
        <f t="shared" ref="D374:Y374" si="45">D375+D379+D380+D381+D382+D387+D388+D389</f>
        <v>290.27300000000002</v>
      </c>
      <c r="E374" s="66">
        <f t="shared" si="45"/>
        <v>291.48199999999997</v>
      </c>
      <c r="F374" s="66">
        <f t="shared" si="45"/>
        <v>255.06700000000001</v>
      </c>
      <c r="G374" s="66">
        <f t="shared" si="45"/>
        <v>286.24599999999998</v>
      </c>
      <c r="H374" s="66">
        <f t="shared" si="45"/>
        <v>286.24599999999998</v>
      </c>
      <c r="I374" s="66">
        <f t="shared" si="45"/>
        <v>366.39716700000002</v>
      </c>
      <c r="J374" s="66">
        <f t="shared" si="45"/>
        <v>366.39716700000002</v>
      </c>
      <c r="K374" s="66">
        <f t="shared" si="45"/>
        <v>417.83860399999998</v>
      </c>
      <c r="L374" s="105">
        <f t="shared" si="45"/>
        <v>417.83860399999998</v>
      </c>
      <c r="M374" s="66">
        <f t="shared" si="45"/>
        <v>881.04708000000005</v>
      </c>
      <c r="N374" s="105">
        <f t="shared" si="45"/>
        <v>869.30822399999988</v>
      </c>
      <c r="O374" s="66">
        <f t="shared" si="45"/>
        <v>1822.4157189999999</v>
      </c>
      <c r="P374" s="105">
        <f t="shared" si="45"/>
        <v>1557.6637089999999</v>
      </c>
      <c r="Q374" s="66">
        <f t="shared" si="45"/>
        <v>841.23736499999995</v>
      </c>
      <c r="R374" s="105">
        <f t="shared" si="45"/>
        <v>1141.0952789999999</v>
      </c>
      <c r="S374" s="66">
        <f t="shared" si="45"/>
        <v>994.74685199999999</v>
      </c>
      <c r="T374" s="105">
        <f t="shared" si="45"/>
        <v>1057.224142</v>
      </c>
      <c r="U374" s="66">
        <f t="shared" si="45"/>
        <v>1017.0566239999999</v>
      </c>
      <c r="V374" s="105">
        <f t="shared" si="45"/>
        <v>1070.686588</v>
      </c>
      <c r="W374" s="66">
        <f t="shared" si="45"/>
        <v>638.41672400000004</v>
      </c>
      <c r="X374" s="105">
        <f t="shared" si="45"/>
        <v>626.51842699999997</v>
      </c>
      <c r="Y374" s="105">
        <f t="shared" si="45"/>
        <v>389.04879499999998</v>
      </c>
      <c r="Z374" s="105" t="s">
        <v>35</v>
      </c>
      <c r="AA374" s="112">
        <f t="shared" si="41"/>
        <v>7265.4021349999994</v>
      </c>
      <c r="AB374" s="113">
        <f t="shared" si="42"/>
        <v>7782.0269349999999</v>
      </c>
    </row>
    <row r="375" spans="1:28" ht="31.5" x14ac:dyDescent="0.25">
      <c r="A375" s="108" t="s">
        <v>608</v>
      </c>
      <c r="B375" s="115" t="s">
        <v>609</v>
      </c>
      <c r="C375" s="110" t="s">
        <v>604</v>
      </c>
      <c r="D375" s="31">
        <f t="shared" ref="D375:Y375" si="46">D376+D377+D378</f>
        <v>0</v>
      </c>
      <c r="E375" s="66">
        <f t="shared" si="46"/>
        <v>0</v>
      </c>
      <c r="F375" s="66">
        <f t="shared" si="46"/>
        <v>0</v>
      </c>
      <c r="G375" s="66">
        <f t="shared" si="46"/>
        <v>0</v>
      </c>
      <c r="H375" s="66">
        <f t="shared" si="46"/>
        <v>0</v>
      </c>
      <c r="I375" s="66">
        <f t="shared" si="46"/>
        <v>0</v>
      </c>
      <c r="J375" s="66">
        <f t="shared" si="46"/>
        <v>0</v>
      </c>
      <c r="K375" s="66">
        <f t="shared" si="46"/>
        <v>0</v>
      </c>
      <c r="L375" s="105">
        <f t="shared" si="46"/>
        <v>0</v>
      </c>
      <c r="M375" s="66">
        <f t="shared" si="46"/>
        <v>0</v>
      </c>
      <c r="N375" s="105">
        <f t="shared" si="46"/>
        <v>0</v>
      </c>
      <c r="O375" s="66">
        <f t="shared" si="46"/>
        <v>0</v>
      </c>
      <c r="P375" s="105">
        <f t="shared" si="46"/>
        <v>0</v>
      </c>
      <c r="Q375" s="66">
        <f t="shared" si="46"/>
        <v>0</v>
      </c>
      <c r="R375" s="105">
        <f t="shared" si="46"/>
        <v>0</v>
      </c>
      <c r="S375" s="66">
        <f t="shared" si="46"/>
        <v>0</v>
      </c>
      <c r="T375" s="105">
        <f t="shared" si="46"/>
        <v>0</v>
      </c>
      <c r="U375" s="66">
        <f t="shared" si="46"/>
        <v>0</v>
      </c>
      <c r="V375" s="105">
        <f t="shared" si="46"/>
        <v>0</v>
      </c>
      <c r="W375" s="66">
        <f t="shared" si="46"/>
        <v>0</v>
      </c>
      <c r="X375" s="105">
        <f t="shared" si="46"/>
        <v>0</v>
      </c>
      <c r="Y375" s="105">
        <f t="shared" si="46"/>
        <v>0</v>
      </c>
      <c r="Z375" s="105" t="s">
        <v>35</v>
      </c>
      <c r="AA375" s="112">
        <f t="shared" si="41"/>
        <v>0</v>
      </c>
      <c r="AB375" s="113">
        <f t="shared" si="42"/>
        <v>0</v>
      </c>
    </row>
    <row r="376" spans="1:28" ht="31.5" x14ac:dyDescent="0.25">
      <c r="A376" s="108" t="s">
        <v>610</v>
      </c>
      <c r="B376" s="116" t="s">
        <v>40</v>
      </c>
      <c r="C376" s="110" t="s">
        <v>604</v>
      </c>
      <c r="D376" s="31">
        <v>0</v>
      </c>
      <c r="E376" s="66">
        <v>0</v>
      </c>
      <c r="F376" s="66">
        <v>0</v>
      </c>
      <c r="G376" s="66">
        <v>0</v>
      </c>
      <c r="H376" s="66">
        <v>0</v>
      </c>
      <c r="I376" s="66">
        <v>0</v>
      </c>
      <c r="J376" s="66">
        <v>0</v>
      </c>
      <c r="K376" s="66">
        <v>0</v>
      </c>
      <c r="L376" s="105">
        <v>0</v>
      </c>
      <c r="M376" s="66">
        <v>0</v>
      </c>
      <c r="N376" s="105">
        <v>0</v>
      </c>
      <c r="O376" s="66">
        <v>0</v>
      </c>
      <c r="P376" s="105">
        <v>0</v>
      </c>
      <c r="Q376" s="66">
        <v>0</v>
      </c>
      <c r="R376" s="105">
        <v>0</v>
      </c>
      <c r="S376" s="66">
        <v>0</v>
      </c>
      <c r="T376" s="105">
        <v>0</v>
      </c>
      <c r="U376" s="66">
        <v>0</v>
      </c>
      <c r="V376" s="105">
        <v>0</v>
      </c>
      <c r="W376" s="66">
        <v>0</v>
      </c>
      <c r="X376" s="105">
        <v>0</v>
      </c>
      <c r="Y376" s="105">
        <v>0</v>
      </c>
      <c r="Z376" s="105" t="s">
        <v>35</v>
      </c>
      <c r="AA376" s="112">
        <f t="shared" si="41"/>
        <v>0</v>
      </c>
      <c r="AB376" s="113">
        <f t="shared" si="42"/>
        <v>0</v>
      </c>
    </row>
    <row r="377" spans="1:28" ht="47.25" x14ac:dyDescent="0.25">
      <c r="A377" s="108" t="s">
        <v>611</v>
      </c>
      <c r="B377" s="116" t="s">
        <v>42</v>
      </c>
      <c r="C377" s="110" t="s">
        <v>604</v>
      </c>
      <c r="D377" s="31">
        <v>0</v>
      </c>
      <c r="E377" s="66">
        <v>0</v>
      </c>
      <c r="F377" s="66">
        <v>0</v>
      </c>
      <c r="G377" s="66">
        <v>0</v>
      </c>
      <c r="H377" s="66">
        <v>0</v>
      </c>
      <c r="I377" s="66">
        <v>0</v>
      </c>
      <c r="J377" s="66">
        <v>0</v>
      </c>
      <c r="K377" s="66">
        <v>0</v>
      </c>
      <c r="L377" s="105">
        <v>0</v>
      </c>
      <c r="M377" s="66">
        <v>0</v>
      </c>
      <c r="N377" s="105">
        <v>0</v>
      </c>
      <c r="O377" s="66">
        <v>0</v>
      </c>
      <c r="P377" s="105">
        <v>0</v>
      </c>
      <c r="Q377" s="66">
        <v>0</v>
      </c>
      <c r="R377" s="105">
        <v>0</v>
      </c>
      <c r="S377" s="66">
        <v>0</v>
      </c>
      <c r="T377" s="105">
        <v>0</v>
      </c>
      <c r="U377" s="66">
        <v>0</v>
      </c>
      <c r="V377" s="105">
        <v>0</v>
      </c>
      <c r="W377" s="66">
        <v>0</v>
      </c>
      <c r="X377" s="105">
        <v>0</v>
      </c>
      <c r="Y377" s="105">
        <v>0</v>
      </c>
      <c r="Z377" s="105" t="s">
        <v>35</v>
      </c>
      <c r="AA377" s="112">
        <f t="shared" si="41"/>
        <v>0</v>
      </c>
      <c r="AB377" s="113">
        <f t="shared" si="42"/>
        <v>0</v>
      </c>
    </row>
    <row r="378" spans="1:28" ht="47.25" x14ac:dyDescent="0.25">
      <c r="A378" s="108" t="s">
        <v>612</v>
      </c>
      <c r="B378" s="116" t="s">
        <v>44</v>
      </c>
      <c r="C378" s="110" t="s">
        <v>604</v>
      </c>
      <c r="D378" s="31">
        <v>0</v>
      </c>
      <c r="E378" s="66">
        <v>0</v>
      </c>
      <c r="F378" s="66">
        <v>0</v>
      </c>
      <c r="G378" s="66">
        <v>0</v>
      </c>
      <c r="H378" s="66">
        <v>0</v>
      </c>
      <c r="I378" s="66">
        <v>0</v>
      </c>
      <c r="J378" s="66">
        <v>0</v>
      </c>
      <c r="K378" s="66">
        <v>0</v>
      </c>
      <c r="L378" s="105">
        <v>0</v>
      </c>
      <c r="M378" s="66">
        <v>0</v>
      </c>
      <c r="N378" s="105">
        <v>0</v>
      </c>
      <c r="O378" s="66">
        <v>0</v>
      </c>
      <c r="P378" s="105">
        <v>0</v>
      </c>
      <c r="Q378" s="66">
        <v>0</v>
      </c>
      <c r="R378" s="105">
        <v>0</v>
      </c>
      <c r="S378" s="66">
        <v>0</v>
      </c>
      <c r="T378" s="105">
        <v>0</v>
      </c>
      <c r="U378" s="66">
        <v>0</v>
      </c>
      <c r="V378" s="105">
        <v>0</v>
      </c>
      <c r="W378" s="66">
        <v>0</v>
      </c>
      <c r="X378" s="105">
        <v>0</v>
      </c>
      <c r="Y378" s="105">
        <v>0</v>
      </c>
      <c r="Z378" s="105" t="s">
        <v>35</v>
      </c>
      <c r="AA378" s="112">
        <f t="shared" si="41"/>
        <v>0</v>
      </c>
      <c r="AB378" s="113">
        <f t="shared" si="42"/>
        <v>0</v>
      </c>
    </row>
    <row r="379" spans="1:28" ht="31.5" x14ac:dyDescent="0.25">
      <c r="A379" s="108" t="s">
        <v>613</v>
      </c>
      <c r="B379" s="115" t="s">
        <v>614</v>
      </c>
      <c r="C379" s="110" t="s">
        <v>604</v>
      </c>
      <c r="D379" s="31">
        <v>0</v>
      </c>
      <c r="E379" s="66">
        <v>0</v>
      </c>
      <c r="F379" s="66">
        <v>0</v>
      </c>
      <c r="G379" s="66">
        <v>0</v>
      </c>
      <c r="H379" s="66">
        <v>0</v>
      </c>
      <c r="I379" s="66">
        <v>0</v>
      </c>
      <c r="J379" s="66">
        <v>0</v>
      </c>
      <c r="K379" s="66">
        <v>0</v>
      </c>
      <c r="L379" s="105">
        <v>0</v>
      </c>
      <c r="M379" s="66">
        <v>0</v>
      </c>
      <c r="N379" s="105">
        <v>0</v>
      </c>
      <c r="O379" s="66">
        <v>0</v>
      </c>
      <c r="P379" s="105">
        <v>0</v>
      </c>
      <c r="Q379" s="66">
        <v>0</v>
      </c>
      <c r="R379" s="105">
        <v>0</v>
      </c>
      <c r="S379" s="66">
        <v>0</v>
      </c>
      <c r="T379" s="105">
        <v>0</v>
      </c>
      <c r="U379" s="66">
        <v>0</v>
      </c>
      <c r="V379" s="105">
        <v>0</v>
      </c>
      <c r="W379" s="66">
        <v>0</v>
      </c>
      <c r="X379" s="105">
        <v>0</v>
      </c>
      <c r="Y379" s="105">
        <v>0</v>
      </c>
      <c r="Z379" s="105" t="s">
        <v>35</v>
      </c>
      <c r="AA379" s="112">
        <f t="shared" si="41"/>
        <v>0</v>
      </c>
      <c r="AB379" s="113">
        <f t="shared" si="42"/>
        <v>0</v>
      </c>
    </row>
    <row r="380" spans="1:28" x14ac:dyDescent="0.25">
      <c r="A380" s="108" t="s">
        <v>615</v>
      </c>
      <c r="B380" s="115" t="s">
        <v>616</v>
      </c>
      <c r="C380" s="110" t="s">
        <v>604</v>
      </c>
      <c r="D380" s="31">
        <v>233.57400000000004</v>
      </c>
      <c r="E380" s="66">
        <v>80.712999999999994</v>
      </c>
      <c r="F380" s="66">
        <v>0</v>
      </c>
      <c r="G380" s="66">
        <v>190</v>
      </c>
      <c r="H380" s="66">
        <v>190</v>
      </c>
      <c r="I380" s="66">
        <v>309.78211700000003</v>
      </c>
      <c r="J380" s="66">
        <v>309.78211700000003</v>
      </c>
      <c r="K380" s="66">
        <v>323.731877</v>
      </c>
      <c r="L380" s="33">
        <v>323.731877</v>
      </c>
      <c r="M380" s="66">
        <v>725.24730299999999</v>
      </c>
      <c r="N380" s="105">
        <v>721.12850399999991</v>
      </c>
      <c r="O380" s="66">
        <v>723.43690700000002</v>
      </c>
      <c r="P380" s="105">
        <v>723.43667500000004</v>
      </c>
      <c r="Q380" s="66">
        <v>841.23736499999995</v>
      </c>
      <c r="R380" s="105">
        <v>910.43280299999992</v>
      </c>
      <c r="S380" s="66">
        <v>994.74685199999999</v>
      </c>
      <c r="T380" s="105">
        <v>1057.224142</v>
      </c>
      <c r="U380" s="66">
        <v>1017.0566239999999</v>
      </c>
      <c r="V380" s="105">
        <v>1070.686588</v>
      </c>
      <c r="W380" s="66">
        <v>638.41672400000004</v>
      </c>
      <c r="X380" s="105">
        <v>626.51842699999997</v>
      </c>
      <c r="Y380" s="105">
        <v>389.04879499999998</v>
      </c>
      <c r="Z380" s="33" t="s">
        <v>35</v>
      </c>
      <c r="AA380" s="112">
        <f t="shared" si="41"/>
        <v>5763.655769</v>
      </c>
      <c r="AB380" s="113">
        <f t="shared" si="42"/>
        <v>6321.9899279999991</v>
      </c>
    </row>
    <row r="381" spans="1:28" ht="31.5" x14ac:dyDescent="0.25">
      <c r="A381" s="108" t="s">
        <v>617</v>
      </c>
      <c r="B381" s="115" t="s">
        <v>618</v>
      </c>
      <c r="C381" s="110" t="s">
        <v>604</v>
      </c>
      <c r="D381" s="31">
        <v>0</v>
      </c>
      <c r="E381" s="66">
        <v>0</v>
      </c>
      <c r="F381" s="66">
        <v>0</v>
      </c>
      <c r="G381" s="66">
        <v>0</v>
      </c>
      <c r="H381" s="66">
        <v>0</v>
      </c>
      <c r="I381" s="66">
        <v>0</v>
      </c>
      <c r="J381" s="66">
        <v>0</v>
      </c>
      <c r="K381" s="66">
        <v>0</v>
      </c>
      <c r="L381" s="105">
        <v>0</v>
      </c>
      <c r="M381" s="66">
        <v>0</v>
      </c>
      <c r="N381" s="105">
        <v>0</v>
      </c>
      <c r="O381" s="66">
        <v>0</v>
      </c>
      <c r="P381" s="105">
        <v>0</v>
      </c>
      <c r="Q381" s="66">
        <v>0</v>
      </c>
      <c r="R381" s="105">
        <v>0</v>
      </c>
      <c r="S381" s="66">
        <v>0</v>
      </c>
      <c r="T381" s="105">
        <v>0</v>
      </c>
      <c r="U381" s="66">
        <v>0</v>
      </c>
      <c r="V381" s="105">
        <v>0</v>
      </c>
      <c r="W381" s="66">
        <v>0</v>
      </c>
      <c r="X381" s="105">
        <v>0</v>
      </c>
      <c r="Y381" s="105">
        <v>0</v>
      </c>
      <c r="Z381" s="105" t="s">
        <v>35</v>
      </c>
      <c r="AA381" s="112">
        <f t="shared" si="41"/>
        <v>0</v>
      </c>
      <c r="AB381" s="113">
        <f t="shared" si="42"/>
        <v>0</v>
      </c>
    </row>
    <row r="382" spans="1:28" x14ac:dyDescent="0.25">
      <c r="A382" s="108" t="s">
        <v>619</v>
      </c>
      <c r="B382" s="115" t="s">
        <v>620</v>
      </c>
      <c r="C382" s="110" t="s">
        <v>604</v>
      </c>
      <c r="D382" s="31">
        <f t="shared" ref="D382:Y382" si="47">D383+D385</f>
        <v>56.698999999999998</v>
      </c>
      <c r="E382" s="66">
        <f t="shared" si="47"/>
        <v>210.76900000000001</v>
      </c>
      <c r="F382" s="66">
        <f t="shared" si="47"/>
        <v>255.06700000000001</v>
      </c>
      <c r="G382" s="66">
        <f t="shared" si="47"/>
        <v>96.245999999999995</v>
      </c>
      <c r="H382" s="66">
        <f t="shared" si="47"/>
        <v>96.245999999999995</v>
      </c>
      <c r="I382" s="66">
        <f t="shared" si="47"/>
        <v>56.615050000000004</v>
      </c>
      <c r="J382" s="66">
        <f t="shared" si="47"/>
        <v>56.615050000000004</v>
      </c>
      <c r="K382" s="66">
        <f t="shared" si="47"/>
        <v>94.106726999999992</v>
      </c>
      <c r="L382" s="105">
        <f t="shared" si="47"/>
        <v>94.106726999999992</v>
      </c>
      <c r="M382" s="66">
        <f t="shared" si="47"/>
        <v>155.79977700000001</v>
      </c>
      <c r="N382" s="105">
        <f t="shared" si="47"/>
        <v>148.17972</v>
      </c>
      <c r="O382" s="66">
        <f t="shared" si="47"/>
        <v>1098.9788119999998</v>
      </c>
      <c r="P382" s="105">
        <f t="shared" si="47"/>
        <v>834.227034</v>
      </c>
      <c r="Q382" s="66">
        <f t="shared" si="47"/>
        <v>0</v>
      </c>
      <c r="R382" s="105">
        <f t="shared" si="47"/>
        <v>230.662476</v>
      </c>
      <c r="S382" s="66">
        <f t="shared" si="47"/>
        <v>0</v>
      </c>
      <c r="T382" s="105">
        <f t="shared" si="47"/>
        <v>0</v>
      </c>
      <c r="U382" s="66">
        <f t="shared" si="47"/>
        <v>0</v>
      </c>
      <c r="V382" s="105">
        <f t="shared" si="47"/>
        <v>0</v>
      </c>
      <c r="W382" s="66">
        <f t="shared" si="47"/>
        <v>0</v>
      </c>
      <c r="X382" s="105">
        <f t="shared" si="47"/>
        <v>0</v>
      </c>
      <c r="Y382" s="105">
        <f t="shared" si="47"/>
        <v>0</v>
      </c>
      <c r="Z382" s="105" t="s">
        <v>35</v>
      </c>
      <c r="AA382" s="112">
        <f t="shared" si="41"/>
        <v>1501.7463659999999</v>
      </c>
      <c r="AB382" s="113">
        <f t="shared" si="42"/>
        <v>1460.0370069999999</v>
      </c>
    </row>
    <row r="383" spans="1:28" ht="31.5" x14ac:dyDescent="0.25">
      <c r="A383" s="108" t="s">
        <v>621</v>
      </c>
      <c r="B383" s="116" t="s">
        <v>622</v>
      </c>
      <c r="C383" s="110" t="s">
        <v>604</v>
      </c>
      <c r="D383" s="31">
        <v>0</v>
      </c>
      <c r="E383" s="66">
        <v>0</v>
      </c>
      <c r="F383" s="66">
        <v>0</v>
      </c>
      <c r="G383" s="66">
        <v>0</v>
      </c>
      <c r="H383" s="66">
        <v>0</v>
      </c>
      <c r="I383" s="66">
        <v>0</v>
      </c>
      <c r="J383" s="66">
        <v>0</v>
      </c>
      <c r="K383" s="66">
        <v>0</v>
      </c>
      <c r="L383" s="105">
        <v>0</v>
      </c>
      <c r="M383" s="66">
        <v>0</v>
      </c>
      <c r="N383" s="105">
        <v>0</v>
      </c>
      <c r="O383" s="66">
        <v>0</v>
      </c>
      <c r="P383" s="105">
        <v>0</v>
      </c>
      <c r="Q383" s="66">
        <v>0</v>
      </c>
      <c r="R383" s="105">
        <v>0</v>
      </c>
      <c r="S383" s="66">
        <v>0</v>
      </c>
      <c r="T383" s="105">
        <v>0</v>
      </c>
      <c r="U383" s="66">
        <v>0</v>
      </c>
      <c r="V383" s="105">
        <v>0</v>
      </c>
      <c r="W383" s="66">
        <v>0</v>
      </c>
      <c r="X383" s="105">
        <v>0</v>
      </c>
      <c r="Y383" s="105">
        <v>0</v>
      </c>
      <c r="Z383" s="105" t="s">
        <v>35</v>
      </c>
      <c r="AA383" s="112">
        <f t="shared" si="41"/>
        <v>0</v>
      </c>
      <c r="AB383" s="113">
        <f t="shared" si="42"/>
        <v>0</v>
      </c>
    </row>
    <row r="384" spans="1:28" x14ac:dyDescent="0.25">
      <c r="A384" s="108" t="s">
        <v>623</v>
      </c>
      <c r="B384" s="116" t="s">
        <v>624</v>
      </c>
      <c r="C384" s="110" t="s">
        <v>604</v>
      </c>
      <c r="D384" s="31">
        <v>0</v>
      </c>
      <c r="E384" s="66">
        <v>0</v>
      </c>
      <c r="F384" s="66">
        <v>0</v>
      </c>
      <c r="G384" s="66">
        <v>0</v>
      </c>
      <c r="H384" s="66">
        <v>0</v>
      </c>
      <c r="I384" s="66">
        <v>0</v>
      </c>
      <c r="J384" s="66">
        <v>0</v>
      </c>
      <c r="K384" s="66">
        <v>0</v>
      </c>
      <c r="L384" s="105">
        <v>0</v>
      </c>
      <c r="M384" s="66">
        <v>0</v>
      </c>
      <c r="N384" s="105">
        <v>0</v>
      </c>
      <c r="O384" s="66">
        <v>0</v>
      </c>
      <c r="P384" s="105">
        <v>0</v>
      </c>
      <c r="Q384" s="66">
        <v>0</v>
      </c>
      <c r="R384" s="105">
        <v>0</v>
      </c>
      <c r="S384" s="66">
        <v>0</v>
      </c>
      <c r="T384" s="105">
        <v>0</v>
      </c>
      <c r="U384" s="66">
        <v>0</v>
      </c>
      <c r="V384" s="105">
        <v>0</v>
      </c>
      <c r="W384" s="66">
        <v>0</v>
      </c>
      <c r="X384" s="105">
        <v>0</v>
      </c>
      <c r="Y384" s="105">
        <v>0</v>
      </c>
      <c r="Z384" s="105" t="s">
        <v>35</v>
      </c>
      <c r="AA384" s="112">
        <f t="shared" si="41"/>
        <v>0</v>
      </c>
      <c r="AB384" s="113">
        <f t="shared" si="42"/>
        <v>0</v>
      </c>
    </row>
    <row r="385" spans="1:28" x14ac:dyDescent="0.25">
      <c r="A385" s="108" t="s">
        <v>625</v>
      </c>
      <c r="B385" s="116" t="s">
        <v>626</v>
      </c>
      <c r="C385" s="110" t="s">
        <v>604</v>
      </c>
      <c r="D385" s="31">
        <v>56.698999999999998</v>
      </c>
      <c r="E385" s="66">
        <v>210.76900000000001</v>
      </c>
      <c r="F385" s="66">
        <v>255.06700000000001</v>
      </c>
      <c r="G385" s="66">
        <v>96.245999999999995</v>
      </c>
      <c r="H385" s="66">
        <v>96.245999999999995</v>
      </c>
      <c r="I385" s="66">
        <v>56.615050000000004</v>
      </c>
      <c r="J385" s="66">
        <v>56.615050000000004</v>
      </c>
      <c r="K385" s="66">
        <v>94.106726999999992</v>
      </c>
      <c r="L385" s="33">
        <v>94.106726999999992</v>
      </c>
      <c r="M385" s="66">
        <v>155.79977700000001</v>
      </c>
      <c r="N385" s="105">
        <v>148.17972</v>
      </c>
      <c r="O385" s="66">
        <v>1098.9788119999998</v>
      </c>
      <c r="P385" s="105">
        <v>834.227034</v>
      </c>
      <c r="Q385" s="66">
        <v>0</v>
      </c>
      <c r="R385" s="105">
        <v>230.662476</v>
      </c>
      <c r="S385" s="66">
        <v>0</v>
      </c>
      <c r="T385" s="105">
        <v>0</v>
      </c>
      <c r="U385" s="66">
        <v>0</v>
      </c>
      <c r="V385" s="105">
        <v>0</v>
      </c>
      <c r="W385" s="66">
        <v>0</v>
      </c>
      <c r="X385" s="105">
        <v>0</v>
      </c>
      <c r="Y385" s="105">
        <v>0</v>
      </c>
      <c r="Z385" s="33" t="s">
        <v>35</v>
      </c>
      <c r="AA385" s="112">
        <f t="shared" si="41"/>
        <v>1501.7463659999999</v>
      </c>
      <c r="AB385" s="113">
        <f t="shared" si="42"/>
        <v>1460.0370069999999</v>
      </c>
    </row>
    <row r="386" spans="1:28" x14ac:dyDescent="0.25">
      <c r="A386" s="108" t="s">
        <v>627</v>
      </c>
      <c r="B386" s="116" t="s">
        <v>624</v>
      </c>
      <c r="C386" s="110" t="s">
        <v>604</v>
      </c>
      <c r="D386" s="31">
        <v>56.698999999999998</v>
      </c>
      <c r="E386" s="66">
        <v>134.62700000000001</v>
      </c>
      <c r="F386" s="66">
        <v>255.06700000000001</v>
      </c>
      <c r="G386" s="66">
        <v>96.245999999999995</v>
      </c>
      <c r="H386" s="66">
        <v>96.245999999999995</v>
      </c>
      <c r="I386" s="66">
        <v>0</v>
      </c>
      <c r="J386" s="66">
        <v>0</v>
      </c>
      <c r="K386" s="66">
        <v>0</v>
      </c>
      <c r="L386" s="33">
        <v>0</v>
      </c>
      <c r="M386" s="66">
        <v>0</v>
      </c>
      <c r="N386" s="105">
        <v>0</v>
      </c>
      <c r="O386" s="66">
        <v>0</v>
      </c>
      <c r="P386" s="105">
        <v>0</v>
      </c>
      <c r="Q386" s="66">
        <v>0</v>
      </c>
      <c r="R386" s="105">
        <v>0</v>
      </c>
      <c r="S386" s="66">
        <v>0</v>
      </c>
      <c r="T386" s="105">
        <v>0</v>
      </c>
      <c r="U386" s="66">
        <v>0</v>
      </c>
      <c r="V386" s="105">
        <v>0</v>
      </c>
      <c r="W386" s="66">
        <v>0</v>
      </c>
      <c r="X386" s="105">
        <v>0</v>
      </c>
      <c r="Y386" s="105">
        <v>0</v>
      </c>
      <c r="Z386" s="33" t="s">
        <v>35</v>
      </c>
      <c r="AA386" s="112">
        <f t="shared" si="41"/>
        <v>96.245999999999995</v>
      </c>
      <c r="AB386" s="113">
        <f t="shared" si="42"/>
        <v>96.245999999999995</v>
      </c>
    </row>
    <row r="387" spans="1:28" x14ac:dyDescent="0.25">
      <c r="A387" s="108" t="s">
        <v>628</v>
      </c>
      <c r="B387" s="115" t="s">
        <v>629</v>
      </c>
      <c r="C387" s="110" t="s">
        <v>604</v>
      </c>
      <c r="D387" s="31">
        <v>0</v>
      </c>
      <c r="E387" s="66">
        <v>0</v>
      </c>
      <c r="F387" s="66">
        <v>0</v>
      </c>
      <c r="G387" s="66">
        <v>0</v>
      </c>
      <c r="H387" s="66">
        <v>0</v>
      </c>
      <c r="I387" s="66">
        <v>0</v>
      </c>
      <c r="J387" s="66">
        <v>0</v>
      </c>
      <c r="K387" s="66">
        <v>0</v>
      </c>
      <c r="L387" s="105">
        <v>0</v>
      </c>
      <c r="M387" s="66">
        <v>0</v>
      </c>
      <c r="N387" s="105">
        <v>0</v>
      </c>
      <c r="O387" s="66">
        <v>0</v>
      </c>
      <c r="P387" s="105">
        <v>0</v>
      </c>
      <c r="Q387" s="66">
        <v>0</v>
      </c>
      <c r="R387" s="105">
        <v>0</v>
      </c>
      <c r="S387" s="66">
        <v>0</v>
      </c>
      <c r="T387" s="105">
        <v>0</v>
      </c>
      <c r="U387" s="66">
        <v>0</v>
      </c>
      <c r="V387" s="105">
        <v>0</v>
      </c>
      <c r="W387" s="66">
        <v>0</v>
      </c>
      <c r="X387" s="105">
        <v>0</v>
      </c>
      <c r="Y387" s="105">
        <v>0</v>
      </c>
      <c r="Z387" s="105" t="s">
        <v>35</v>
      </c>
      <c r="AA387" s="112">
        <f t="shared" si="41"/>
        <v>0</v>
      </c>
      <c r="AB387" s="113">
        <f t="shared" si="42"/>
        <v>0</v>
      </c>
    </row>
    <row r="388" spans="1:28" x14ac:dyDescent="0.25">
      <c r="A388" s="108" t="s">
        <v>630</v>
      </c>
      <c r="B388" s="115" t="s">
        <v>437</v>
      </c>
      <c r="C388" s="110" t="s">
        <v>604</v>
      </c>
      <c r="D388" s="31">
        <v>0</v>
      </c>
      <c r="E388" s="66">
        <v>0</v>
      </c>
      <c r="F388" s="66">
        <v>0</v>
      </c>
      <c r="G388" s="66">
        <v>0</v>
      </c>
      <c r="H388" s="66">
        <v>0</v>
      </c>
      <c r="I388" s="66">
        <v>0</v>
      </c>
      <c r="J388" s="66">
        <v>0</v>
      </c>
      <c r="K388" s="66">
        <v>0</v>
      </c>
      <c r="L388" s="105">
        <v>0</v>
      </c>
      <c r="M388" s="66">
        <v>0</v>
      </c>
      <c r="N388" s="105">
        <v>0</v>
      </c>
      <c r="O388" s="66">
        <v>0</v>
      </c>
      <c r="P388" s="105">
        <v>0</v>
      </c>
      <c r="Q388" s="66">
        <v>0</v>
      </c>
      <c r="R388" s="105">
        <v>0</v>
      </c>
      <c r="S388" s="66">
        <v>0</v>
      </c>
      <c r="T388" s="105">
        <v>0</v>
      </c>
      <c r="U388" s="66">
        <v>0</v>
      </c>
      <c r="V388" s="105">
        <v>0</v>
      </c>
      <c r="W388" s="66">
        <v>0</v>
      </c>
      <c r="X388" s="105">
        <v>0</v>
      </c>
      <c r="Y388" s="105">
        <v>0</v>
      </c>
      <c r="Z388" s="105" t="s">
        <v>35</v>
      </c>
      <c r="AA388" s="112">
        <f t="shared" si="41"/>
        <v>0</v>
      </c>
      <c r="AB388" s="113">
        <f t="shared" si="42"/>
        <v>0</v>
      </c>
    </row>
    <row r="389" spans="1:28" ht="31.5" x14ac:dyDescent="0.25">
      <c r="A389" s="108" t="s">
        <v>631</v>
      </c>
      <c r="B389" s="115" t="s">
        <v>632</v>
      </c>
      <c r="C389" s="110" t="s">
        <v>604</v>
      </c>
      <c r="D389" s="31">
        <f t="shared" ref="D389:Y389" si="48">D390+D391</f>
        <v>0</v>
      </c>
      <c r="E389" s="66">
        <f t="shared" si="48"/>
        <v>0</v>
      </c>
      <c r="F389" s="66">
        <f t="shared" si="48"/>
        <v>0</v>
      </c>
      <c r="G389" s="66">
        <f t="shared" si="48"/>
        <v>0</v>
      </c>
      <c r="H389" s="66">
        <f t="shared" si="48"/>
        <v>0</v>
      </c>
      <c r="I389" s="66">
        <f t="shared" si="48"/>
        <v>0</v>
      </c>
      <c r="J389" s="66">
        <f t="shared" si="48"/>
        <v>0</v>
      </c>
      <c r="K389" s="66">
        <f t="shared" si="48"/>
        <v>0</v>
      </c>
      <c r="L389" s="105">
        <f t="shared" si="48"/>
        <v>0</v>
      </c>
      <c r="M389" s="66">
        <f t="shared" si="48"/>
        <v>0</v>
      </c>
      <c r="N389" s="105">
        <f t="shared" si="48"/>
        <v>0</v>
      </c>
      <c r="O389" s="66">
        <f t="shared" si="48"/>
        <v>0</v>
      </c>
      <c r="P389" s="105">
        <f t="shared" si="48"/>
        <v>0</v>
      </c>
      <c r="Q389" s="66">
        <f t="shared" si="48"/>
        <v>0</v>
      </c>
      <c r="R389" s="105">
        <f t="shared" si="48"/>
        <v>0</v>
      </c>
      <c r="S389" s="66">
        <f t="shared" si="48"/>
        <v>0</v>
      </c>
      <c r="T389" s="105">
        <f t="shared" si="48"/>
        <v>0</v>
      </c>
      <c r="U389" s="66">
        <f t="shared" si="48"/>
        <v>0</v>
      </c>
      <c r="V389" s="105">
        <f t="shared" si="48"/>
        <v>0</v>
      </c>
      <c r="W389" s="66">
        <f t="shared" si="48"/>
        <v>0</v>
      </c>
      <c r="X389" s="105">
        <f t="shared" si="48"/>
        <v>0</v>
      </c>
      <c r="Y389" s="105">
        <f t="shared" si="48"/>
        <v>0</v>
      </c>
      <c r="Z389" s="105" t="s">
        <v>35</v>
      </c>
      <c r="AA389" s="112">
        <f t="shared" si="41"/>
        <v>0</v>
      </c>
      <c r="AB389" s="113">
        <f t="shared" si="42"/>
        <v>0</v>
      </c>
    </row>
    <row r="390" spans="1:28" x14ac:dyDescent="0.25">
      <c r="A390" s="108" t="s">
        <v>633</v>
      </c>
      <c r="B390" s="116" t="s">
        <v>60</v>
      </c>
      <c r="C390" s="110" t="s">
        <v>604</v>
      </c>
      <c r="D390" s="31">
        <v>0</v>
      </c>
      <c r="E390" s="66">
        <v>0</v>
      </c>
      <c r="F390" s="66">
        <v>0</v>
      </c>
      <c r="G390" s="66">
        <v>0</v>
      </c>
      <c r="H390" s="66">
        <v>0</v>
      </c>
      <c r="I390" s="66">
        <v>0</v>
      </c>
      <c r="J390" s="66">
        <v>0</v>
      </c>
      <c r="K390" s="66">
        <v>0</v>
      </c>
      <c r="L390" s="105">
        <v>0</v>
      </c>
      <c r="M390" s="66">
        <v>0</v>
      </c>
      <c r="N390" s="105">
        <v>0</v>
      </c>
      <c r="O390" s="66">
        <v>0</v>
      </c>
      <c r="P390" s="105">
        <v>0</v>
      </c>
      <c r="Q390" s="66">
        <v>0</v>
      </c>
      <c r="R390" s="105">
        <v>0</v>
      </c>
      <c r="S390" s="66">
        <v>0</v>
      </c>
      <c r="T390" s="105">
        <v>0</v>
      </c>
      <c r="U390" s="66">
        <v>0</v>
      </c>
      <c r="V390" s="105">
        <v>0</v>
      </c>
      <c r="W390" s="66">
        <v>0</v>
      </c>
      <c r="X390" s="105">
        <v>0</v>
      </c>
      <c r="Y390" s="105">
        <v>0</v>
      </c>
      <c r="Z390" s="105" t="s">
        <v>35</v>
      </c>
      <c r="AA390" s="112">
        <f t="shared" si="41"/>
        <v>0</v>
      </c>
      <c r="AB390" s="113">
        <f t="shared" si="42"/>
        <v>0</v>
      </c>
    </row>
    <row r="391" spans="1:28" x14ac:dyDescent="0.25">
      <c r="A391" s="108" t="s">
        <v>634</v>
      </c>
      <c r="B391" s="117" t="s">
        <v>62</v>
      </c>
      <c r="C391" s="110" t="s">
        <v>604</v>
      </c>
      <c r="D391" s="31">
        <v>0</v>
      </c>
      <c r="E391" s="66">
        <v>0</v>
      </c>
      <c r="F391" s="66">
        <v>0</v>
      </c>
      <c r="G391" s="66">
        <v>0</v>
      </c>
      <c r="H391" s="66">
        <v>0</v>
      </c>
      <c r="I391" s="66">
        <v>0</v>
      </c>
      <c r="J391" s="66">
        <v>0</v>
      </c>
      <c r="K391" s="66">
        <v>0</v>
      </c>
      <c r="L391" s="105">
        <v>0</v>
      </c>
      <c r="M391" s="66">
        <v>0</v>
      </c>
      <c r="N391" s="105">
        <v>0</v>
      </c>
      <c r="O391" s="66">
        <v>0</v>
      </c>
      <c r="P391" s="105">
        <v>0</v>
      </c>
      <c r="Q391" s="66">
        <v>0</v>
      </c>
      <c r="R391" s="105">
        <v>0</v>
      </c>
      <c r="S391" s="66">
        <v>0</v>
      </c>
      <c r="T391" s="105">
        <v>0</v>
      </c>
      <c r="U391" s="66">
        <v>0</v>
      </c>
      <c r="V391" s="105">
        <v>0</v>
      </c>
      <c r="W391" s="66">
        <v>0</v>
      </c>
      <c r="X391" s="105">
        <v>0</v>
      </c>
      <c r="Y391" s="105">
        <v>0</v>
      </c>
      <c r="Z391" s="105" t="s">
        <v>35</v>
      </c>
      <c r="AA391" s="112">
        <f t="shared" si="41"/>
        <v>0</v>
      </c>
      <c r="AB391" s="113">
        <f t="shared" si="42"/>
        <v>0</v>
      </c>
    </row>
    <row r="392" spans="1:28" ht="31.5" x14ac:dyDescent="0.25">
      <c r="A392" s="108" t="s">
        <v>41</v>
      </c>
      <c r="B392" s="114" t="s">
        <v>635</v>
      </c>
      <c r="C392" s="110" t="s">
        <v>604</v>
      </c>
      <c r="D392" s="31">
        <f t="shared" ref="D392:Y392" si="49">D393+D394+D395</f>
        <v>0</v>
      </c>
      <c r="E392" s="111">
        <f t="shared" si="49"/>
        <v>0</v>
      </c>
      <c r="F392" s="66">
        <f t="shared" si="49"/>
        <v>0</v>
      </c>
      <c r="G392" s="66">
        <f t="shared" si="49"/>
        <v>0</v>
      </c>
      <c r="H392" s="66">
        <f t="shared" si="49"/>
        <v>0</v>
      </c>
      <c r="I392" s="66">
        <f t="shared" si="49"/>
        <v>0</v>
      </c>
      <c r="J392" s="66">
        <f t="shared" si="49"/>
        <v>0</v>
      </c>
      <c r="K392" s="66">
        <f t="shared" si="49"/>
        <v>0</v>
      </c>
      <c r="L392" s="105">
        <f t="shared" si="49"/>
        <v>0</v>
      </c>
      <c r="M392" s="66">
        <f t="shared" si="49"/>
        <v>0</v>
      </c>
      <c r="N392" s="105">
        <f t="shared" si="49"/>
        <v>0</v>
      </c>
      <c r="O392" s="66">
        <f t="shared" si="49"/>
        <v>0</v>
      </c>
      <c r="P392" s="105">
        <f t="shared" si="49"/>
        <v>0</v>
      </c>
      <c r="Q392" s="66">
        <f t="shared" si="49"/>
        <v>0</v>
      </c>
      <c r="R392" s="105">
        <f t="shared" si="49"/>
        <v>0</v>
      </c>
      <c r="S392" s="66">
        <f t="shared" si="49"/>
        <v>0</v>
      </c>
      <c r="T392" s="105">
        <f t="shared" si="49"/>
        <v>0</v>
      </c>
      <c r="U392" s="66">
        <f t="shared" si="49"/>
        <v>0</v>
      </c>
      <c r="V392" s="105">
        <f t="shared" si="49"/>
        <v>0</v>
      </c>
      <c r="W392" s="66">
        <f t="shared" si="49"/>
        <v>0</v>
      </c>
      <c r="X392" s="105">
        <f t="shared" si="49"/>
        <v>0</v>
      </c>
      <c r="Y392" s="105">
        <f t="shared" si="49"/>
        <v>0</v>
      </c>
      <c r="Z392" s="105" t="s">
        <v>35</v>
      </c>
      <c r="AA392" s="112">
        <f t="shared" si="41"/>
        <v>0</v>
      </c>
      <c r="AB392" s="113">
        <f t="shared" si="42"/>
        <v>0</v>
      </c>
    </row>
    <row r="393" spans="1:28" ht="31.5" x14ac:dyDescent="0.25">
      <c r="A393" s="108" t="s">
        <v>636</v>
      </c>
      <c r="B393" s="115" t="s">
        <v>40</v>
      </c>
      <c r="C393" s="110" t="s">
        <v>604</v>
      </c>
      <c r="D393" s="31">
        <v>0</v>
      </c>
      <c r="E393" s="111">
        <v>0</v>
      </c>
      <c r="F393" s="66">
        <v>0</v>
      </c>
      <c r="G393" s="66">
        <v>0</v>
      </c>
      <c r="H393" s="66">
        <v>0</v>
      </c>
      <c r="I393" s="66">
        <v>0</v>
      </c>
      <c r="J393" s="66">
        <v>0</v>
      </c>
      <c r="K393" s="66">
        <v>0</v>
      </c>
      <c r="L393" s="105">
        <v>0</v>
      </c>
      <c r="M393" s="66">
        <v>0</v>
      </c>
      <c r="N393" s="105">
        <v>0</v>
      </c>
      <c r="O393" s="66">
        <v>0</v>
      </c>
      <c r="P393" s="105">
        <v>0</v>
      </c>
      <c r="Q393" s="66">
        <v>0</v>
      </c>
      <c r="R393" s="105">
        <v>0</v>
      </c>
      <c r="S393" s="66">
        <v>0</v>
      </c>
      <c r="T393" s="105">
        <v>0</v>
      </c>
      <c r="U393" s="66">
        <v>0</v>
      </c>
      <c r="V393" s="105">
        <v>0</v>
      </c>
      <c r="W393" s="66">
        <v>0</v>
      </c>
      <c r="X393" s="105">
        <v>0</v>
      </c>
      <c r="Y393" s="105">
        <v>0</v>
      </c>
      <c r="Z393" s="105" t="s">
        <v>35</v>
      </c>
      <c r="AA393" s="112">
        <f t="shared" si="41"/>
        <v>0</v>
      </c>
      <c r="AB393" s="113">
        <f t="shared" si="42"/>
        <v>0</v>
      </c>
    </row>
    <row r="394" spans="1:28" ht="31.5" x14ac:dyDescent="0.25">
      <c r="A394" s="108" t="s">
        <v>637</v>
      </c>
      <c r="B394" s="115" t="s">
        <v>42</v>
      </c>
      <c r="C394" s="110" t="s">
        <v>604</v>
      </c>
      <c r="D394" s="31">
        <v>0</v>
      </c>
      <c r="E394" s="111">
        <v>0</v>
      </c>
      <c r="F394" s="66">
        <v>0</v>
      </c>
      <c r="G394" s="66">
        <v>0</v>
      </c>
      <c r="H394" s="66">
        <v>0</v>
      </c>
      <c r="I394" s="66">
        <v>0</v>
      </c>
      <c r="J394" s="66">
        <v>0</v>
      </c>
      <c r="K394" s="66">
        <v>0</v>
      </c>
      <c r="L394" s="105">
        <v>0</v>
      </c>
      <c r="M394" s="66">
        <v>0</v>
      </c>
      <c r="N394" s="105">
        <v>0</v>
      </c>
      <c r="O394" s="66">
        <v>0</v>
      </c>
      <c r="P394" s="105">
        <v>0</v>
      </c>
      <c r="Q394" s="66">
        <v>0</v>
      </c>
      <c r="R394" s="105">
        <v>0</v>
      </c>
      <c r="S394" s="66">
        <v>0</v>
      </c>
      <c r="T394" s="105">
        <v>0</v>
      </c>
      <c r="U394" s="66">
        <v>0</v>
      </c>
      <c r="V394" s="105">
        <v>0</v>
      </c>
      <c r="W394" s="66">
        <v>0</v>
      </c>
      <c r="X394" s="105">
        <v>0</v>
      </c>
      <c r="Y394" s="105">
        <v>0</v>
      </c>
      <c r="Z394" s="105" t="s">
        <v>35</v>
      </c>
      <c r="AA394" s="112">
        <f t="shared" si="41"/>
        <v>0</v>
      </c>
      <c r="AB394" s="113">
        <f t="shared" si="42"/>
        <v>0</v>
      </c>
    </row>
    <row r="395" spans="1:28" ht="47.25" x14ac:dyDescent="0.25">
      <c r="A395" s="108" t="s">
        <v>638</v>
      </c>
      <c r="B395" s="115" t="s">
        <v>44</v>
      </c>
      <c r="C395" s="110" t="s">
        <v>604</v>
      </c>
      <c r="D395" s="31">
        <v>0</v>
      </c>
      <c r="E395" s="111">
        <v>0</v>
      </c>
      <c r="F395" s="66">
        <v>0</v>
      </c>
      <c r="G395" s="66">
        <v>0</v>
      </c>
      <c r="H395" s="66">
        <v>0</v>
      </c>
      <c r="I395" s="66">
        <v>0</v>
      </c>
      <c r="J395" s="66">
        <v>0</v>
      </c>
      <c r="K395" s="66">
        <v>0</v>
      </c>
      <c r="L395" s="105">
        <v>0</v>
      </c>
      <c r="M395" s="66">
        <v>0</v>
      </c>
      <c r="N395" s="105">
        <v>0</v>
      </c>
      <c r="O395" s="66">
        <v>0</v>
      </c>
      <c r="P395" s="105">
        <v>0</v>
      </c>
      <c r="Q395" s="66">
        <v>0</v>
      </c>
      <c r="R395" s="105">
        <v>0</v>
      </c>
      <c r="S395" s="66">
        <v>0</v>
      </c>
      <c r="T395" s="105">
        <v>0</v>
      </c>
      <c r="U395" s="66">
        <v>0</v>
      </c>
      <c r="V395" s="105">
        <v>0</v>
      </c>
      <c r="W395" s="66">
        <v>0</v>
      </c>
      <c r="X395" s="105">
        <v>0</v>
      </c>
      <c r="Y395" s="105">
        <v>0</v>
      </c>
      <c r="Z395" s="105" t="s">
        <v>35</v>
      </c>
      <c r="AA395" s="112">
        <f t="shared" si="41"/>
        <v>0</v>
      </c>
      <c r="AB395" s="113">
        <f t="shared" si="42"/>
        <v>0</v>
      </c>
    </row>
    <row r="396" spans="1:28" x14ac:dyDescent="0.25">
      <c r="A396" s="108" t="s">
        <v>43</v>
      </c>
      <c r="B396" s="114" t="s">
        <v>639</v>
      </c>
      <c r="C396" s="110" t="s">
        <v>604</v>
      </c>
      <c r="D396" s="31">
        <v>0</v>
      </c>
      <c r="E396" s="111">
        <v>0</v>
      </c>
      <c r="F396" s="66">
        <v>0</v>
      </c>
      <c r="G396" s="66">
        <v>0</v>
      </c>
      <c r="H396" s="66">
        <v>0</v>
      </c>
      <c r="I396" s="66">
        <v>0</v>
      </c>
      <c r="J396" s="66">
        <v>0</v>
      </c>
      <c r="K396" s="66">
        <v>18.698439999999998</v>
      </c>
      <c r="L396" s="33">
        <v>18.698439999999998</v>
      </c>
      <c r="M396" s="66">
        <v>26.132381000000002</v>
      </c>
      <c r="N396" s="105">
        <v>23.322063999999997</v>
      </c>
      <c r="O396" s="66">
        <v>0.85283500000000001</v>
      </c>
      <c r="P396" s="105">
        <v>26.926989000000003</v>
      </c>
      <c r="Q396" s="66">
        <v>0</v>
      </c>
      <c r="R396" s="105">
        <v>0</v>
      </c>
      <c r="S396" s="66">
        <v>0</v>
      </c>
      <c r="T396" s="105">
        <v>0</v>
      </c>
      <c r="U396" s="66">
        <v>0</v>
      </c>
      <c r="V396" s="105">
        <v>0</v>
      </c>
      <c r="W396" s="66">
        <v>0</v>
      </c>
      <c r="X396" s="105">
        <v>0</v>
      </c>
      <c r="Y396" s="105">
        <v>0</v>
      </c>
      <c r="Z396" s="33" t="s">
        <v>35</v>
      </c>
      <c r="AA396" s="112">
        <f t="shared" si="41"/>
        <v>45.683655999999999</v>
      </c>
      <c r="AB396" s="113">
        <f t="shared" si="42"/>
        <v>68.947492999999994</v>
      </c>
    </row>
    <row r="397" spans="1:28" x14ac:dyDescent="0.25">
      <c r="A397" s="108" t="s">
        <v>45</v>
      </c>
      <c r="B397" s="109" t="s">
        <v>640</v>
      </c>
      <c r="C397" s="110" t="s">
        <v>604</v>
      </c>
      <c r="D397" s="31">
        <f t="shared" ref="D397:Y397" si="50">D398+D411+D412</f>
        <v>737.23699999999997</v>
      </c>
      <c r="E397" s="111">
        <f t="shared" si="50"/>
        <v>898.1629999999999</v>
      </c>
      <c r="F397" s="66">
        <f t="shared" si="50"/>
        <v>745.18799999999987</v>
      </c>
      <c r="G397" s="66">
        <f t="shared" si="50"/>
        <v>1010.418</v>
      </c>
      <c r="H397" s="66">
        <f t="shared" si="50"/>
        <v>1010.418</v>
      </c>
      <c r="I397" s="66">
        <f t="shared" si="50"/>
        <v>1066.057941</v>
      </c>
      <c r="J397" s="66">
        <f t="shared" si="50"/>
        <v>1066.057941</v>
      </c>
      <c r="K397" s="66">
        <f t="shared" si="50"/>
        <v>1231.2403459999998</v>
      </c>
      <c r="L397" s="105">
        <f t="shared" si="50"/>
        <v>1231.2403459999998</v>
      </c>
      <c r="M397" s="66">
        <f t="shared" si="50"/>
        <v>1322.910468</v>
      </c>
      <c r="N397" s="105">
        <f t="shared" si="50"/>
        <v>1165.9581009999999</v>
      </c>
      <c r="O397" s="66">
        <f t="shared" si="50"/>
        <v>1527.3977679999998</v>
      </c>
      <c r="P397" s="105">
        <f t="shared" si="50"/>
        <v>1527.3979999999999</v>
      </c>
      <c r="Q397" s="66">
        <f t="shared" si="50"/>
        <v>1625.2161209999999</v>
      </c>
      <c r="R397" s="105">
        <f t="shared" si="50"/>
        <v>1556.0206820000001</v>
      </c>
      <c r="S397" s="66">
        <f t="shared" si="50"/>
        <v>1677.6879730000001</v>
      </c>
      <c r="T397" s="105">
        <f t="shared" si="50"/>
        <v>1615.210683</v>
      </c>
      <c r="U397" s="66">
        <f t="shared" si="50"/>
        <v>1807.3624040000002</v>
      </c>
      <c r="V397" s="105">
        <f t="shared" si="50"/>
        <v>1753.7324390000001</v>
      </c>
      <c r="W397" s="66">
        <f t="shared" si="50"/>
        <v>1861.5832760000001</v>
      </c>
      <c r="X397" s="105">
        <f t="shared" si="50"/>
        <v>1873.481573</v>
      </c>
      <c r="Y397" s="105">
        <f t="shared" si="50"/>
        <v>1910.9512050000001</v>
      </c>
      <c r="Z397" s="105" t="s">
        <v>35</v>
      </c>
      <c r="AA397" s="112">
        <f t="shared" si="41"/>
        <v>13129.874296999998</v>
      </c>
      <c r="AB397" s="113">
        <f t="shared" si="42"/>
        <v>14710.46897</v>
      </c>
    </row>
    <row r="398" spans="1:28" ht="31.5" x14ac:dyDescent="0.25">
      <c r="A398" s="108" t="s">
        <v>641</v>
      </c>
      <c r="B398" s="114" t="s">
        <v>642</v>
      </c>
      <c r="C398" s="110" t="s">
        <v>604</v>
      </c>
      <c r="D398" s="31">
        <f t="shared" ref="D398:Y398" si="51">D399+D403+D404+D405+D406+D407+D408</f>
        <v>703.96199999999999</v>
      </c>
      <c r="E398" s="66">
        <f t="shared" si="51"/>
        <v>898.1629999999999</v>
      </c>
      <c r="F398" s="66">
        <f t="shared" si="51"/>
        <v>745.18799999999987</v>
      </c>
      <c r="G398" s="66">
        <f t="shared" si="51"/>
        <v>1010.418</v>
      </c>
      <c r="H398" s="66">
        <f t="shared" si="51"/>
        <v>1010.418</v>
      </c>
      <c r="I398" s="66">
        <f t="shared" si="51"/>
        <v>1066.057941</v>
      </c>
      <c r="J398" s="66">
        <f t="shared" si="51"/>
        <v>1066.057941</v>
      </c>
      <c r="K398" s="66">
        <f t="shared" si="51"/>
        <v>1231.2403459999998</v>
      </c>
      <c r="L398" s="105">
        <f t="shared" si="51"/>
        <v>1231.2403459999998</v>
      </c>
      <c r="M398" s="66">
        <f t="shared" si="51"/>
        <v>1322.910468</v>
      </c>
      <c r="N398" s="105">
        <f t="shared" si="51"/>
        <v>1165.9581009999999</v>
      </c>
      <c r="O398" s="66">
        <f t="shared" si="51"/>
        <v>1527.3977679999998</v>
      </c>
      <c r="P398" s="105">
        <f t="shared" si="51"/>
        <v>1527.3979999999999</v>
      </c>
      <c r="Q398" s="66">
        <f t="shared" si="51"/>
        <v>1625.2161209999999</v>
      </c>
      <c r="R398" s="105">
        <f t="shared" si="51"/>
        <v>1556.0206820000001</v>
      </c>
      <c r="S398" s="66">
        <f t="shared" si="51"/>
        <v>1677.6879730000001</v>
      </c>
      <c r="T398" s="105">
        <f t="shared" si="51"/>
        <v>1615.210683</v>
      </c>
      <c r="U398" s="66">
        <f t="shared" si="51"/>
        <v>1807.3624040000002</v>
      </c>
      <c r="V398" s="105">
        <f t="shared" si="51"/>
        <v>1753.7324390000001</v>
      </c>
      <c r="W398" s="66">
        <f t="shared" si="51"/>
        <v>1861.5832760000001</v>
      </c>
      <c r="X398" s="105">
        <f t="shared" si="51"/>
        <v>1873.481573</v>
      </c>
      <c r="Y398" s="105">
        <f t="shared" si="51"/>
        <v>1910.9512050000001</v>
      </c>
      <c r="Z398" s="105" t="s">
        <v>35</v>
      </c>
      <c r="AA398" s="112">
        <f t="shared" si="41"/>
        <v>13129.874296999998</v>
      </c>
      <c r="AB398" s="113">
        <f t="shared" si="42"/>
        <v>14710.46897</v>
      </c>
    </row>
    <row r="399" spans="1:28" ht="31.5" x14ac:dyDescent="0.25">
      <c r="A399" s="108" t="s">
        <v>643</v>
      </c>
      <c r="B399" s="115" t="s">
        <v>644</v>
      </c>
      <c r="C399" s="110" t="s">
        <v>604</v>
      </c>
      <c r="D399" s="31">
        <f t="shared" ref="D399:Y399" si="52">D400+D401+D402</f>
        <v>0</v>
      </c>
      <c r="E399" s="66">
        <f t="shared" si="52"/>
        <v>0</v>
      </c>
      <c r="F399" s="66">
        <f t="shared" si="52"/>
        <v>0</v>
      </c>
      <c r="G399" s="66">
        <f t="shared" si="52"/>
        <v>0</v>
      </c>
      <c r="H399" s="66">
        <f t="shared" si="52"/>
        <v>0</v>
      </c>
      <c r="I399" s="66">
        <f t="shared" si="52"/>
        <v>0</v>
      </c>
      <c r="J399" s="66">
        <f t="shared" si="52"/>
        <v>0</v>
      </c>
      <c r="K399" s="66">
        <f t="shared" si="52"/>
        <v>0</v>
      </c>
      <c r="L399" s="105">
        <f t="shared" si="52"/>
        <v>0</v>
      </c>
      <c r="M399" s="66">
        <f t="shared" si="52"/>
        <v>0</v>
      </c>
      <c r="N399" s="105">
        <f t="shared" si="52"/>
        <v>0</v>
      </c>
      <c r="O399" s="66">
        <f t="shared" si="52"/>
        <v>0</v>
      </c>
      <c r="P399" s="105">
        <f t="shared" si="52"/>
        <v>0</v>
      </c>
      <c r="Q399" s="66">
        <f t="shared" si="52"/>
        <v>0</v>
      </c>
      <c r="R399" s="105">
        <f t="shared" si="52"/>
        <v>0</v>
      </c>
      <c r="S399" s="66">
        <f t="shared" si="52"/>
        <v>0</v>
      </c>
      <c r="T399" s="105">
        <f t="shared" si="52"/>
        <v>0</v>
      </c>
      <c r="U399" s="66">
        <f t="shared" si="52"/>
        <v>0</v>
      </c>
      <c r="V399" s="105">
        <f t="shared" si="52"/>
        <v>0</v>
      </c>
      <c r="W399" s="66">
        <f t="shared" si="52"/>
        <v>0</v>
      </c>
      <c r="X399" s="105">
        <f t="shared" si="52"/>
        <v>0</v>
      </c>
      <c r="Y399" s="105">
        <f t="shared" si="52"/>
        <v>0</v>
      </c>
      <c r="Z399" s="105" t="s">
        <v>35</v>
      </c>
      <c r="AA399" s="112">
        <f t="shared" si="41"/>
        <v>0</v>
      </c>
      <c r="AB399" s="113">
        <f t="shared" si="42"/>
        <v>0</v>
      </c>
    </row>
    <row r="400" spans="1:28" ht="31.5" x14ac:dyDescent="0.25">
      <c r="A400" s="108" t="s">
        <v>645</v>
      </c>
      <c r="B400" s="115" t="s">
        <v>40</v>
      </c>
      <c r="C400" s="110" t="s">
        <v>604</v>
      </c>
      <c r="D400" s="31">
        <v>0</v>
      </c>
      <c r="E400" s="66">
        <v>0</v>
      </c>
      <c r="F400" s="66">
        <v>0</v>
      </c>
      <c r="G400" s="66">
        <v>0</v>
      </c>
      <c r="H400" s="66">
        <v>0</v>
      </c>
      <c r="I400" s="66">
        <v>0</v>
      </c>
      <c r="J400" s="66">
        <v>0</v>
      </c>
      <c r="K400" s="66">
        <v>0</v>
      </c>
      <c r="L400" s="105">
        <v>0</v>
      </c>
      <c r="M400" s="66">
        <v>0</v>
      </c>
      <c r="N400" s="105">
        <v>0</v>
      </c>
      <c r="O400" s="66">
        <v>0</v>
      </c>
      <c r="P400" s="105">
        <v>0</v>
      </c>
      <c r="Q400" s="66">
        <v>0</v>
      </c>
      <c r="R400" s="105">
        <v>0</v>
      </c>
      <c r="S400" s="66">
        <v>0</v>
      </c>
      <c r="T400" s="105">
        <v>0</v>
      </c>
      <c r="U400" s="66">
        <v>0</v>
      </c>
      <c r="V400" s="105">
        <v>0</v>
      </c>
      <c r="W400" s="66">
        <v>0</v>
      </c>
      <c r="X400" s="105">
        <v>0</v>
      </c>
      <c r="Y400" s="105">
        <v>0</v>
      </c>
      <c r="Z400" s="105" t="s">
        <v>35</v>
      </c>
      <c r="AA400" s="112">
        <f t="shared" si="41"/>
        <v>0</v>
      </c>
      <c r="AB400" s="113">
        <f t="shared" si="42"/>
        <v>0</v>
      </c>
    </row>
    <row r="401" spans="1:28" ht="31.5" x14ac:dyDescent="0.25">
      <c r="A401" s="108" t="s">
        <v>646</v>
      </c>
      <c r="B401" s="115" t="s">
        <v>42</v>
      </c>
      <c r="C401" s="110" t="s">
        <v>604</v>
      </c>
      <c r="D401" s="31">
        <v>0</v>
      </c>
      <c r="E401" s="66">
        <v>0</v>
      </c>
      <c r="F401" s="66">
        <v>0</v>
      </c>
      <c r="G401" s="66">
        <v>0</v>
      </c>
      <c r="H401" s="66">
        <v>0</v>
      </c>
      <c r="I401" s="66">
        <v>0</v>
      </c>
      <c r="J401" s="66">
        <v>0</v>
      </c>
      <c r="K401" s="66">
        <v>0</v>
      </c>
      <c r="L401" s="105">
        <v>0</v>
      </c>
      <c r="M401" s="66">
        <v>0</v>
      </c>
      <c r="N401" s="105">
        <v>0</v>
      </c>
      <c r="O401" s="66">
        <v>0</v>
      </c>
      <c r="P401" s="105">
        <v>0</v>
      </c>
      <c r="Q401" s="66">
        <v>0</v>
      </c>
      <c r="R401" s="105">
        <v>0</v>
      </c>
      <c r="S401" s="66">
        <v>0</v>
      </c>
      <c r="T401" s="105">
        <v>0</v>
      </c>
      <c r="U401" s="66">
        <v>0</v>
      </c>
      <c r="V401" s="105">
        <v>0</v>
      </c>
      <c r="W401" s="66">
        <v>0</v>
      </c>
      <c r="X401" s="105">
        <v>0</v>
      </c>
      <c r="Y401" s="105">
        <v>0</v>
      </c>
      <c r="Z401" s="105" t="s">
        <v>35</v>
      </c>
      <c r="AA401" s="112">
        <f t="shared" si="41"/>
        <v>0</v>
      </c>
      <c r="AB401" s="113">
        <f t="shared" si="42"/>
        <v>0</v>
      </c>
    </row>
    <row r="402" spans="1:28" ht="47.25" x14ac:dyDescent="0.25">
      <c r="A402" s="108" t="s">
        <v>647</v>
      </c>
      <c r="B402" s="115" t="s">
        <v>44</v>
      </c>
      <c r="C402" s="110" t="s">
        <v>604</v>
      </c>
      <c r="D402" s="31">
        <v>0</v>
      </c>
      <c r="E402" s="66">
        <v>0</v>
      </c>
      <c r="F402" s="66">
        <v>0</v>
      </c>
      <c r="G402" s="66">
        <v>0</v>
      </c>
      <c r="H402" s="66">
        <v>0</v>
      </c>
      <c r="I402" s="66">
        <v>0</v>
      </c>
      <c r="J402" s="66">
        <v>0</v>
      </c>
      <c r="K402" s="66">
        <v>0</v>
      </c>
      <c r="L402" s="105">
        <v>0</v>
      </c>
      <c r="M402" s="66">
        <v>0</v>
      </c>
      <c r="N402" s="105">
        <v>0</v>
      </c>
      <c r="O402" s="66">
        <v>0</v>
      </c>
      <c r="P402" s="105">
        <v>0</v>
      </c>
      <c r="Q402" s="66">
        <v>0</v>
      </c>
      <c r="R402" s="105">
        <v>0</v>
      </c>
      <c r="S402" s="66">
        <v>0</v>
      </c>
      <c r="T402" s="105">
        <v>0</v>
      </c>
      <c r="U402" s="66">
        <v>0</v>
      </c>
      <c r="V402" s="105">
        <v>0</v>
      </c>
      <c r="W402" s="66">
        <v>0</v>
      </c>
      <c r="X402" s="105">
        <v>0</v>
      </c>
      <c r="Y402" s="105">
        <v>0</v>
      </c>
      <c r="Z402" s="105" t="s">
        <v>35</v>
      </c>
      <c r="AA402" s="112">
        <f t="shared" si="41"/>
        <v>0</v>
      </c>
      <c r="AB402" s="113">
        <f t="shared" si="42"/>
        <v>0</v>
      </c>
    </row>
    <row r="403" spans="1:28" ht="31.5" x14ac:dyDescent="0.25">
      <c r="A403" s="108" t="s">
        <v>648</v>
      </c>
      <c r="B403" s="115" t="s">
        <v>423</v>
      </c>
      <c r="C403" s="110" t="s">
        <v>604</v>
      </c>
      <c r="D403" s="31">
        <v>0</v>
      </c>
      <c r="E403" s="66">
        <v>0</v>
      </c>
      <c r="F403" s="66">
        <v>0</v>
      </c>
      <c r="G403" s="66">
        <v>0</v>
      </c>
      <c r="H403" s="66">
        <v>0</v>
      </c>
      <c r="I403" s="66">
        <v>0</v>
      </c>
      <c r="J403" s="66">
        <v>0</v>
      </c>
      <c r="K403" s="66">
        <v>0</v>
      </c>
      <c r="L403" s="105">
        <v>0</v>
      </c>
      <c r="M403" s="66">
        <v>0</v>
      </c>
      <c r="N403" s="105">
        <v>0</v>
      </c>
      <c r="O403" s="66">
        <v>0</v>
      </c>
      <c r="P403" s="105">
        <v>0</v>
      </c>
      <c r="Q403" s="66">
        <v>0</v>
      </c>
      <c r="R403" s="105">
        <v>0</v>
      </c>
      <c r="S403" s="66">
        <v>0</v>
      </c>
      <c r="T403" s="105">
        <v>0</v>
      </c>
      <c r="U403" s="66">
        <v>0</v>
      </c>
      <c r="V403" s="105">
        <v>0</v>
      </c>
      <c r="W403" s="66">
        <v>0</v>
      </c>
      <c r="X403" s="105">
        <v>0</v>
      </c>
      <c r="Y403" s="105">
        <v>0</v>
      </c>
      <c r="Z403" s="105" t="s">
        <v>35</v>
      </c>
      <c r="AA403" s="112">
        <f t="shared" si="41"/>
        <v>0</v>
      </c>
      <c r="AB403" s="113">
        <f t="shared" si="42"/>
        <v>0</v>
      </c>
    </row>
    <row r="404" spans="1:28" x14ac:dyDescent="0.25">
      <c r="A404" s="108" t="s">
        <v>649</v>
      </c>
      <c r="B404" s="115" t="s">
        <v>426</v>
      </c>
      <c r="C404" s="110" t="s">
        <v>604</v>
      </c>
      <c r="D404" s="31">
        <v>703.96199999999999</v>
      </c>
      <c r="E404" s="66">
        <v>898.1629999999999</v>
      </c>
      <c r="F404" s="66">
        <v>745.18799999999987</v>
      </c>
      <c r="G404" s="66">
        <v>1010.418</v>
      </c>
      <c r="H404" s="66">
        <v>1010.418</v>
      </c>
      <c r="I404" s="66">
        <v>1066.057941</v>
      </c>
      <c r="J404" s="66">
        <v>1066.057941</v>
      </c>
      <c r="K404" s="66">
        <v>1231.2403459999998</v>
      </c>
      <c r="L404" s="33">
        <v>1231.2403459999998</v>
      </c>
      <c r="M404" s="66">
        <v>1322.910468</v>
      </c>
      <c r="N404" s="105">
        <v>1165.9581009999999</v>
      </c>
      <c r="O404" s="66">
        <v>1527.3977679999998</v>
      </c>
      <c r="P404" s="105">
        <v>1527.3979999999999</v>
      </c>
      <c r="Q404" s="66">
        <v>1625.2161209999999</v>
      </c>
      <c r="R404" s="105">
        <v>1556.0206820000001</v>
      </c>
      <c r="S404" s="66">
        <v>1677.6879730000001</v>
      </c>
      <c r="T404" s="105">
        <v>1615.210683</v>
      </c>
      <c r="U404" s="66">
        <v>1807.3624040000002</v>
      </c>
      <c r="V404" s="105">
        <v>1753.7324390000001</v>
      </c>
      <c r="W404" s="66">
        <v>1861.5832760000001</v>
      </c>
      <c r="X404" s="105">
        <v>1873.481573</v>
      </c>
      <c r="Y404" s="105">
        <v>1910.9512050000001</v>
      </c>
      <c r="Z404" s="33" t="s">
        <v>35</v>
      </c>
      <c r="AA404" s="112">
        <f t="shared" si="41"/>
        <v>13129.874296999998</v>
      </c>
      <c r="AB404" s="113">
        <f t="shared" si="42"/>
        <v>14710.46897</v>
      </c>
    </row>
    <row r="405" spans="1:28" ht="31.5" x14ac:dyDescent="0.25">
      <c r="A405" s="108" t="s">
        <v>650</v>
      </c>
      <c r="B405" s="115" t="s">
        <v>429</v>
      </c>
      <c r="C405" s="110" t="s">
        <v>604</v>
      </c>
      <c r="D405" s="31">
        <v>0</v>
      </c>
      <c r="E405" s="66">
        <v>0</v>
      </c>
      <c r="F405" s="66">
        <v>0</v>
      </c>
      <c r="G405" s="66">
        <v>0</v>
      </c>
      <c r="H405" s="66">
        <v>0</v>
      </c>
      <c r="I405" s="66">
        <v>0</v>
      </c>
      <c r="J405" s="66">
        <v>0</v>
      </c>
      <c r="K405" s="66">
        <v>0</v>
      </c>
      <c r="L405" s="105">
        <v>0</v>
      </c>
      <c r="M405" s="66">
        <v>0</v>
      </c>
      <c r="N405" s="105">
        <v>0</v>
      </c>
      <c r="O405" s="66">
        <v>0</v>
      </c>
      <c r="P405" s="105">
        <v>0</v>
      </c>
      <c r="Q405" s="66">
        <v>0</v>
      </c>
      <c r="R405" s="105">
        <v>0</v>
      </c>
      <c r="S405" s="66">
        <v>0</v>
      </c>
      <c r="T405" s="105">
        <v>0</v>
      </c>
      <c r="U405" s="66">
        <v>0</v>
      </c>
      <c r="V405" s="105">
        <v>0</v>
      </c>
      <c r="W405" s="66">
        <v>0</v>
      </c>
      <c r="X405" s="105">
        <v>0</v>
      </c>
      <c r="Y405" s="105">
        <v>0</v>
      </c>
      <c r="Z405" s="105" t="s">
        <v>35</v>
      </c>
      <c r="AA405" s="112">
        <f t="shared" si="41"/>
        <v>0</v>
      </c>
      <c r="AB405" s="113">
        <f t="shared" si="42"/>
        <v>0</v>
      </c>
    </row>
    <row r="406" spans="1:28" x14ac:dyDescent="0.25">
      <c r="A406" s="108" t="s">
        <v>651</v>
      </c>
      <c r="B406" s="115" t="s">
        <v>435</v>
      </c>
      <c r="C406" s="110" t="s">
        <v>604</v>
      </c>
      <c r="D406" s="31">
        <v>0</v>
      </c>
      <c r="E406" s="66">
        <v>0</v>
      </c>
      <c r="F406" s="66">
        <v>0</v>
      </c>
      <c r="G406" s="66">
        <v>0</v>
      </c>
      <c r="H406" s="66">
        <v>0</v>
      </c>
      <c r="I406" s="66">
        <v>0</v>
      </c>
      <c r="J406" s="66">
        <v>0</v>
      </c>
      <c r="K406" s="66">
        <v>0</v>
      </c>
      <c r="L406" s="105">
        <v>0</v>
      </c>
      <c r="M406" s="66">
        <v>0</v>
      </c>
      <c r="N406" s="105">
        <v>0</v>
      </c>
      <c r="O406" s="66">
        <v>0</v>
      </c>
      <c r="P406" s="105">
        <v>0</v>
      </c>
      <c r="Q406" s="66">
        <v>0</v>
      </c>
      <c r="R406" s="105">
        <v>0</v>
      </c>
      <c r="S406" s="66">
        <v>0</v>
      </c>
      <c r="T406" s="105">
        <v>0</v>
      </c>
      <c r="U406" s="66">
        <v>0</v>
      </c>
      <c r="V406" s="105">
        <v>0</v>
      </c>
      <c r="W406" s="66">
        <v>0</v>
      </c>
      <c r="X406" s="105">
        <v>0</v>
      </c>
      <c r="Y406" s="105">
        <v>0</v>
      </c>
      <c r="Z406" s="105" t="s">
        <v>35</v>
      </c>
      <c r="AA406" s="112">
        <f t="shared" si="41"/>
        <v>0</v>
      </c>
      <c r="AB406" s="113">
        <f t="shared" si="42"/>
        <v>0</v>
      </c>
    </row>
    <row r="407" spans="1:28" x14ac:dyDescent="0.25">
      <c r="A407" s="108" t="s">
        <v>652</v>
      </c>
      <c r="B407" s="115" t="s">
        <v>437</v>
      </c>
      <c r="C407" s="110" t="s">
        <v>604</v>
      </c>
      <c r="D407" s="31">
        <v>0</v>
      </c>
      <c r="E407" s="66">
        <v>0</v>
      </c>
      <c r="F407" s="66">
        <v>0</v>
      </c>
      <c r="G407" s="66">
        <v>0</v>
      </c>
      <c r="H407" s="66">
        <v>0</v>
      </c>
      <c r="I407" s="66">
        <v>0</v>
      </c>
      <c r="J407" s="66">
        <v>0</v>
      </c>
      <c r="K407" s="66">
        <v>0</v>
      </c>
      <c r="L407" s="105">
        <v>0</v>
      </c>
      <c r="M407" s="66">
        <v>0</v>
      </c>
      <c r="N407" s="105">
        <v>0</v>
      </c>
      <c r="O407" s="66">
        <v>0</v>
      </c>
      <c r="P407" s="105">
        <v>0</v>
      </c>
      <c r="Q407" s="66">
        <v>0</v>
      </c>
      <c r="R407" s="105">
        <v>0</v>
      </c>
      <c r="S407" s="66">
        <v>0</v>
      </c>
      <c r="T407" s="105">
        <v>0</v>
      </c>
      <c r="U407" s="66">
        <v>0</v>
      </c>
      <c r="V407" s="105">
        <v>0</v>
      </c>
      <c r="W407" s="66">
        <v>0</v>
      </c>
      <c r="X407" s="105">
        <v>0</v>
      </c>
      <c r="Y407" s="105">
        <v>0</v>
      </c>
      <c r="Z407" s="105" t="s">
        <v>35</v>
      </c>
      <c r="AA407" s="112">
        <f t="shared" si="41"/>
        <v>0</v>
      </c>
      <c r="AB407" s="113">
        <f t="shared" si="42"/>
        <v>0</v>
      </c>
    </row>
    <row r="408" spans="1:28" ht="31.5" x14ac:dyDescent="0.25">
      <c r="A408" s="108" t="s">
        <v>653</v>
      </c>
      <c r="B408" s="115" t="s">
        <v>440</v>
      </c>
      <c r="C408" s="110" t="s">
        <v>604</v>
      </c>
      <c r="D408" s="31">
        <f t="shared" ref="D408:Y408" si="53">D409+D410</f>
        <v>0</v>
      </c>
      <c r="E408" s="66">
        <f t="shared" si="53"/>
        <v>0</v>
      </c>
      <c r="F408" s="66">
        <f t="shared" si="53"/>
        <v>0</v>
      </c>
      <c r="G408" s="66">
        <f t="shared" si="53"/>
        <v>0</v>
      </c>
      <c r="H408" s="66">
        <f t="shared" si="53"/>
        <v>0</v>
      </c>
      <c r="I408" s="66">
        <f t="shared" si="53"/>
        <v>0</v>
      </c>
      <c r="J408" s="66">
        <f t="shared" si="53"/>
        <v>0</v>
      </c>
      <c r="K408" s="66">
        <f t="shared" si="53"/>
        <v>0</v>
      </c>
      <c r="L408" s="105">
        <f t="shared" si="53"/>
        <v>0</v>
      </c>
      <c r="M408" s="66">
        <f t="shared" si="53"/>
        <v>0</v>
      </c>
      <c r="N408" s="105">
        <f t="shared" si="53"/>
        <v>0</v>
      </c>
      <c r="O408" s="66">
        <f t="shared" si="53"/>
        <v>0</v>
      </c>
      <c r="P408" s="105">
        <f t="shared" si="53"/>
        <v>0</v>
      </c>
      <c r="Q408" s="66">
        <f t="shared" si="53"/>
        <v>0</v>
      </c>
      <c r="R408" s="105">
        <f t="shared" si="53"/>
        <v>0</v>
      </c>
      <c r="S408" s="66">
        <f t="shared" si="53"/>
        <v>0</v>
      </c>
      <c r="T408" s="105">
        <f t="shared" si="53"/>
        <v>0</v>
      </c>
      <c r="U408" s="66">
        <f t="shared" si="53"/>
        <v>0</v>
      </c>
      <c r="V408" s="105">
        <f t="shared" si="53"/>
        <v>0</v>
      </c>
      <c r="W408" s="66">
        <f t="shared" si="53"/>
        <v>0</v>
      </c>
      <c r="X408" s="105">
        <f t="shared" si="53"/>
        <v>0</v>
      </c>
      <c r="Y408" s="105">
        <f t="shared" si="53"/>
        <v>0</v>
      </c>
      <c r="Z408" s="105" t="s">
        <v>35</v>
      </c>
      <c r="AA408" s="112">
        <f t="shared" si="41"/>
        <v>0</v>
      </c>
      <c r="AB408" s="113">
        <f t="shared" si="42"/>
        <v>0</v>
      </c>
    </row>
    <row r="409" spans="1:28" x14ac:dyDescent="0.25">
      <c r="A409" s="108" t="s">
        <v>654</v>
      </c>
      <c r="B409" s="116" t="s">
        <v>60</v>
      </c>
      <c r="C409" s="110" t="s">
        <v>604</v>
      </c>
      <c r="D409" s="31">
        <v>0</v>
      </c>
      <c r="E409" s="66">
        <v>0</v>
      </c>
      <c r="F409" s="66">
        <v>0</v>
      </c>
      <c r="G409" s="66">
        <v>0</v>
      </c>
      <c r="H409" s="66">
        <v>0</v>
      </c>
      <c r="I409" s="66">
        <v>0</v>
      </c>
      <c r="J409" s="66">
        <v>0</v>
      </c>
      <c r="K409" s="66">
        <v>0</v>
      </c>
      <c r="L409" s="105">
        <v>0</v>
      </c>
      <c r="M409" s="66">
        <v>0</v>
      </c>
      <c r="N409" s="105">
        <v>0</v>
      </c>
      <c r="O409" s="66">
        <v>0</v>
      </c>
      <c r="P409" s="105">
        <v>0</v>
      </c>
      <c r="Q409" s="66">
        <v>0</v>
      </c>
      <c r="R409" s="105">
        <v>0</v>
      </c>
      <c r="S409" s="66">
        <v>0</v>
      </c>
      <c r="T409" s="105">
        <v>0</v>
      </c>
      <c r="U409" s="66">
        <v>0</v>
      </c>
      <c r="V409" s="105">
        <v>0</v>
      </c>
      <c r="W409" s="66">
        <v>0</v>
      </c>
      <c r="X409" s="105">
        <v>0</v>
      </c>
      <c r="Y409" s="105">
        <v>0</v>
      </c>
      <c r="Z409" s="105" t="s">
        <v>35</v>
      </c>
      <c r="AA409" s="112">
        <f t="shared" si="41"/>
        <v>0</v>
      </c>
      <c r="AB409" s="113">
        <f t="shared" si="42"/>
        <v>0</v>
      </c>
    </row>
    <row r="410" spans="1:28" x14ac:dyDescent="0.25">
      <c r="A410" s="108" t="s">
        <v>655</v>
      </c>
      <c r="B410" s="117" t="s">
        <v>62</v>
      </c>
      <c r="C410" s="110" t="s">
        <v>604</v>
      </c>
      <c r="D410" s="31">
        <v>0</v>
      </c>
      <c r="E410" s="66">
        <v>0</v>
      </c>
      <c r="F410" s="66">
        <v>0</v>
      </c>
      <c r="G410" s="66">
        <v>0</v>
      </c>
      <c r="H410" s="66">
        <v>0</v>
      </c>
      <c r="I410" s="66">
        <v>0</v>
      </c>
      <c r="J410" s="66">
        <v>0</v>
      </c>
      <c r="K410" s="66">
        <v>0</v>
      </c>
      <c r="L410" s="105">
        <v>0</v>
      </c>
      <c r="M410" s="66">
        <v>0</v>
      </c>
      <c r="N410" s="105">
        <v>0</v>
      </c>
      <c r="O410" s="66">
        <v>0</v>
      </c>
      <c r="P410" s="105">
        <v>0</v>
      </c>
      <c r="Q410" s="66">
        <v>0</v>
      </c>
      <c r="R410" s="105">
        <v>0</v>
      </c>
      <c r="S410" s="66">
        <v>0</v>
      </c>
      <c r="T410" s="105">
        <v>0</v>
      </c>
      <c r="U410" s="66">
        <v>0</v>
      </c>
      <c r="V410" s="105">
        <v>0</v>
      </c>
      <c r="W410" s="66">
        <v>0</v>
      </c>
      <c r="X410" s="105">
        <v>0</v>
      </c>
      <c r="Y410" s="105">
        <v>0</v>
      </c>
      <c r="Z410" s="105" t="s">
        <v>35</v>
      </c>
      <c r="AA410" s="112">
        <f t="shared" si="41"/>
        <v>0</v>
      </c>
      <c r="AB410" s="113">
        <f t="shared" si="42"/>
        <v>0</v>
      </c>
    </row>
    <row r="411" spans="1:28" x14ac:dyDescent="0.25">
      <c r="A411" s="108" t="s">
        <v>656</v>
      </c>
      <c r="B411" s="114" t="s">
        <v>657</v>
      </c>
      <c r="C411" s="110" t="s">
        <v>604</v>
      </c>
      <c r="D411" s="31">
        <v>0</v>
      </c>
      <c r="E411" s="111">
        <v>0</v>
      </c>
      <c r="F411" s="66">
        <v>0</v>
      </c>
      <c r="G411" s="66">
        <v>0</v>
      </c>
      <c r="H411" s="66">
        <v>0</v>
      </c>
      <c r="I411" s="66">
        <v>0</v>
      </c>
      <c r="J411" s="66">
        <v>0</v>
      </c>
      <c r="K411" s="66">
        <v>0</v>
      </c>
      <c r="L411" s="105">
        <v>0</v>
      </c>
      <c r="M411" s="66">
        <v>0</v>
      </c>
      <c r="N411" s="105">
        <v>0</v>
      </c>
      <c r="O411" s="66">
        <v>0</v>
      </c>
      <c r="P411" s="105">
        <v>0</v>
      </c>
      <c r="Q411" s="66">
        <v>0</v>
      </c>
      <c r="R411" s="105">
        <v>0</v>
      </c>
      <c r="S411" s="66">
        <v>0</v>
      </c>
      <c r="T411" s="105">
        <v>0</v>
      </c>
      <c r="U411" s="66">
        <v>0</v>
      </c>
      <c r="V411" s="105">
        <v>0</v>
      </c>
      <c r="W411" s="66">
        <v>0</v>
      </c>
      <c r="X411" s="105">
        <v>0</v>
      </c>
      <c r="Y411" s="105">
        <v>0</v>
      </c>
      <c r="Z411" s="105" t="s">
        <v>35</v>
      </c>
      <c r="AA411" s="112">
        <f t="shared" si="41"/>
        <v>0</v>
      </c>
      <c r="AB411" s="113">
        <f t="shared" si="42"/>
        <v>0</v>
      </c>
    </row>
    <row r="412" spans="1:28" ht="31.5" x14ac:dyDescent="0.25">
      <c r="A412" s="108" t="s">
        <v>658</v>
      </c>
      <c r="B412" s="114" t="s">
        <v>659</v>
      </c>
      <c r="C412" s="110" t="s">
        <v>604</v>
      </c>
      <c r="D412" s="31">
        <f t="shared" ref="D412:Y412" si="54">D413+D417+D418+D419+D420+D421+D422</f>
        <v>33.274999999999999</v>
      </c>
      <c r="E412" s="111">
        <f t="shared" si="54"/>
        <v>0</v>
      </c>
      <c r="F412" s="66">
        <f t="shared" si="54"/>
        <v>0</v>
      </c>
      <c r="G412" s="66">
        <f t="shared" si="54"/>
        <v>0</v>
      </c>
      <c r="H412" s="66">
        <f t="shared" si="54"/>
        <v>0</v>
      </c>
      <c r="I412" s="66">
        <f t="shared" si="54"/>
        <v>0</v>
      </c>
      <c r="J412" s="66">
        <f t="shared" si="54"/>
        <v>0</v>
      </c>
      <c r="K412" s="66">
        <f t="shared" si="54"/>
        <v>0</v>
      </c>
      <c r="L412" s="66">
        <f t="shared" si="54"/>
        <v>0</v>
      </c>
      <c r="M412" s="66">
        <f t="shared" si="54"/>
        <v>0</v>
      </c>
      <c r="N412" s="66">
        <f t="shared" si="54"/>
        <v>0</v>
      </c>
      <c r="O412" s="66">
        <f t="shared" si="54"/>
        <v>0</v>
      </c>
      <c r="P412" s="66">
        <f t="shared" si="54"/>
        <v>0</v>
      </c>
      <c r="Q412" s="66">
        <f t="shared" si="54"/>
        <v>0</v>
      </c>
      <c r="R412" s="66">
        <f t="shared" si="54"/>
        <v>0</v>
      </c>
      <c r="S412" s="66">
        <f t="shared" si="54"/>
        <v>0</v>
      </c>
      <c r="T412" s="66">
        <f t="shared" si="54"/>
        <v>0</v>
      </c>
      <c r="U412" s="66">
        <f t="shared" si="54"/>
        <v>0</v>
      </c>
      <c r="V412" s="66">
        <f t="shared" si="54"/>
        <v>0</v>
      </c>
      <c r="W412" s="66">
        <f t="shared" si="54"/>
        <v>0</v>
      </c>
      <c r="X412" s="66">
        <f t="shared" si="54"/>
        <v>0</v>
      </c>
      <c r="Y412" s="66">
        <f t="shared" si="54"/>
        <v>0</v>
      </c>
      <c r="Z412" s="66" t="s">
        <v>35</v>
      </c>
      <c r="AA412" s="112">
        <f t="shared" si="41"/>
        <v>0</v>
      </c>
      <c r="AB412" s="113">
        <f t="shared" si="42"/>
        <v>0</v>
      </c>
    </row>
    <row r="413" spans="1:28" ht="31.5" x14ac:dyDescent="0.25">
      <c r="A413" s="108" t="s">
        <v>660</v>
      </c>
      <c r="B413" s="115" t="s">
        <v>644</v>
      </c>
      <c r="C413" s="110" t="s">
        <v>604</v>
      </c>
      <c r="D413" s="31">
        <f t="shared" ref="D413:Y413" si="55">D414+D415+D416</f>
        <v>0</v>
      </c>
      <c r="E413" s="111">
        <f t="shared" si="55"/>
        <v>0</v>
      </c>
      <c r="F413" s="66">
        <f t="shared" si="55"/>
        <v>0</v>
      </c>
      <c r="G413" s="66">
        <f t="shared" si="55"/>
        <v>0</v>
      </c>
      <c r="H413" s="66">
        <f t="shared" si="55"/>
        <v>0</v>
      </c>
      <c r="I413" s="66">
        <f t="shared" si="55"/>
        <v>0</v>
      </c>
      <c r="J413" s="66">
        <f t="shared" si="55"/>
        <v>0</v>
      </c>
      <c r="K413" s="66">
        <f t="shared" si="55"/>
        <v>0</v>
      </c>
      <c r="L413" s="66">
        <f t="shared" si="55"/>
        <v>0</v>
      </c>
      <c r="M413" s="66">
        <f t="shared" si="55"/>
        <v>0</v>
      </c>
      <c r="N413" s="66">
        <f t="shared" si="55"/>
        <v>0</v>
      </c>
      <c r="O413" s="66">
        <f t="shared" si="55"/>
        <v>0</v>
      </c>
      <c r="P413" s="66">
        <f t="shared" si="55"/>
        <v>0</v>
      </c>
      <c r="Q413" s="66">
        <f t="shared" si="55"/>
        <v>0</v>
      </c>
      <c r="R413" s="66">
        <f t="shared" si="55"/>
        <v>0</v>
      </c>
      <c r="S413" s="66">
        <f t="shared" si="55"/>
        <v>0</v>
      </c>
      <c r="T413" s="66">
        <f t="shared" si="55"/>
        <v>0</v>
      </c>
      <c r="U413" s="66">
        <f t="shared" si="55"/>
        <v>0</v>
      </c>
      <c r="V413" s="66">
        <f t="shared" si="55"/>
        <v>0</v>
      </c>
      <c r="W413" s="66">
        <f t="shared" si="55"/>
        <v>0</v>
      </c>
      <c r="X413" s="66">
        <f t="shared" si="55"/>
        <v>0</v>
      </c>
      <c r="Y413" s="66">
        <f t="shared" si="55"/>
        <v>0</v>
      </c>
      <c r="Z413" s="66" t="s">
        <v>35</v>
      </c>
      <c r="AA413" s="112">
        <f t="shared" si="41"/>
        <v>0</v>
      </c>
      <c r="AB413" s="113">
        <f t="shared" si="42"/>
        <v>0</v>
      </c>
    </row>
    <row r="414" spans="1:28" ht="31.5" x14ac:dyDescent="0.25">
      <c r="A414" s="108" t="s">
        <v>661</v>
      </c>
      <c r="B414" s="115" t="s">
        <v>40</v>
      </c>
      <c r="C414" s="110" t="s">
        <v>604</v>
      </c>
      <c r="D414" s="31">
        <v>0</v>
      </c>
      <c r="E414" s="111">
        <v>0</v>
      </c>
      <c r="F414" s="66">
        <v>0</v>
      </c>
      <c r="G414" s="66">
        <v>0</v>
      </c>
      <c r="H414" s="66">
        <v>0</v>
      </c>
      <c r="I414" s="66">
        <v>0</v>
      </c>
      <c r="J414" s="66">
        <v>0</v>
      </c>
      <c r="K414" s="66">
        <v>0</v>
      </c>
      <c r="L414" s="105">
        <v>0</v>
      </c>
      <c r="M414" s="66">
        <v>0</v>
      </c>
      <c r="N414" s="105">
        <v>0</v>
      </c>
      <c r="O414" s="66">
        <v>0</v>
      </c>
      <c r="P414" s="105">
        <v>0</v>
      </c>
      <c r="Q414" s="66">
        <v>0</v>
      </c>
      <c r="R414" s="105">
        <v>0</v>
      </c>
      <c r="S414" s="66">
        <v>0</v>
      </c>
      <c r="T414" s="105">
        <v>0</v>
      </c>
      <c r="U414" s="66">
        <v>0</v>
      </c>
      <c r="V414" s="105">
        <v>0</v>
      </c>
      <c r="W414" s="66">
        <v>0</v>
      </c>
      <c r="X414" s="105">
        <v>0</v>
      </c>
      <c r="Y414" s="105">
        <v>0</v>
      </c>
      <c r="Z414" s="105" t="s">
        <v>35</v>
      </c>
      <c r="AA414" s="112">
        <f t="shared" si="41"/>
        <v>0</v>
      </c>
      <c r="AB414" s="113">
        <f t="shared" si="42"/>
        <v>0</v>
      </c>
    </row>
    <row r="415" spans="1:28" ht="31.5" x14ac:dyDescent="0.25">
      <c r="A415" s="108" t="s">
        <v>662</v>
      </c>
      <c r="B415" s="115" t="s">
        <v>42</v>
      </c>
      <c r="C415" s="110" t="s">
        <v>604</v>
      </c>
      <c r="D415" s="31">
        <v>0</v>
      </c>
      <c r="E415" s="111">
        <v>0</v>
      </c>
      <c r="F415" s="66">
        <v>0</v>
      </c>
      <c r="G415" s="66">
        <v>0</v>
      </c>
      <c r="H415" s="66">
        <v>0</v>
      </c>
      <c r="I415" s="66">
        <v>0</v>
      </c>
      <c r="J415" s="66">
        <v>0</v>
      </c>
      <c r="K415" s="66">
        <v>0</v>
      </c>
      <c r="L415" s="105">
        <v>0</v>
      </c>
      <c r="M415" s="66">
        <v>0</v>
      </c>
      <c r="N415" s="105">
        <v>0</v>
      </c>
      <c r="O415" s="66">
        <v>0</v>
      </c>
      <c r="P415" s="105">
        <v>0</v>
      </c>
      <c r="Q415" s="66">
        <v>0</v>
      </c>
      <c r="R415" s="105">
        <v>0</v>
      </c>
      <c r="S415" s="66">
        <v>0</v>
      </c>
      <c r="T415" s="105">
        <v>0</v>
      </c>
      <c r="U415" s="66">
        <v>0</v>
      </c>
      <c r="V415" s="105">
        <v>0</v>
      </c>
      <c r="W415" s="66">
        <v>0</v>
      </c>
      <c r="X415" s="105">
        <v>0</v>
      </c>
      <c r="Y415" s="105">
        <v>0</v>
      </c>
      <c r="Z415" s="105" t="s">
        <v>35</v>
      </c>
      <c r="AA415" s="112">
        <f t="shared" si="41"/>
        <v>0</v>
      </c>
      <c r="AB415" s="113">
        <f t="shared" si="42"/>
        <v>0</v>
      </c>
    </row>
    <row r="416" spans="1:28" ht="47.25" x14ac:dyDescent="0.25">
      <c r="A416" s="108" t="s">
        <v>663</v>
      </c>
      <c r="B416" s="115" t="s">
        <v>44</v>
      </c>
      <c r="C416" s="110" t="s">
        <v>604</v>
      </c>
      <c r="D416" s="31">
        <v>0</v>
      </c>
      <c r="E416" s="111">
        <v>0</v>
      </c>
      <c r="F416" s="66">
        <v>0</v>
      </c>
      <c r="G416" s="66">
        <v>0</v>
      </c>
      <c r="H416" s="66">
        <v>0</v>
      </c>
      <c r="I416" s="66">
        <v>0</v>
      </c>
      <c r="J416" s="66">
        <v>0</v>
      </c>
      <c r="K416" s="66">
        <v>0</v>
      </c>
      <c r="L416" s="105">
        <v>0</v>
      </c>
      <c r="M416" s="66">
        <v>0</v>
      </c>
      <c r="N416" s="105">
        <v>0</v>
      </c>
      <c r="O416" s="66">
        <v>0</v>
      </c>
      <c r="P416" s="105">
        <v>0</v>
      </c>
      <c r="Q416" s="66">
        <v>0</v>
      </c>
      <c r="R416" s="105">
        <v>0</v>
      </c>
      <c r="S416" s="66">
        <v>0</v>
      </c>
      <c r="T416" s="105">
        <v>0</v>
      </c>
      <c r="U416" s="66">
        <v>0</v>
      </c>
      <c r="V416" s="105">
        <v>0</v>
      </c>
      <c r="W416" s="66">
        <v>0</v>
      </c>
      <c r="X416" s="105">
        <v>0</v>
      </c>
      <c r="Y416" s="105">
        <v>0</v>
      </c>
      <c r="Z416" s="105" t="s">
        <v>35</v>
      </c>
      <c r="AA416" s="112">
        <f t="shared" si="41"/>
        <v>0</v>
      </c>
      <c r="AB416" s="113">
        <f t="shared" si="42"/>
        <v>0</v>
      </c>
    </row>
    <row r="417" spans="1:28" ht="31.5" x14ac:dyDescent="0.25">
      <c r="A417" s="108" t="s">
        <v>664</v>
      </c>
      <c r="B417" s="115" t="s">
        <v>423</v>
      </c>
      <c r="C417" s="110" t="s">
        <v>604</v>
      </c>
      <c r="D417" s="31">
        <v>0</v>
      </c>
      <c r="E417" s="111">
        <v>0</v>
      </c>
      <c r="F417" s="66">
        <v>0</v>
      </c>
      <c r="G417" s="66">
        <v>0</v>
      </c>
      <c r="H417" s="66">
        <v>0</v>
      </c>
      <c r="I417" s="66">
        <v>0</v>
      </c>
      <c r="J417" s="66">
        <v>0</v>
      </c>
      <c r="K417" s="66">
        <v>0</v>
      </c>
      <c r="L417" s="105">
        <v>0</v>
      </c>
      <c r="M417" s="66">
        <v>0</v>
      </c>
      <c r="N417" s="105">
        <v>0</v>
      </c>
      <c r="O417" s="66">
        <v>0</v>
      </c>
      <c r="P417" s="105">
        <v>0</v>
      </c>
      <c r="Q417" s="66">
        <v>0</v>
      </c>
      <c r="R417" s="105">
        <v>0</v>
      </c>
      <c r="S417" s="66">
        <v>0</v>
      </c>
      <c r="T417" s="105">
        <v>0</v>
      </c>
      <c r="U417" s="66">
        <v>0</v>
      </c>
      <c r="V417" s="105">
        <v>0</v>
      </c>
      <c r="W417" s="66">
        <v>0</v>
      </c>
      <c r="X417" s="105">
        <v>0</v>
      </c>
      <c r="Y417" s="105">
        <v>0</v>
      </c>
      <c r="Z417" s="105" t="s">
        <v>35</v>
      </c>
      <c r="AA417" s="112">
        <f t="shared" si="41"/>
        <v>0</v>
      </c>
      <c r="AB417" s="113">
        <f t="shared" si="42"/>
        <v>0</v>
      </c>
    </row>
    <row r="418" spans="1:28" x14ac:dyDescent="0.25">
      <c r="A418" s="108" t="s">
        <v>665</v>
      </c>
      <c r="B418" s="115" t="s">
        <v>426</v>
      </c>
      <c r="C418" s="110" t="s">
        <v>604</v>
      </c>
      <c r="D418" s="31">
        <v>33.274999999999999</v>
      </c>
      <c r="E418" s="111">
        <v>0</v>
      </c>
      <c r="F418" s="66">
        <v>0</v>
      </c>
      <c r="G418" s="66">
        <v>0</v>
      </c>
      <c r="H418" s="66">
        <v>0</v>
      </c>
      <c r="I418" s="66">
        <v>0</v>
      </c>
      <c r="J418" s="66">
        <v>0</v>
      </c>
      <c r="K418" s="66">
        <v>0</v>
      </c>
      <c r="L418" s="105">
        <v>0</v>
      </c>
      <c r="M418" s="66">
        <v>0</v>
      </c>
      <c r="N418" s="105">
        <v>0</v>
      </c>
      <c r="O418" s="66">
        <v>0</v>
      </c>
      <c r="P418" s="105">
        <v>0</v>
      </c>
      <c r="Q418" s="66">
        <v>0</v>
      </c>
      <c r="R418" s="105">
        <v>0</v>
      </c>
      <c r="S418" s="66">
        <v>0</v>
      </c>
      <c r="T418" s="105">
        <v>0</v>
      </c>
      <c r="U418" s="66">
        <v>0</v>
      </c>
      <c r="V418" s="105">
        <v>0</v>
      </c>
      <c r="W418" s="66">
        <v>0</v>
      </c>
      <c r="X418" s="105">
        <v>0</v>
      </c>
      <c r="Y418" s="105">
        <v>0</v>
      </c>
      <c r="Z418" s="105" t="s">
        <v>35</v>
      </c>
      <c r="AA418" s="112">
        <f t="shared" si="41"/>
        <v>0</v>
      </c>
      <c r="AB418" s="113">
        <f t="shared" si="42"/>
        <v>0</v>
      </c>
    </row>
    <row r="419" spans="1:28" ht="31.5" x14ac:dyDescent="0.25">
      <c r="A419" s="108" t="s">
        <v>666</v>
      </c>
      <c r="B419" s="115" t="s">
        <v>429</v>
      </c>
      <c r="C419" s="110" t="s">
        <v>604</v>
      </c>
      <c r="D419" s="31">
        <v>0</v>
      </c>
      <c r="E419" s="111">
        <v>0</v>
      </c>
      <c r="F419" s="66">
        <v>0</v>
      </c>
      <c r="G419" s="66">
        <v>0</v>
      </c>
      <c r="H419" s="66">
        <v>0</v>
      </c>
      <c r="I419" s="66">
        <v>0</v>
      </c>
      <c r="J419" s="66">
        <v>0</v>
      </c>
      <c r="K419" s="66">
        <v>0</v>
      </c>
      <c r="L419" s="105">
        <v>0</v>
      </c>
      <c r="M419" s="66">
        <v>0</v>
      </c>
      <c r="N419" s="105">
        <v>0</v>
      </c>
      <c r="O419" s="66">
        <v>0</v>
      </c>
      <c r="P419" s="105">
        <v>0</v>
      </c>
      <c r="Q419" s="66">
        <v>0</v>
      </c>
      <c r="R419" s="105">
        <v>0</v>
      </c>
      <c r="S419" s="66">
        <v>0</v>
      </c>
      <c r="T419" s="105">
        <v>0</v>
      </c>
      <c r="U419" s="66">
        <v>0</v>
      </c>
      <c r="V419" s="105">
        <v>0</v>
      </c>
      <c r="W419" s="66">
        <v>0</v>
      </c>
      <c r="X419" s="105">
        <v>0</v>
      </c>
      <c r="Y419" s="105">
        <v>0</v>
      </c>
      <c r="Z419" s="105" t="s">
        <v>35</v>
      </c>
      <c r="AA419" s="112">
        <f t="shared" si="41"/>
        <v>0</v>
      </c>
      <c r="AB419" s="113">
        <f t="shared" si="42"/>
        <v>0</v>
      </c>
    </row>
    <row r="420" spans="1:28" x14ac:dyDescent="0.25">
      <c r="A420" s="108" t="s">
        <v>667</v>
      </c>
      <c r="B420" s="115" t="s">
        <v>435</v>
      </c>
      <c r="C420" s="110" t="s">
        <v>604</v>
      </c>
      <c r="D420" s="31">
        <v>0</v>
      </c>
      <c r="E420" s="111">
        <v>0</v>
      </c>
      <c r="F420" s="66">
        <v>0</v>
      </c>
      <c r="G420" s="66">
        <v>0</v>
      </c>
      <c r="H420" s="66">
        <v>0</v>
      </c>
      <c r="I420" s="66">
        <v>0</v>
      </c>
      <c r="J420" s="66">
        <v>0</v>
      </c>
      <c r="K420" s="66">
        <v>0</v>
      </c>
      <c r="L420" s="105">
        <v>0</v>
      </c>
      <c r="M420" s="66">
        <v>0</v>
      </c>
      <c r="N420" s="105">
        <v>0</v>
      </c>
      <c r="O420" s="66">
        <v>0</v>
      </c>
      <c r="P420" s="105">
        <v>0</v>
      </c>
      <c r="Q420" s="66">
        <v>0</v>
      </c>
      <c r="R420" s="105">
        <v>0</v>
      </c>
      <c r="S420" s="66">
        <v>0</v>
      </c>
      <c r="T420" s="105">
        <v>0</v>
      </c>
      <c r="U420" s="66">
        <v>0</v>
      </c>
      <c r="V420" s="105">
        <v>0</v>
      </c>
      <c r="W420" s="66">
        <v>0</v>
      </c>
      <c r="X420" s="105">
        <v>0</v>
      </c>
      <c r="Y420" s="105">
        <v>0</v>
      </c>
      <c r="Z420" s="105" t="s">
        <v>35</v>
      </c>
      <c r="AA420" s="112">
        <f t="shared" si="41"/>
        <v>0</v>
      </c>
      <c r="AB420" s="113">
        <f t="shared" si="42"/>
        <v>0</v>
      </c>
    </row>
    <row r="421" spans="1:28" x14ac:dyDescent="0.25">
      <c r="A421" s="108" t="s">
        <v>668</v>
      </c>
      <c r="B421" s="115" t="s">
        <v>437</v>
      </c>
      <c r="C421" s="110" t="s">
        <v>604</v>
      </c>
      <c r="D421" s="31">
        <v>0</v>
      </c>
      <c r="E421" s="111">
        <v>0</v>
      </c>
      <c r="F421" s="66">
        <v>0</v>
      </c>
      <c r="G421" s="66">
        <v>0</v>
      </c>
      <c r="H421" s="66">
        <v>0</v>
      </c>
      <c r="I421" s="66">
        <v>0</v>
      </c>
      <c r="J421" s="66">
        <v>0</v>
      </c>
      <c r="K421" s="66">
        <v>0</v>
      </c>
      <c r="L421" s="105">
        <v>0</v>
      </c>
      <c r="M421" s="66">
        <v>0</v>
      </c>
      <c r="N421" s="105">
        <v>0</v>
      </c>
      <c r="O421" s="66">
        <v>0</v>
      </c>
      <c r="P421" s="105">
        <v>0</v>
      </c>
      <c r="Q421" s="66">
        <v>0</v>
      </c>
      <c r="R421" s="105">
        <v>0</v>
      </c>
      <c r="S421" s="66">
        <v>0</v>
      </c>
      <c r="T421" s="105">
        <v>0</v>
      </c>
      <c r="U421" s="66">
        <v>0</v>
      </c>
      <c r="V421" s="105">
        <v>0</v>
      </c>
      <c r="W421" s="66">
        <v>0</v>
      </c>
      <c r="X421" s="105">
        <v>0</v>
      </c>
      <c r="Y421" s="105">
        <v>0</v>
      </c>
      <c r="Z421" s="105" t="s">
        <v>35</v>
      </c>
      <c r="AA421" s="112">
        <f t="shared" si="41"/>
        <v>0</v>
      </c>
      <c r="AB421" s="113">
        <f t="shared" si="42"/>
        <v>0</v>
      </c>
    </row>
    <row r="422" spans="1:28" ht="31.5" x14ac:dyDescent="0.25">
      <c r="A422" s="108" t="s">
        <v>669</v>
      </c>
      <c r="B422" s="115" t="s">
        <v>440</v>
      </c>
      <c r="C422" s="110" t="s">
        <v>604</v>
      </c>
      <c r="D422" s="31">
        <f t="shared" ref="D422:Y422" si="56">D423+D424</f>
        <v>0</v>
      </c>
      <c r="E422" s="111">
        <f t="shared" si="56"/>
        <v>0</v>
      </c>
      <c r="F422" s="66">
        <f t="shared" si="56"/>
        <v>0</v>
      </c>
      <c r="G422" s="66">
        <f t="shared" si="56"/>
        <v>0</v>
      </c>
      <c r="H422" s="66">
        <f t="shared" si="56"/>
        <v>0</v>
      </c>
      <c r="I422" s="66">
        <f t="shared" si="56"/>
        <v>0</v>
      </c>
      <c r="J422" s="66">
        <f t="shared" si="56"/>
        <v>0</v>
      </c>
      <c r="K422" s="66">
        <f t="shared" si="56"/>
        <v>0</v>
      </c>
      <c r="L422" s="66">
        <f t="shared" si="56"/>
        <v>0</v>
      </c>
      <c r="M422" s="66">
        <f t="shared" si="56"/>
        <v>0</v>
      </c>
      <c r="N422" s="66">
        <f t="shared" si="56"/>
        <v>0</v>
      </c>
      <c r="O422" s="66">
        <f t="shared" si="56"/>
        <v>0</v>
      </c>
      <c r="P422" s="66">
        <f t="shared" si="56"/>
        <v>0</v>
      </c>
      <c r="Q422" s="66">
        <f t="shared" si="56"/>
        <v>0</v>
      </c>
      <c r="R422" s="66">
        <f t="shared" si="56"/>
        <v>0</v>
      </c>
      <c r="S422" s="66">
        <f t="shared" si="56"/>
        <v>0</v>
      </c>
      <c r="T422" s="66">
        <f t="shared" si="56"/>
        <v>0</v>
      </c>
      <c r="U422" s="66">
        <f t="shared" si="56"/>
        <v>0</v>
      </c>
      <c r="V422" s="66">
        <f t="shared" si="56"/>
        <v>0</v>
      </c>
      <c r="W422" s="66">
        <f t="shared" si="56"/>
        <v>0</v>
      </c>
      <c r="X422" s="66">
        <f t="shared" si="56"/>
        <v>0</v>
      </c>
      <c r="Y422" s="66">
        <f t="shared" si="56"/>
        <v>0</v>
      </c>
      <c r="Z422" s="66" t="s">
        <v>35</v>
      </c>
      <c r="AA422" s="112">
        <f t="shared" si="41"/>
        <v>0</v>
      </c>
      <c r="AB422" s="113">
        <f t="shared" si="42"/>
        <v>0</v>
      </c>
    </row>
    <row r="423" spans="1:28" x14ac:dyDescent="0.25">
      <c r="A423" s="108" t="s">
        <v>670</v>
      </c>
      <c r="B423" s="117" t="s">
        <v>60</v>
      </c>
      <c r="C423" s="110" t="s">
        <v>604</v>
      </c>
      <c r="D423" s="31">
        <v>0</v>
      </c>
      <c r="E423" s="111">
        <v>0</v>
      </c>
      <c r="F423" s="66">
        <v>0</v>
      </c>
      <c r="G423" s="66">
        <v>0</v>
      </c>
      <c r="H423" s="66">
        <v>0</v>
      </c>
      <c r="I423" s="66">
        <v>0</v>
      </c>
      <c r="J423" s="66">
        <v>0</v>
      </c>
      <c r="K423" s="66">
        <v>0</v>
      </c>
      <c r="L423" s="105">
        <v>0</v>
      </c>
      <c r="M423" s="66">
        <v>0</v>
      </c>
      <c r="N423" s="105">
        <v>0</v>
      </c>
      <c r="O423" s="66">
        <v>0</v>
      </c>
      <c r="P423" s="105">
        <v>0</v>
      </c>
      <c r="Q423" s="66">
        <v>0</v>
      </c>
      <c r="R423" s="105">
        <v>0</v>
      </c>
      <c r="S423" s="66">
        <v>0</v>
      </c>
      <c r="T423" s="105">
        <v>0</v>
      </c>
      <c r="U423" s="66">
        <v>0</v>
      </c>
      <c r="V423" s="105">
        <v>0</v>
      </c>
      <c r="W423" s="66">
        <v>0</v>
      </c>
      <c r="X423" s="105">
        <v>0</v>
      </c>
      <c r="Y423" s="105">
        <v>0</v>
      </c>
      <c r="Z423" s="105" t="s">
        <v>35</v>
      </c>
      <c r="AA423" s="112">
        <f t="shared" si="41"/>
        <v>0</v>
      </c>
      <c r="AB423" s="113">
        <f t="shared" si="42"/>
        <v>0</v>
      </c>
    </row>
    <row r="424" spans="1:28" x14ac:dyDescent="0.25">
      <c r="A424" s="108" t="s">
        <v>671</v>
      </c>
      <c r="B424" s="117" t="s">
        <v>62</v>
      </c>
      <c r="C424" s="110" t="s">
        <v>604</v>
      </c>
      <c r="D424" s="31">
        <v>0</v>
      </c>
      <c r="E424" s="111">
        <v>0</v>
      </c>
      <c r="F424" s="66">
        <v>0</v>
      </c>
      <c r="G424" s="66">
        <v>0</v>
      </c>
      <c r="H424" s="66">
        <v>0</v>
      </c>
      <c r="I424" s="66">
        <v>0</v>
      </c>
      <c r="J424" s="66">
        <v>0</v>
      </c>
      <c r="K424" s="66">
        <v>0</v>
      </c>
      <c r="L424" s="105">
        <v>0</v>
      </c>
      <c r="M424" s="66">
        <v>0</v>
      </c>
      <c r="N424" s="105">
        <v>0</v>
      </c>
      <c r="O424" s="66">
        <v>0</v>
      </c>
      <c r="P424" s="105">
        <v>0</v>
      </c>
      <c r="Q424" s="66">
        <v>0</v>
      </c>
      <c r="R424" s="105">
        <v>0</v>
      </c>
      <c r="S424" s="66">
        <v>0</v>
      </c>
      <c r="T424" s="105">
        <v>0</v>
      </c>
      <c r="U424" s="66">
        <v>0</v>
      </c>
      <c r="V424" s="105">
        <v>0</v>
      </c>
      <c r="W424" s="66">
        <v>0</v>
      </c>
      <c r="X424" s="105">
        <v>0</v>
      </c>
      <c r="Y424" s="105">
        <v>0</v>
      </c>
      <c r="Z424" s="105" t="s">
        <v>35</v>
      </c>
      <c r="AA424" s="112">
        <f t="shared" si="41"/>
        <v>0</v>
      </c>
      <c r="AB424" s="113">
        <f t="shared" si="42"/>
        <v>0</v>
      </c>
    </row>
    <row r="425" spans="1:28" x14ac:dyDescent="0.25">
      <c r="A425" s="108" t="s">
        <v>47</v>
      </c>
      <c r="B425" s="109" t="s">
        <v>672</v>
      </c>
      <c r="C425" s="110" t="s">
        <v>604</v>
      </c>
      <c r="D425" s="31">
        <v>276.40499999999997</v>
      </c>
      <c r="E425" s="111">
        <v>301.19600000000008</v>
      </c>
      <c r="F425" s="66">
        <v>164.55099999999999</v>
      </c>
      <c r="G425" s="66">
        <v>220.97</v>
      </c>
      <c r="H425" s="66">
        <v>220.97</v>
      </c>
      <c r="I425" s="66">
        <v>248.43083400000003</v>
      </c>
      <c r="J425" s="66">
        <v>248.43083400000003</v>
      </c>
      <c r="K425" s="66">
        <v>286.214698</v>
      </c>
      <c r="L425" s="33">
        <v>286.214698</v>
      </c>
      <c r="M425" s="66">
        <v>469.51097199999998</v>
      </c>
      <c r="N425" s="105">
        <v>427.63065900000004</v>
      </c>
      <c r="O425" s="66">
        <v>657.38332500000001</v>
      </c>
      <c r="P425" s="105">
        <v>658.74473699999999</v>
      </c>
      <c r="Q425" s="66">
        <v>534.48541899999998</v>
      </c>
      <c r="R425" s="105">
        <v>580.61791499999993</v>
      </c>
      <c r="S425" s="66">
        <v>584.84776999999997</v>
      </c>
      <c r="T425" s="105">
        <v>584.84776999999997</v>
      </c>
      <c r="U425" s="66">
        <v>596</v>
      </c>
      <c r="V425" s="105">
        <v>596.000001</v>
      </c>
      <c r="W425" s="66">
        <v>500</v>
      </c>
      <c r="X425" s="105">
        <v>500</v>
      </c>
      <c r="Y425" s="105">
        <v>459.99999999999994</v>
      </c>
      <c r="Z425" s="33" t="s">
        <v>35</v>
      </c>
      <c r="AA425" s="112">
        <f t="shared" si="41"/>
        <v>4097.8430179999996</v>
      </c>
      <c r="AB425" s="113">
        <f t="shared" si="42"/>
        <v>4563.4566139999997</v>
      </c>
    </row>
    <row r="426" spans="1:28" x14ac:dyDescent="0.25">
      <c r="A426" s="108" t="s">
        <v>49</v>
      </c>
      <c r="B426" s="109" t="s">
        <v>673</v>
      </c>
      <c r="C426" s="110" t="s">
        <v>604</v>
      </c>
      <c r="D426" s="31">
        <v>65.281000000000006</v>
      </c>
      <c r="E426" s="111">
        <v>11.592000000000001</v>
      </c>
      <c r="F426" s="66">
        <v>0</v>
      </c>
      <c r="G426" s="66">
        <v>0</v>
      </c>
      <c r="H426" s="66">
        <v>0</v>
      </c>
      <c r="I426" s="66">
        <v>0</v>
      </c>
      <c r="J426" s="66">
        <v>0</v>
      </c>
      <c r="K426" s="66">
        <v>0</v>
      </c>
      <c r="L426" s="105">
        <v>0</v>
      </c>
      <c r="M426" s="66">
        <v>0</v>
      </c>
      <c r="N426" s="105">
        <v>0</v>
      </c>
      <c r="O426" s="66">
        <v>0</v>
      </c>
      <c r="P426" s="105">
        <v>0</v>
      </c>
      <c r="Q426" s="66">
        <v>0</v>
      </c>
      <c r="R426" s="105">
        <v>0</v>
      </c>
      <c r="S426" s="66">
        <v>0</v>
      </c>
      <c r="T426" s="105">
        <v>0</v>
      </c>
      <c r="U426" s="66">
        <v>0</v>
      </c>
      <c r="V426" s="105">
        <v>0</v>
      </c>
      <c r="W426" s="66">
        <v>0</v>
      </c>
      <c r="X426" s="105">
        <v>0</v>
      </c>
      <c r="Y426" s="105">
        <v>0</v>
      </c>
      <c r="Z426" s="105" t="s">
        <v>35</v>
      </c>
      <c r="AA426" s="112">
        <f t="shared" si="41"/>
        <v>0</v>
      </c>
      <c r="AB426" s="113">
        <f t="shared" si="42"/>
        <v>0</v>
      </c>
    </row>
    <row r="427" spans="1:28" x14ac:dyDescent="0.25">
      <c r="A427" s="108" t="s">
        <v>674</v>
      </c>
      <c r="B427" s="114" t="s">
        <v>675</v>
      </c>
      <c r="C427" s="110" t="s">
        <v>604</v>
      </c>
      <c r="D427" s="31">
        <v>0</v>
      </c>
      <c r="E427" s="111">
        <v>0</v>
      </c>
      <c r="F427" s="66">
        <v>0</v>
      </c>
      <c r="G427" s="66">
        <v>0</v>
      </c>
      <c r="H427" s="66">
        <v>0</v>
      </c>
      <c r="I427" s="66">
        <v>0</v>
      </c>
      <c r="J427" s="66">
        <v>0</v>
      </c>
      <c r="K427" s="66">
        <v>0</v>
      </c>
      <c r="L427" s="105">
        <v>0</v>
      </c>
      <c r="M427" s="66">
        <v>0</v>
      </c>
      <c r="N427" s="105">
        <v>0</v>
      </c>
      <c r="O427" s="66">
        <v>0</v>
      </c>
      <c r="P427" s="105">
        <v>0</v>
      </c>
      <c r="Q427" s="66">
        <v>0</v>
      </c>
      <c r="R427" s="105">
        <v>0</v>
      </c>
      <c r="S427" s="66">
        <v>0</v>
      </c>
      <c r="T427" s="105">
        <v>0</v>
      </c>
      <c r="U427" s="66">
        <v>0</v>
      </c>
      <c r="V427" s="105">
        <v>0</v>
      </c>
      <c r="W427" s="66">
        <v>0</v>
      </c>
      <c r="X427" s="105">
        <v>0</v>
      </c>
      <c r="Y427" s="105">
        <v>0</v>
      </c>
      <c r="Z427" s="105" t="s">
        <v>35</v>
      </c>
      <c r="AA427" s="112">
        <f t="shared" si="41"/>
        <v>0</v>
      </c>
      <c r="AB427" s="113">
        <f t="shared" si="42"/>
        <v>0</v>
      </c>
    </row>
    <row r="428" spans="1:28" x14ac:dyDescent="0.25">
      <c r="A428" s="108" t="s">
        <v>676</v>
      </c>
      <c r="B428" s="114" t="s">
        <v>677</v>
      </c>
      <c r="C428" s="110" t="s">
        <v>604</v>
      </c>
      <c r="D428" s="31">
        <v>0</v>
      </c>
      <c r="E428" s="111">
        <v>0</v>
      </c>
      <c r="F428" s="66">
        <v>0</v>
      </c>
      <c r="G428" s="66">
        <v>0</v>
      </c>
      <c r="H428" s="66">
        <v>0</v>
      </c>
      <c r="I428" s="66">
        <v>0</v>
      </c>
      <c r="J428" s="66">
        <v>0</v>
      </c>
      <c r="K428" s="66">
        <v>0</v>
      </c>
      <c r="L428" s="105">
        <v>0</v>
      </c>
      <c r="M428" s="66">
        <v>0</v>
      </c>
      <c r="N428" s="105">
        <f>N426</f>
        <v>0</v>
      </c>
      <c r="O428" s="66">
        <v>0</v>
      </c>
      <c r="P428" s="105">
        <f>P426</f>
        <v>0</v>
      </c>
      <c r="Q428" s="66">
        <v>0</v>
      </c>
      <c r="R428" s="105">
        <f>R426</f>
        <v>0</v>
      </c>
      <c r="S428" s="66">
        <v>0</v>
      </c>
      <c r="T428" s="105">
        <f>T426</f>
        <v>0</v>
      </c>
      <c r="U428" s="66">
        <v>0</v>
      </c>
      <c r="V428" s="105">
        <f>V426</f>
        <v>0</v>
      </c>
      <c r="W428" s="66">
        <v>0</v>
      </c>
      <c r="X428" s="105">
        <f>X426</f>
        <v>0</v>
      </c>
      <c r="Y428" s="105">
        <f>Y426</f>
        <v>0</v>
      </c>
      <c r="Z428" s="105" t="s">
        <v>35</v>
      </c>
      <c r="AA428" s="112">
        <f t="shared" si="41"/>
        <v>0</v>
      </c>
      <c r="AB428" s="113">
        <f t="shared" si="42"/>
        <v>0</v>
      </c>
    </row>
    <row r="429" spans="1:28" x14ac:dyDescent="0.25">
      <c r="A429" s="99" t="s">
        <v>65</v>
      </c>
      <c r="B429" s="100" t="s">
        <v>678</v>
      </c>
      <c r="C429" s="101" t="s">
        <v>604</v>
      </c>
      <c r="D429" s="102">
        <f t="shared" ref="D429:Y429" si="57">D430+D431+D432+D433+D434+D439+D440</f>
        <v>599.65899999999999</v>
      </c>
      <c r="E429" s="103">
        <f t="shared" si="57"/>
        <v>599.64300000000003</v>
      </c>
      <c r="F429" s="104">
        <f t="shared" si="57"/>
        <v>0</v>
      </c>
      <c r="G429" s="104">
        <f t="shared" si="57"/>
        <v>13.087999999999999</v>
      </c>
      <c r="H429" s="104">
        <f t="shared" si="57"/>
        <v>13.087999999999999</v>
      </c>
      <c r="I429" s="104">
        <f t="shared" si="57"/>
        <v>13.274325999999999</v>
      </c>
      <c r="J429" s="104">
        <f t="shared" si="57"/>
        <v>13.274325999999999</v>
      </c>
      <c r="K429" s="104">
        <f t="shared" si="57"/>
        <v>0</v>
      </c>
      <c r="L429" s="104">
        <f t="shared" si="57"/>
        <v>0</v>
      </c>
      <c r="M429" s="104">
        <f t="shared" si="57"/>
        <v>196.98789600000001</v>
      </c>
      <c r="N429" s="104">
        <f t="shared" si="57"/>
        <v>159.84823399999999</v>
      </c>
      <c r="O429" s="104">
        <f t="shared" si="57"/>
        <v>0</v>
      </c>
      <c r="P429" s="104">
        <f t="shared" si="57"/>
        <v>250</v>
      </c>
      <c r="Q429" s="104">
        <f t="shared" si="57"/>
        <v>283.546515</v>
      </c>
      <c r="R429" s="104">
        <f t="shared" si="57"/>
        <v>283.546515</v>
      </c>
      <c r="S429" s="104">
        <f t="shared" si="57"/>
        <v>327.56517500000001</v>
      </c>
      <c r="T429" s="104">
        <f t="shared" si="57"/>
        <v>327.56517500000001</v>
      </c>
      <c r="U429" s="104">
        <f t="shared" si="57"/>
        <v>155.580973</v>
      </c>
      <c r="V429" s="104">
        <f t="shared" si="57"/>
        <v>155.580973</v>
      </c>
      <c r="W429" s="104">
        <f t="shared" si="57"/>
        <v>0</v>
      </c>
      <c r="X429" s="104">
        <f t="shared" si="57"/>
        <v>0</v>
      </c>
      <c r="Y429" s="104">
        <f t="shared" si="57"/>
        <v>0</v>
      </c>
      <c r="Z429" s="104" t="s">
        <v>35</v>
      </c>
      <c r="AA429" s="106">
        <f t="shared" si="41"/>
        <v>990.04288499999996</v>
      </c>
      <c r="AB429" s="107">
        <f t="shared" si="42"/>
        <v>1202.903223</v>
      </c>
    </row>
    <row r="430" spans="1:28" x14ac:dyDescent="0.25">
      <c r="A430" s="108" t="s">
        <v>67</v>
      </c>
      <c r="B430" s="109" t="s">
        <v>679</v>
      </c>
      <c r="C430" s="110" t="s">
        <v>604</v>
      </c>
      <c r="D430" s="31">
        <v>599.65899999999999</v>
      </c>
      <c r="E430" s="111">
        <v>599.64300000000003</v>
      </c>
      <c r="F430" s="66">
        <v>0</v>
      </c>
      <c r="G430" s="66">
        <v>13.087999999999999</v>
      </c>
      <c r="H430" s="66">
        <v>13.087999999999999</v>
      </c>
      <c r="I430" s="66">
        <v>13.274325999999999</v>
      </c>
      <c r="J430" s="66">
        <v>13.274325999999999</v>
      </c>
      <c r="K430" s="66">
        <v>0</v>
      </c>
      <c r="L430" s="33">
        <v>0</v>
      </c>
      <c r="M430" s="66">
        <v>196.98789600000001</v>
      </c>
      <c r="N430" s="105">
        <v>159.84823399999999</v>
      </c>
      <c r="O430" s="66">
        <v>0</v>
      </c>
      <c r="P430" s="105">
        <v>250</v>
      </c>
      <c r="Q430" s="66">
        <v>283.546515</v>
      </c>
      <c r="R430" s="105">
        <v>283.546515</v>
      </c>
      <c r="S430" s="66">
        <v>327.56517500000001</v>
      </c>
      <c r="T430" s="105">
        <v>327.56517500000001</v>
      </c>
      <c r="U430" s="66">
        <v>155.580973</v>
      </c>
      <c r="V430" s="105">
        <v>155.580973</v>
      </c>
      <c r="W430" s="66">
        <v>0</v>
      </c>
      <c r="X430" s="105">
        <v>0</v>
      </c>
      <c r="Y430" s="105">
        <v>0</v>
      </c>
      <c r="Z430" s="33" t="s">
        <v>35</v>
      </c>
      <c r="AA430" s="112">
        <f t="shared" si="41"/>
        <v>990.04288499999996</v>
      </c>
      <c r="AB430" s="113">
        <f t="shared" si="42"/>
        <v>1202.903223</v>
      </c>
    </row>
    <row r="431" spans="1:28" x14ac:dyDescent="0.25">
      <c r="A431" s="108" t="s">
        <v>71</v>
      </c>
      <c r="B431" s="109" t="s">
        <v>680</v>
      </c>
      <c r="C431" s="110" t="s">
        <v>604</v>
      </c>
      <c r="D431" s="31">
        <v>0</v>
      </c>
      <c r="E431" s="111">
        <v>0</v>
      </c>
      <c r="F431" s="66">
        <v>0</v>
      </c>
      <c r="G431" s="66">
        <v>0</v>
      </c>
      <c r="H431" s="66">
        <v>0</v>
      </c>
      <c r="I431" s="66">
        <v>0</v>
      </c>
      <c r="J431" s="66">
        <v>0</v>
      </c>
      <c r="K431" s="66">
        <v>0</v>
      </c>
      <c r="L431" s="105">
        <v>0</v>
      </c>
      <c r="M431" s="66">
        <v>0</v>
      </c>
      <c r="N431" s="105">
        <v>0</v>
      </c>
      <c r="O431" s="66">
        <v>0</v>
      </c>
      <c r="P431" s="105">
        <v>0</v>
      </c>
      <c r="Q431" s="66">
        <v>0</v>
      </c>
      <c r="R431" s="105">
        <v>0</v>
      </c>
      <c r="S431" s="66">
        <v>0</v>
      </c>
      <c r="T431" s="105">
        <v>0</v>
      </c>
      <c r="U431" s="66">
        <v>0</v>
      </c>
      <c r="V431" s="105">
        <v>0</v>
      </c>
      <c r="W431" s="66">
        <v>0</v>
      </c>
      <c r="X431" s="105">
        <v>0</v>
      </c>
      <c r="Y431" s="105">
        <v>0</v>
      </c>
      <c r="Z431" s="105" t="s">
        <v>35</v>
      </c>
      <c r="AA431" s="112">
        <f t="shared" si="41"/>
        <v>0</v>
      </c>
      <c r="AB431" s="113">
        <f t="shared" si="42"/>
        <v>0</v>
      </c>
    </row>
    <row r="432" spans="1:28" x14ac:dyDescent="0.25">
      <c r="A432" s="108" t="s">
        <v>72</v>
      </c>
      <c r="B432" s="109" t="s">
        <v>681</v>
      </c>
      <c r="C432" s="110" t="s">
        <v>604</v>
      </c>
      <c r="D432" s="31">
        <v>0</v>
      </c>
      <c r="E432" s="111">
        <v>0</v>
      </c>
      <c r="F432" s="66">
        <v>0</v>
      </c>
      <c r="G432" s="66">
        <v>0</v>
      </c>
      <c r="H432" s="66">
        <v>0</v>
      </c>
      <c r="I432" s="66">
        <v>0</v>
      </c>
      <c r="J432" s="66">
        <v>0</v>
      </c>
      <c r="K432" s="66">
        <v>0</v>
      </c>
      <c r="L432" s="105">
        <v>0</v>
      </c>
      <c r="M432" s="66">
        <v>0</v>
      </c>
      <c r="N432" s="105">
        <v>0</v>
      </c>
      <c r="O432" s="66">
        <v>0</v>
      </c>
      <c r="P432" s="105">
        <v>0</v>
      </c>
      <c r="Q432" s="66">
        <v>0</v>
      </c>
      <c r="R432" s="105">
        <v>0</v>
      </c>
      <c r="S432" s="66">
        <v>0</v>
      </c>
      <c r="T432" s="105">
        <v>0</v>
      </c>
      <c r="U432" s="66">
        <v>0</v>
      </c>
      <c r="V432" s="105">
        <v>0</v>
      </c>
      <c r="W432" s="66">
        <v>0</v>
      </c>
      <c r="X432" s="105">
        <v>0</v>
      </c>
      <c r="Y432" s="105">
        <v>0</v>
      </c>
      <c r="Z432" s="105" t="s">
        <v>35</v>
      </c>
      <c r="AA432" s="112">
        <f t="shared" si="41"/>
        <v>0</v>
      </c>
      <c r="AB432" s="113">
        <f t="shared" si="42"/>
        <v>0</v>
      </c>
    </row>
    <row r="433" spans="1:28" x14ac:dyDescent="0.25">
      <c r="A433" s="108" t="s">
        <v>73</v>
      </c>
      <c r="B433" s="109" t="s">
        <v>682</v>
      </c>
      <c r="C433" s="110" t="s">
        <v>604</v>
      </c>
      <c r="D433" s="31">
        <v>0</v>
      </c>
      <c r="E433" s="111">
        <v>0</v>
      </c>
      <c r="F433" s="66">
        <v>0</v>
      </c>
      <c r="G433" s="66">
        <v>0</v>
      </c>
      <c r="H433" s="66">
        <v>0</v>
      </c>
      <c r="I433" s="66">
        <v>0</v>
      </c>
      <c r="J433" s="66">
        <v>0</v>
      </c>
      <c r="K433" s="66">
        <v>0</v>
      </c>
      <c r="L433" s="105">
        <v>0</v>
      </c>
      <c r="M433" s="66">
        <v>0</v>
      </c>
      <c r="N433" s="105">
        <v>0</v>
      </c>
      <c r="O433" s="66">
        <v>0</v>
      </c>
      <c r="P433" s="105">
        <v>0</v>
      </c>
      <c r="Q433" s="66">
        <v>0</v>
      </c>
      <c r="R433" s="105">
        <v>0</v>
      </c>
      <c r="S433" s="66">
        <v>0</v>
      </c>
      <c r="T433" s="105">
        <v>0</v>
      </c>
      <c r="U433" s="66">
        <v>0</v>
      </c>
      <c r="V433" s="105">
        <v>0</v>
      </c>
      <c r="W433" s="66">
        <v>0</v>
      </c>
      <c r="X433" s="105">
        <v>0</v>
      </c>
      <c r="Y433" s="105">
        <v>0</v>
      </c>
      <c r="Z433" s="105" t="s">
        <v>35</v>
      </c>
      <c r="AA433" s="112">
        <f t="shared" si="41"/>
        <v>0</v>
      </c>
      <c r="AB433" s="113">
        <f t="shared" si="42"/>
        <v>0</v>
      </c>
    </row>
    <row r="434" spans="1:28" x14ac:dyDescent="0.25">
      <c r="A434" s="108" t="s">
        <v>74</v>
      </c>
      <c r="B434" s="109" t="s">
        <v>683</v>
      </c>
      <c r="C434" s="110" t="s">
        <v>604</v>
      </c>
      <c r="D434" s="31">
        <f t="shared" ref="D434:Y434" si="58">D435+D437</f>
        <v>0</v>
      </c>
      <c r="E434" s="111">
        <f t="shared" si="58"/>
        <v>0</v>
      </c>
      <c r="F434" s="66">
        <f t="shared" si="58"/>
        <v>0</v>
      </c>
      <c r="G434" s="66">
        <f t="shared" si="58"/>
        <v>0</v>
      </c>
      <c r="H434" s="66">
        <f t="shared" si="58"/>
        <v>0</v>
      </c>
      <c r="I434" s="66">
        <f t="shared" si="58"/>
        <v>0</v>
      </c>
      <c r="J434" s="66">
        <f t="shared" si="58"/>
        <v>0</v>
      </c>
      <c r="K434" s="66">
        <f t="shared" si="58"/>
        <v>0</v>
      </c>
      <c r="L434" s="66">
        <f t="shared" si="58"/>
        <v>0</v>
      </c>
      <c r="M434" s="66">
        <f t="shared" si="58"/>
        <v>0</v>
      </c>
      <c r="N434" s="66">
        <f t="shared" si="58"/>
        <v>0</v>
      </c>
      <c r="O434" s="66">
        <f t="shared" si="58"/>
        <v>0</v>
      </c>
      <c r="P434" s="66">
        <f t="shared" si="58"/>
        <v>0</v>
      </c>
      <c r="Q434" s="66">
        <f t="shared" si="58"/>
        <v>0</v>
      </c>
      <c r="R434" s="66">
        <f t="shared" si="58"/>
        <v>0</v>
      </c>
      <c r="S434" s="66">
        <f t="shared" si="58"/>
        <v>0</v>
      </c>
      <c r="T434" s="66">
        <f t="shared" si="58"/>
        <v>0</v>
      </c>
      <c r="U434" s="66">
        <f t="shared" si="58"/>
        <v>0</v>
      </c>
      <c r="V434" s="66">
        <f t="shared" si="58"/>
        <v>0</v>
      </c>
      <c r="W434" s="66">
        <f t="shared" si="58"/>
        <v>0</v>
      </c>
      <c r="X434" s="66">
        <f t="shared" si="58"/>
        <v>0</v>
      </c>
      <c r="Y434" s="66">
        <f t="shared" si="58"/>
        <v>0</v>
      </c>
      <c r="Z434" s="66" t="s">
        <v>35</v>
      </c>
      <c r="AA434" s="112">
        <f t="shared" si="41"/>
        <v>0</v>
      </c>
      <c r="AB434" s="113">
        <f t="shared" si="42"/>
        <v>0</v>
      </c>
    </row>
    <row r="435" spans="1:28" x14ac:dyDescent="0.25">
      <c r="A435" s="108" t="s">
        <v>114</v>
      </c>
      <c r="B435" s="114" t="s">
        <v>323</v>
      </c>
      <c r="C435" s="110" t="s">
        <v>604</v>
      </c>
      <c r="D435" s="31">
        <v>0</v>
      </c>
      <c r="E435" s="111">
        <v>0</v>
      </c>
      <c r="F435" s="66">
        <v>0</v>
      </c>
      <c r="G435" s="66">
        <v>0</v>
      </c>
      <c r="H435" s="66">
        <v>0</v>
      </c>
      <c r="I435" s="66">
        <v>0</v>
      </c>
      <c r="J435" s="66">
        <v>0</v>
      </c>
      <c r="K435" s="66">
        <v>0</v>
      </c>
      <c r="L435" s="33">
        <v>0</v>
      </c>
      <c r="M435" s="66">
        <v>0</v>
      </c>
      <c r="N435" s="105">
        <v>0</v>
      </c>
      <c r="O435" s="66">
        <v>0</v>
      </c>
      <c r="P435" s="105">
        <v>0</v>
      </c>
      <c r="Q435" s="66">
        <v>0</v>
      </c>
      <c r="R435" s="105">
        <v>0</v>
      </c>
      <c r="S435" s="66">
        <v>0</v>
      </c>
      <c r="T435" s="105">
        <v>0</v>
      </c>
      <c r="U435" s="66">
        <v>0</v>
      </c>
      <c r="V435" s="105">
        <v>0</v>
      </c>
      <c r="W435" s="66">
        <v>0</v>
      </c>
      <c r="X435" s="105">
        <v>0</v>
      </c>
      <c r="Y435" s="105">
        <v>0</v>
      </c>
      <c r="Z435" s="33" t="s">
        <v>35</v>
      </c>
      <c r="AA435" s="112">
        <f t="shared" ref="AA435:AA440" si="59">IFERROR(G435+I435+K435+M435+O435+Q435+S435+U435+W435,"-")</f>
        <v>0</v>
      </c>
      <c r="AB435" s="113">
        <f t="shared" ref="AB435:AB440" si="60">IFERROR(H435+J435+L435+N435+P435+R435+T435+V435+X435+Y435,"-")</f>
        <v>0</v>
      </c>
    </row>
    <row r="436" spans="1:28" ht="31.5" x14ac:dyDescent="0.25">
      <c r="A436" s="108" t="s">
        <v>684</v>
      </c>
      <c r="B436" s="115" t="s">
        <v>685</v>
      </c>
      <c r="C436" s="110" t="s">
        <v>604</v>
      </c>
      <c r="D436" s="31">
        <v>0</v>
      </c>
      <c r="E436" s="66">
        <v>0</v>
      </c>
      <c r="F436" s="66">
        <v>0</v>
      </c>
      <c r="G436" s="66">
        <v>0</v>
      </c>
      <c r="H436" s="66">
        <v>0</v>
      </c>
      <c r="I436" s="66">
        <v>0</v>
      </c>
      <c r="J436" s="66">
        <v>0</v>
      </c>
      <c r="K436" s="66">
        <v>0</v>
      </c>
      <c r="L436" s="105">
        <v>0</v>
      </c>
      <c r="M436" s="66">
        <v>0</v>
      </c>
      <c r="N436" s="105">
        <v>0</v>
      </c>
      <c r="O436" s="66">
        <v>0</v>
      </c>
      <c r="P436" s="105">
        <v>0</v>
      </c>
      <c r="Q436" s="66">
        <v>0</v>
      </c>
      <c r="R436" s="105">
        <v>0</v>
      </c>
      <c r="S436" s="66">
        <v>0</v>
      </c>
      <c r="T436" s="105">
        <v>0</v>
      </c>
      <c r="U436" s="66">
        <v>0</v>
      </c>
      <c r="V436" s="105">
        <v>0</v>
      </c>
      <c r="W436" s="66">
        <v>0</v>
      </c>
      <c r="X436" s="105">
        <v>0</v>
      </c>
      <c r="Y436" s="105">
        <v>0</v>
      </c>
      <c r="Z436" s="105" t="s">
        <v>35</v>
      </c>
      <c r="AA436" s="112">
        <f t="shared" si="59"/>
        <v>0</v>
      </c>
      <c r="AB436" s="113">
        <f t="shared" si="60"/>
        <v>0</v>
      </c>
    </row>
    <row r="437" spans="1:28" ht="31.5" x14ac:dyDescent="0.25">
      <c r="A437" s="108" t="s">
        <v>116</v>
      </c>
      <c r="B437" s="114" t="s">
        <v>325</v>
      </c>
      <c r="C437" s="110" t="s">
        <v>604</v>
      </c>
      <c r="D437" s="31">
        <v>0</v>
      </c>
      <c r="E437" s="66">
        <v>0</v>
      </c>
      <c r="F437" s="66">
        <v>0</v>
      </c>
      <c r="G437" s="66">
        <v>0</v>
      </c>
      <c r="H437" s="66">
        <v>0</v>
      </c>
      <c r="I437" s="66">
        <v>0</v>
      </c>
      <c r="J437" s="66">
        <v>0</v>
      </c>
      <c r="K437" s="66">
        <v>0</v>
      </c>
      <c r="L437" s="33">
        <v>0</v>
      </c>
      <c r="M437" s="66">
        <v>0</v>
      </c>
      <c r="N437" s="105">
        <v>0</v>
      </c>
      <c r="O437" s="66">
        <v>0</v>
      </c>
      <c r="P437" s="105">
        <v>0</v>
      </c>
      <c r="Q437" s="66">
        <v>0</v>
      </c>
      <c r="R437" s="105">
        <v>0</v>
      </c>
      <c r="S437" s="66">
        <v>0</v>
      </c>
      <c r="T437" s="105">
        <v>0</v>
      </c>
      <c r="U437" s="66">
        <v>0</v>
      </c>
      <c r="V437" s="105">
        <v>0</v>
      </c>
      <c r="W437" s="66">
        <v>0</v>
      </c>
      <c r="X437" s="105">
        <v>0</v>
      </c>
      <c r="Y437" s="105">
        <v>0</v>
      </c>
      <c r="Z437" s="33" t="s">
        <v>35</v>
      </c>
      <c r="AA437" s="112">
        <f t="shared" si="59"/>
        <v>0</v>
      </c>
      <c r="AB437" s="113">
        <f t="shared" si="60"/>
        <v>0</v>
      </c>
    </row>
    <row r="438" spans="1:28" ht="47.25" x14ac:dyDescent="0.25">
      <c r="A438" s="108" t="s">
        <v>686</v>
      </c>
      <c r="B438" s="115" t="s">
        <v>687</v>
      </c>
      <c r="C438" s="110" t="s">
        <v>604</v>
      </c>
      <c r="D438" s="31">
        <v>0</v>
      </c>
      <c r="E438" s="66">
        <v>0</v>
      </c>
      <c r="F438" s="66">
        <v>0</v>
      </c>
      <c r="G438" s="66">
        <v>0</v>
      </c>
      <c r="H438" s="66">
        <v>0</v>
      </c>
      <c r="I438" s="66">
        <v>0</v>
      </c>
      <c r="J438" s="66">
        <v>0</v>
      </c>
      <c r="K438" s="66">
        <v>0</v>
      </c>
      <c r="L438" s="105">
        <v>0</v>
      </c>
      <c r="M438" s="66">
        <v>0</v>
      </c>
      <c r="N438" s="105">
        <v>0</v>
      </c>
      <c r="O438" s="66">
        <v>0</v>
      </c>
      <c r="P438" s="105">
        <v>0</v>
      </c>
      <c r="Q438" s="66">
        <v>0</v>
      </c>
      <c r="R438" s="105">
        <v>0</v>
      </c>
      <c r="S438" s="66">
        <v>0</v>
      </c>
      <c r="T438" s="105">
        <v>0</v>
      </c>
      <c r="U438" s="66">
        <v>0</v>
      </c>
      <c r="V438" s="105">
        <v>0</v>
      </c>
      <c r="W438" s="66">
        <v>0</v>
      </c>
      <c r="X438" s="105">
        <v>0</v>
      </c>
      <c r="Y438" s="105">
        <v>0</v>
      </c>
      <c r="Z438" s="105" t="s">
        <v>35</v>
      </c>
      <c r="AA438" s="112">
        <f t="shared" si="59"/>
        <v>0</v>
      </c>
      <c r="AB438" s="113">
        <f t="shared" si="60"/>
        <v>0</v>
      </c>
    </row>
    <row r="439" spans="1:28" x14ac:dyDescent="0.25">
      <c r="A439" s="108" t="s">
        <v>75</v>
      </c>
      <c r="B439" s="109" t="s">
        <v>688</v>
      </c>
      <c r="C439" s="110" t="s">
        <v>604</v>
      </c>
      <c r="D439" s="31">
        <v>0</v>
      </c>
      <c r="E439" s="111">
        <v>0</v>
      </c>
      <c r="F439" s="66">
        <v>0</v>
      </c>
      <c r="G439" s="66">
        <v>0</v>
      </c>
      <c r="H439" s="66">
        <v>0</v>
      </c>
      <c r="I439" s="66">
        <v>0</v>
      </c>
      <c r="J439" s="66">
        <v>0</v>
      </c>
      <c r="K439" s="66">
        <v>0</v>
      </c>
      <c r="L439" s="105">
        <v>0</v>
      </c>
      <c r="M439" s="66">
        <v>0</v>
      </c>
      <c r="N439" s="105">
        <v>0</v>
      </c>
      <c r="O439" s="66">
        <v>0</v>
      </c>
      <c r="P439" s="105">
        <v>0</v>
      </c>
      <c r="Q439" s="66">
        <v>0</v>
      </c>
      <c r="R439" s="105">
        <v>0</v>
      </c>
      <c r="S439" s="66">
        <v>0</v>
      </c>
      <c r="T439" s="105">
        <v>0</v>
      </c>
      <c r="U439" s="66">
        <v>0</v>
      </c>
      <c r="V439" s="105">
        <v>0</v>
      </c>
      <c r="W439" s="66">
        <v>0</v>
      </c>
      <c r="X439" s="105">
        <v>0</v>
      </c>
      <c r="Y439" s="105">
        <v>0</v>
      </c>
      <c r="Z439" s="105" t="s">
        <v>35</v>
      </c>
      <c r="AA439" s="112">
        <f t="shared" si="59"/>
        <v>0</v>
      </c>
      <c r="AB439" s="113">
        <f t="shared" si="60"/>
        <v>0</v>
      </c>
    </row>
    <row r="440" spans="1:28" ht="16.5" thickBot="1" x14ac:dyDescent="0.3">
      <c r="A440" s="118" t="s">
        <v>76</v>
      </c>
      <c r="B440" s="119" t="s">
        <v>689</v>
      </c>
      <c r="C440" s="120" t="s">
        <v>604</v>
      </c>
      <c r="D440" s="45">
        <v>0</v>
      </c>
      <c r="E440" s="121">
        <v>0</v>
      </c>
      <c r="F440" s="122">
        <v>0</v>
      </c>
      <c r="G440" s="122">
        <v>0</v>
      </c>
      <c r="H440" s="122">
        <v>0</v>
      </c>
      <c r="I440" s="122">
        <v>0</v>
      </c>
      <c r="J440" s="122">
        <v>0</v>
      </c>
      <c r="K440" s="122">
        <v>0</v>
      </c>
      <c r="L440" s="33">
        <v>0</v>
      </c>
      <c r="M440" s="122">
        <v>0</v>
      </c>
      <c r="N440" s="105">
        <v>0</v>
      </c>
      <c r="O440" s="122">
        <v>0</v>
      </c>
      <c r="P440" s="105">
        <v>0</v>
      </c>
      <c r="Q440" s="122">
        <v>0</v>
      </c>
      <c r="R440" s="105">
        <v>0</v>
      </c>
      <c r="S440" s="122">
        <v>0</v>
      </c>
      <c r="T440" s="105">
        <v>0</v>
      </c>
      <c r="U440" s="66">
        <v>0</v>
      </c>
      <c r="V440" s="105">
        <v>0</v>
      </c>
      <c r="W440" s="66">
        <v>0</v>
      </c>
      <c r="X440" s="105">
        <v>0</v>
      </c>
      <c r="Y440" s="105">
        <v>0</v>
      </c>
      <c r="Z440" s="33" t="s">
        <v>35</v>
      </c>
      <c r="AA440" s="123">
        <f t="shared" si="59"/>
        <v>0</v>
      </c>
      <c r="AB440" s="124">
        <f t="shared" si="60"/>
        <v>0</v>
      </c>
    </row>
    <row r="441" spans="1:28" x14ac:dyDescent="0.25">
      <c r="A441" s="125" t="s">
        <v>134</v>
      </c>
      <c r="B441" s="126" t="s">
        <v>127</v>
      </c>
      <c r="C441" s="127"/>
      <c r="D441" s="128"/>
      <c r="E441" s="94"/>
      <c r="F441" s="129"/>
      <c r="G441" s="129"/>
      <c r="H441" s="129"/>
      <c r="I441" s="129"/>
      <c r="J441" s="129"/>
      <c r="K441" s="129"/>
      <c r="L441" s="130"/>
      <c r="M441" s="129"/>
      <c r="N441" s="130"/>
      <c r="O441" s="129"/>
      <c r="P441" s="130"/>
      <c r="Q441" s="129"/>
      <c r="R441" s="130"/>
      <c r="S441" s="131"/>
      <c r="T441" s="130"/>
      <c r="U441" s="132"/>
      <c r="V441" s="130"/>
      <c r="W441" s="132"/>
      <c r="X441" s="130"/>
      <c r="Y441" s="130"/>
      <c r="Z441" s="130"/>
      <c r="AA441" s="93"/>
      <c r="AB441" s="133"/>
    </row>
    <row r="442" spans="1:28" ht="63" x14ac:dyDescent="0.25">
      <c r="A442" s="99" t="s">
        <v>690</v>
      </c>
      <c r="B442" s="134" t="s">
        <v>691</v>
      </c>
      <c r="C442" s="135" t="s">
        <v>604</v>
      </c>
      <c r="D442" s="136">
        <v>449.02300000000002</v>
      </c>
      <c r="E442" s="104">
        <v>752.65800000000002</v>
      </c>
      <c r="F442" s="103">
        <v>365.85899999999998</v>
      </c>
      <c r="G442" s="103">
        <v>585.36500000000001</v>
      </c>
      <c r="H442" s="103">
        <v>585.36500000000001</v>
      </c>
      <c r="I442" s="103">
        <v>439.54458799999998</v>
      </c>
      <c r="J442" s="103">
        <v>439.54458799999998</v>
      </c>
      <c r="K442" s="103">
        <v>441.03864099999998</v>
      </c>
      <c r="L442" s="137">
        <v>441.03864099999998</v>
      </c>
      <c r="M442" s="103">
        <v>488.84575499999994</v>
      </c>
      <c r="N442" s="137">
        <v>452.51694700000002</v>
      </c>
      <c r="O442" s="103">
        <v>387.10736499999996</v>
      </c>
      <c r="P442" s="137">
        <v>300.257654</v>
      </c>
      <c r="Q442" s="103">
        <v>566.67244900000003</v>
      </c>
      <c r="R442" s="137">
        <v>306.56500499999999</v>
      </c>
      <c r="S442" s="103">
        <v>598.64281099999994</v>
      </c>
      <c r="T442" s="137">
        <v>474.05086500000004</v>
      </c>
      <c r="U442" s="103">
        <v>696.39660400000002</v>
      </c>
      <c r="V442" s="137">
        <v>696.39660300000003</v>
      </c>
      <c r="W442" s="103">
        <v>736.09920099999999</v>
      </c>
      <c r="X442" s="137">
        <v>736.09920099999999</v>
      </c>
      <c r="Y442" s="137">
        <v>447.51961799999998</v>
      </c>
      <c r="Z442" s="137" t="s">
        <v>35</v>
      </c>
      <c r="AA442" s="102">
        <f t="shared" ref="AA442:AA445" si="61">IFERROR(G442+I442+K442+M442+O442+Q442+S442+U442+W442,"-")</f>
        <v>4939.7124140000005</v>
      </c>
      <c r="AB442" s="138">
        <f t="shared" ref="AB442:AB445" si="62">IFERROR(H442+J442+L442+N442+P442+R442+T442+V442+X442+Y442,"-")</f>
        <v>4879.3541220000006</v>
      </c>
    </row>
    <row r="443" spans="1:28" ht="31.5" x14ac:dyDescent="0.25">
      <c r="A443" s="108" t="s">
        <v>137</v>
      </c>
      <c r="B443" s="114" t="s">
        <v>692</v>
      </c>
      <c r="C443" s="120" t="s">
        <v>604</v>
      </c>
      <c r="D443" s="45">
        <v>0</v>
      </c>
      <c r="E443" s="66">
        <v>0</v>
      </c>
      <c r="F443" s="111">
        <v>0</v>
      </c>
      <c r="G443" s="111">
        <v>131.678</v>
      </c>
      <c r="H443" s="111">
        <v>131.678</v>
      </c>
      <c r="I443" s="111">
        <v>122.861194</v>
      </c>
      <c r="J443" s="111">
        <v>122.861194</v>
      </c>
      <c r="K443" s="111">
        <v>96.210814999999997</v>
      </c>
      <c r="L443" s="33">
        <v>96.210814999999997</v>
      </c>
      <c r="M443" s="111">
        <v>247.82784799999999</v>
      </c>
      <c r="N443" s="33">
        <v>255.07753700000001</v>
      </c>
      <c r="O443" s="111">
        <v>294.95011999999997</v>
      </c>
      <c r="P443" s="33">
        <v>192.43264499999998</v>
      </c>
      <c r="Q443" s="111">
        <v>461.89836300000002</v>
      </c>
      <c r="R443" s="33">
        <v>242.59439799999998</v>
      </c>
      <c r="S443" s="111">
        <v>426.57696399999998</v>
      </c>
      <c r="T443" s="33">
        <v>399.706232</v>
      </c>
      <c r="U443" s="111">
        <v>540.81563100000005</v>
      </c>
      <c r="V443" s="33">
        <v>495.96200300000004</v>
      </c>
      <c r="W443" s="111">
        <v>530.847804</v>
      </c>
      <c r="X443" s="33">
        <v>518.94950700000004</v>
      </c>
      <c r="Y443" s="33">
        <v>389.04879499999998</v>
      </c>
      <c r="Z443" s="33" t="s">
        <v>35</v>
      </c>
      <c r="AA443" s="31">
        <f t="shared" si="61"/>
        <v>2853.6667389999998</v>
      </c>
      <c r="AB443" s="139">
        <f t="shared" si="62"/>
        <v>2844.5211260000001</v>
      </c>
    </row>
    <row r="444" spans="1:28" ht="31.5" x14ac:dyDescent="0.25">
      <c r="A444" s="108" t="s">
        <v>138</v>
      </c>
      <c r="B444" s="114" t="s">
        <v>693</v>
      </c>
      <c r="C444" s="120" t="s">
        <v>604</v>
      </c>
      <c r="D444" s="45">
        <v>160.93899999999999</v>
      </c>
      <c r="E444" s="66">
        <v>271.23899999999998</v>
      </c>
      <c r="F444" s="111">
        <v>313.16699999999997</v>
      </c>
      <c r="G444" s="111">
        <v>369.166</v>
      </c>
      <c r="H444" s="111">
        <v>369.166</v>
      </c>
      <c r="I444" s="111">
        <v>234.893147</v>
      </c>
      <c r="J444" s="111">
        <v>234.893147</v>
      </c>
      <c r="K444" s="111">
        <v>344.82782600000002</v>
      </c>
      <c r="L444" s="33">
        <v>344.82782600000002</v>
      </c>
      <c r="M444" s="111">
        <v>161.262045</v>
      </c>
      <c r="N444" s="33">
        <v>132.19979199999997</v>
      </c>
      <c r="O444" s="111">
        <v>92.157244999999989</v>
      </c>
      <c r="P444" s="33">
        <v>57.825009000000001</v>
      </c>
      <c r="Q444" s="111">
        <v>104.774086</v>
      </c>
      <c r="R444" s="33">
        <v>60.786607000000004</v>
      </c>
      <c r="S444" s="111">
        <v>59.895420000000001</v>
      </c>
      <c r="T444" s="33">
        <v>64.649214999999998</v>
      </c>
      <c r="U444" s="111">
        <v>0</v>
      </c>
      <c r="V444" s="33">
        <v>44.853627000000003</v>
      </c>
      <c r="W444" s="111">
        <v>205.251397</v>
      </c>
      <c r="X444" s="33">
        <v>217.14969399999998</v>
      </c>
      <c r="Y444" s="33">
        <v>58.470822999999996</v>
      </c>
      <c r="Z444" s="33" t="s">
        <v>35</v>
      </c>
      <c r="AA444" s="31">
        <f t="shared" si="61"/>
        <v>1572.2271659999999</v>
      </c>
      <c r="AB444" s="139">
        <f t="shared" si="62"/>
        <v>1584.8217399999994</v>
      </c>
    </row>
    <row r="445" spans="1:28" x14ac:dyDescent="0.25">
      <c r="A445" s="108" t="s">
        <v>139</v>
      </c>
      <c r="B445" s="114" t="s">
        <v>694</v>
      </c>
      <c r="C445" s="120" t="s">
        <v>604</v>
      </c>
      <c r="D445" s="31">
        <v>223.613</v>
      </c>
      <c r="E445" s="66">
        <v>376.49700000000001</v>
      </c>
      <c r="F445" s="111">
        <v>0</v>
      </c>
      <c r="G445" s="111">
        <v>0</v>
      </c>
      <c r="H445" s="111">
        <v>0</v>
      </c>
      <c r="I445" s="111">
        <v>0</v>
      </c>
      <c r="J445" s="111">
        <v>0</v>
      </c>
      <c r="K445" s="111">
        <v>0</v>
      </c>
      <c r="L445" s="33">
        <v>0</v>
      </c>
      <c r="M445" s="111">
        <v>79.755861999999993</v>
      </c>
      <c r="N445" s="33">
        <v>65.239618000000007</v>
      </c>
      <c r="O445" s="111">
        <v>0</v>
      </c>
      <c r="P445" s="33">
        <v>50</v>
      </c>
      <c r="Q445" s="111">
        <v>0</v>
      </c>
      <c r="R445" s="33">
        <v>3.1840000000000002</v>
      </c>
      <c r="S445" s="111">
        <v>112.17042699999999</v>
      </c>
      <c r="T445" s="33">
        <v>9.6954180000000001</v>
      </c>
      <c r="U445" s="111">
        <v>155.580973</v>
      </c>
      <c r="V445" s="33">
        <v>155.580973</v>
      </c>
      <c r="W445" s="111">
        <v>0</v>
      </c>
      <c r="X445" s="33">
        <v>0</v>
      </c>
      <c r="Y445" s="33">
        <v>0</v>
      </c>
      <c r="Z445" s="33" t="s">
        <v>35</v>
      </c>
      <c r="AA445" s="31">
        <f t="shared" si="61"/>
        <v>347.50726199999997</v>
      </c>
      <c r="AB445" s="139">
        <f t="shared" si="62"/>
        <v>283.70000900000002</v>
      </c>
    </row>
    <row r="446" spans="1:28" ht="47.25" x14ac:dyDescent="0.25">
      <c r="A446" s="99" t="s">
        <v>140</v>
      </c>
      <c r="B446" s="134" t="s">
        <v>695</v>
      </c>
      <c r="C446" s="140"/>
      <c r="D446" s="141"/>
      <c r="E446" s="104"/>
      <c r="F446" s="104"/>
      <c r="G446" s="103"/>
      <c r="H446" s="103"/>
      <c r="I446" s="103"/>
      <c r="J446" s="103"/>
      <c r="K446" s="103"/>
      <c r="L446" s="32"/>
      <c r="M446" s="103"/>
      <c r="N446" s="32"/>
      <c r="O446" s="103"/>
      <c r="P446" s="32"/>
      <c r="Q446" s="103"/>
      <c r="R446" s="32"/>
      <c r="S446" s="103"/>
      <c r="T446" s="32"/>
      <c r="U446" s="103"/>
      <c r="V446" s="32"/>
      <c r="W446" s="103"/>
      <c r="X446" s="32"/>
      <c r="Y446" s="142"/>
      <c r="Z446" s="33"/>
      <c r="AA446" s="31"/>
      <c r="AB446" s="139"/>
    </row>
    <row r="447" spans="1:28" ht="31.5" x14ac:dyDescent="0.25">
      <c r="A447" s="108" t="s">
        <v>696</v>
      </c>
      <c r="B447" s="114" t="s">
        <v>697</v>
      </c>
      <c r="C447" s="120" t="s">
        <v>604</v>
      </c>
      <c r="D447" s="65">
        <v>954.10258599999997</v>
      </c>
      <c r="E447" s="66">
        <v>997.98536999999999</v>
      </c>
      <c r="F447" s="66">
        <v>707.57899999999995</v>
      </c>
      <c r="G447" s="111">
        <v>1070.8195040587609</v>
      </c>
      <c r="H447" s="111">
        <v>1070.8195040587609</v>
      </c>
      <c r="I447" s="111">
        <v>1112.01742795005</v>
      </c>
      <c r="J447" s="111">
        <v>1112.01742795005</v>
      </c>
      <c r="K447" s="111">
        <v>1151.9736215901532</v>
      </c>
      <c r="L447" s="32">
        <v>1151.9736215901532</v>
      </c>
      <c r="M447" s="111">
        <v>1200.7248707662632</v>
      </c>
      <c r="N447" s="32">
        <v>1200.7248707662632</v>
      </c>
      <c r="O447" s="111">
        <v>1265.3484982554107</v>
      </c>
      <c r="P447" s="32">
        <v>1265.3484982554107</v>
      </c>
      <c r="Q447" s="111">
        <v>936.13462586463163</v>
      </c>
      <c r="R447" s="32">
        <v>936.13462586463163</v>
      </c>
      <c r="S447" s="111">
        <v>627.57754047619062</v>
      </c>
      <c r="T447" s="32">
        <v>627.57754047619062</v>
      </c>
      <c r="U447" s="111">
        <v>672.51782714285696</v>
      </c>
      <c r="V447" s="32">
        <v>713.29182619047629</v>
      </c>
      <c r="W447" s="111">
        <v>760.29190599999993</v>
      </c>
      <c r="X447" s="32">
        <v>798.43468333333351</v>
      </c>
      <c r="Y447" s="32">
        <f>X447</f>
        <v>798.43468333333351</v>
      </c>
      <c r="Z447" s="33" t="s">
        <v>35</v>
      </c>
      <c r="AA447" s="31">
        <f t="shared" ref="AA447:AA449" si="63">IFERROR(G447+I447+K447+M447+O447+Q447+S447+U447+W447,"-")</f>
        <v>8797.4058221043178</v>
      </c>
      <c r="AB447" s="139">
        <f t="shared" ref="AB447:AB449" si="64">IFERROR(H447+J447+L447+N447+P447+R447+T447+V447+X447+Y447,"-")</f>
        <v>9674.7572818186036</v>
      </c>
    </row>
    <row r="448" spans="1:28" ht="31.5" x14ac:dyDescent="0.25">
      <c r="A448" s="108" t="s">
        <v>698</v>
      </c>
      <c r="B448" s="114" t="s">
        <v>699</v>
      </c>
      <c r="C448" s="120" t="s">
        <v>604</v>
      </c>
      <c r="D448" s="65">
        <v>36.37279700000002</v>
      </c>
      <c r="E448" s="66">
        <v>123.36862999999977</v>
      </c>
      <c r="F448" s="66">
        <v>0</v>
      </c>
      <c r="G448" s="111">
        <v>130.35349594123917</v>
      </c>
      <c r="H448" s="111">
        <v>130.35349594123917</v>
      </c>
      <c r="I448" s="111">
        <v>318.91657204994999</v>
      </c>
      <c r="J448" s="111">
        <v>318.91657204994999</v>
      </c>
      <c r="K448" s="111">
        <v>359.23180640984674</v>
      </c>
      <c r="L448" s="32">
        <v>359.23180640984674</v>
      </c>
      <c r="M448" s="111">
        <v>848.60189947958895</v>
      </c>
      <c r="N448" s="32">
        <v>848.60189947958895</v>
      </c>
      <c r="O448" s="111">
        <v>985.48617636739436</v>
      </c>
      <c r="P448" s="32">
        <f>P380+P398+P430-P447-P449</f>
        <v>985.48617674458933</v>
      </c>
      <c r="Q448" s="111">
        <v>1530.3188594004323</v>
      </c>
      <c r="R448" s="32">
        <v>1530.3188594004323</v>
      </c>
      <c r="S448" s="111">
        <v>2044.8572845006343</v>
      </c>
      <c r="T448" s="32">
        <v>2044.8572845006343</v>
      </c>
      <c r="U448" s="111">
        <v>2151.9012008571435</v>
      </c>
      <c r="V448" s="32">
        <v>2111.1272012718941</v>
      </c>
      <c r="W448" s="111">
        <v>1739.7080940000001</v>
      </c>
      <c r="X448" s="32">
        <v>1701.5653166666648</v>
      </c>
      <c r="Y448" s="32">
        <f>Y380+Y398+Y430-Y447-Y449</f>
        <v>1501.5653166666666</v>
      </c>
      <c r="Z448" s="33" t="s">
        <v>35</v>
      </c>
      <c r="AA448" s="31">
        <f t="shared" si="63"/>
        <v>10109.375389006231</v>
      </c>
      <c r="AB448" s="139">
        <f t="shared" si="64"/>
        <v>11532.023929131508</v>
      </c>
    </row>
    <row r="449" spans="1:28" ht="16.5" thickBot="1" x14ac:dyDescent="0.3">
      <c r="A449" s="143" t="s">
        <v>700</v>
      </c>
      <c r="B449" s="144" t="s">
        <v>701</v>
      </c>
      <c r="C449" s="145" t="s">
        <v>604</v>
      </c>
      <c r="D449" s="146">
        <v>243.5326169999995</v>
      </c>
      <c r="E449" s="147">
        <v>393.40300000000002</v>
      </c>
      <c r="F449" s="147">
        <v>0</v>
      </c>
      <c r="G449" s="148">
        <v>0</v>
      </c>
      <c r="H449" s="148">
        <v>0</v>
      </c>
      <c r="I449" s="148">
        <v>0</v>
      </c>
      <c r="J449" s="148">
        <v>0</v>
      </c>
      <c r="K449" s="148">
        <v>0</v>
      </c>
      <c r="L449" s="53">
        <v>0</v>
      </c>
      <c r="M449" s="148">
        <v>196.98789600000001</v>
      </c>
      <c r="N449" s="53">
        <v>159.84823399999999</v>
      </c>
      <c r="O449" s="148">
        <v>0</v>
      </c>
      <c r="P449" s="53">
        <f>P430</f>
        <v>250</v>
      </c>
      <c r="Q449" s="148">
        <v>283.546515</v>
      </c>
      <c r="R449" s="53">
        <v>283.546515</v>
      </c>
      <c r="S449" s="148">
        <v>327.56517500000001</v>
      </c>
      <c r="T449" s="53">
        <v>327.56517500000001</v>
      </c>
      <c r="U449" s="148">
        <v>155.580973</v>
      </c>
      <c r="V449" s="53">
        <v>155.580973</v>
      </c>
      <c r="W449" s="148">
        <v>0</v>
      </c>
      <c r="X449" s="53">
        <v>0</v>
      </c>
      <c r="Y449" s="53">
        <f t="shared" ref="Y449" si="65">Y430</f>
        <v>0</v>
      </c>
      <c r="Z449" s="33" t="s">
        <v>35</v>
      </c>
      <c r="AA449" s="52">
        <f t="shared" si="63"/>
        <v>963.68055900000002</v>
      </c>
      <c r="AB449" s="149">
        <f t="shared" si="64"/>
        <v>1176.5408970000001</v>
      </c>
    </row>
    <row r="451" spans="1:28" x14ac:dyDescent="0.25"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  <c r="Z451" s="150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2020-02-14T14:22:32Z</dcterms:created>
  <dcterms:modified xsi:type="dcterms:W3CDTF">2020-03-19T11:23:59Z</dcterms:modified>
</cp:coreProperties>
</file>