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'f9'!$A$1:$N$328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M32" i="189"/>
  <c r="K55" i="189"/>
  <c r="L55" i="189"/>
  <c r="M55" i="189"/>
  <c r="K56" i="189"/>
  <c r="L56" i="189"/>
  <c r="M56" i="189"/>
  <c r="K59" i="189"/>
  <c r="L59" i="189"/>
  <c r="M59" i="189"/>
  <c r="K60" i="189"/>
  <c r="L60" i="189"/>
  <c r="M60" i="189"/>
  <c r="K61" i="189"/>
  <c r="L61" i="189"/>
  <c r="M61" i="189"/>
  <c r="K63" i="189"/>
  <c r="L63" i="189"/>
  <c r="L62" i="189" s="1"/>
  <c r="M63" i="189"/>
  <c r="K64" i="189"/>
  <c r="L64" i="189"/>
  <c r="M64" i="189"/>
  <c r="K65" i="189"/>
  <c r="L65" i="189"/>
  <c r="M65" i="189"/>
  <c r="K67" i="189"/>
  <c r="L67" i="189"/>
  <c r="M67" i="189"/>
  <c r="K68" i="189"/>
  <c r="L68" i="189"/>
  <c r="M68" i="189"/>
  <c r="K72" i="189"/>
  <c r="L72" i="189"/>
  <c r="M72" i="189"/>
  <c r="K74" i="189"/>
  <c r="L74" i="189"/>
  <c r="M74" i="189"/>
  <c r="K177" i="189"/>
  <c r="L177" i="189"/>
  <c r="M177" i="189"/>
  <c r="K222" i="189"/>
  <c r="L222" i="189"/>
  <c r="M222" i="189"/>
  <c r="K261" i="189"/>
  <c r="L261" i="189"/>
  <c r="M261" i="189"/>
  <c r="K263" i="189"/>
  <c r="L263" i="189"/>
  <c r="M263" i="189"/>
  <c r="K265" i="189"/>
  <c r="L265" i="189"/>
  <c r="M265" i="189"/>
  <c r="K266" i="189"/>
  <c r="L266" i="189"/>
  <c r="M266" i="189"/>
  <c r="K267" i="189"/>
  <c r="L267" i="189"/>
  <c r="M267" i="189"/>
  <c r="K269" i="189"/>
  <c r="L269" i="189"/>
  <c r="M269" i="189"/>
  <c r="K283" i="189"/>
  <c r="L283" i="189"/>
  <c r="M283" i="189"/>
  <c r="K284" i="189"/>
  <c r="L284" i="189"/>
  <c r="M284" i="189"/>
  <c r="K286" i="189"/>
  <c r="L286" i="189"/>
  <c r="M286" i="189"/>
  <c r="K297" i="189"/>
  <c r="L297" i="189"/>
  <c r="M297" i="189"/>
  <c r="K303" i="189"/>
  <c r="L303" i="189"/>
  <c r="M303" i="189"/>
  <c r="K304" i="189"/>
  <c r="L304" i="189"/>
  <c r="M304" i="189"/>
  <c r="K305" i="189"/>
  <c r="K24" i="189" s="1"/>
  <c r="L305" i="189"/>
  <c r="L24" i="189" s="1"/>
  <c r="M305" i="189"/>
  <c r="M24" i="189" s="1"/>
  <c r="K306" i="189"/>
  <c r="K25" i="189" s="1"/>
  <c r="L306" i="189"/>
  <c r="L25" i="189" s="1"/>
  <c r="M306" i="189"/>
  <c r="M25" i="189" s="1"/>
  <c r="K307" i="189"/>
  <c r="K26" i="189" s="1"/>
  <c r="L307" i="189"/>
  <c r="L26" i="189" s="1"/>
  <c r="M307" i="189"/>
  <c r="M26" i="189" s="1"/>
  <c r="D32" i="189"/>
  <c r="E32" i="189"/>
  <c r="F32" i="189"/>
  <c r="G32" i="189"/>
  <c r="G29" i="189" s="1"/>
  <c r="H32" i="189"/>
  <c r="I32" i="189"/>
  <c r="J32" i="189"/>
  <c r="D55" i="189"/>
  <c r="E55" i="189"/>
  <c r="F55" i="189"/>
  <c r="G55" i="189"/>
  <c r="H55" i="189"/>
  <c r="I55" i="189"/>
  <c r="J55" i="189"/>
  <c r="D56" i="189"/>
  <c r="E56" i="189"/>
  <c r="F56" i="189"/>
  <c r="G56" i="189"/>
  <c r="H56" i="189"/>
  <c r="I56" i="189"/>
  <c r="J56" i="189"/>
  <c r="D59" i="189"/>
  <c r="E59" i="189"/>
  <c r="F59" i="189"/>
  <c r="G59" i="189"/>
  <c r="H59" i="189"/>
  <c r="I59" i="189"/>
  <c r="J59" i="189"/>
  <c r="D60" i="189"/>
  <c r="E60" i="189"/>
  <c r="F60" i="189"/>
  <c r="G60" i="189"/>
  <c r="H60" i="189"/>
  <c r="I60" i="189"/>
  <c r="J60" i="189"/>
  <c r="D61" i="189"/>
  <c r="E61" i="189"/>
  <c r="F61" i="189"/>
  <c r="G61" i="189"/>
  <c r="H61" i="189"/>
  <c r="I61" i="189"/>
  <c r="J61" i="189"/>
  <c r="D63" i="189"/>
  <c r="E63" i="189"/>
  <c r="F63" i="189"/>
  <c r="G63" i="189"/>
  <c r="H63" i="189"/>
  <c r="I63" i="189"/>
  <c r="J63" i="189"/>
  <c r="D64" i="189"/>
  <c r="E64" i="189"/>
  <c r="F64" i="189"/>
  <c r="G64" i="189"/>
  <c r="H64" i="189"/>
  <c r="I64" i="189"/>
  <c r="J64" i="189"/>
  <c r="D65" i="189"/>
  <c r="E65" i="189"/>
  <c r="F65" i="189"/>
  <c r="G65" i="189"/>
  <c r="H65" i="189"/>
  <c r="I65" i="189"/>
  <c r="J65" i="189"/>
  <c r="D67" i="189"/>
  <c r="E67" i="189"/>
  <c r="F67" i="189"/>
  <c r="G67" i="189"/>
  <c r="H67" i="189"/>
  <c r="I67" i="189"/>
  <c r="J67" i="189"/>
  <c r="D68" i="189"/>
  <c r="E68" i="189"/>
  <c r="F68" i="189"/>
  <c r="G68" i="189"/>
  <c r="H68" i="189"/>
  <c r="I68" i="189"/>
  <c r="J68" i="189"/>
  <c r="D72" i="189"/>
  <c r="E72" i="189"/>
  <c r="F72" i="189"/>
  <c r="G72" i="189"/>
  <c r="H72" i="189"/>
  <c r="I72" i="189"/>
  <c r="J72" i="189"/>
  <c r="D74" i="189"/>
  <c r="E74" i="189"/>
  <c r="F74" i="189"/>
  <c r="G74" i="189"/>
  <c r="H74" i="189"/>
  <c r="I74" i="189"/>
  <c r="J74" i="189"/>
  <c r="D177" i="189"/>
  <c r="E177" i="189"/>
  <c r="F177" i="189"/>
  <c r="G177" i="189"/>
  <c r="H177" i="189"/>
  <c r="I177" i="189"/>
  <c r="J177" i="189"/>
  <c r="D222" i="189"/>
  <c r="E222" i="189"/>
  <c r="F222" i="189"/>
  <c r="G222" i="189"/>
  <c r="H222" i="189"/>
  <c r="I222" i="189"/>
  <c r="J222" i="189"/>
  <c r="D261" i="189"/>
  <c r="E261" i="189"/>
  <c r="F261" i="189"/>
  <c r="G261" i="189"/>
  <c r="H261" i="189"/>
  <c r="I261" i="189"/>
  <c r="J261" i="189"/>
  <c r="D263" i="189"/>
  <c r="E263" i="189"/>
  <c r="F263" i="189"/>
  <c r="G263" i="189"/>
  <c r="H263" i="189"/>
  <c r="I263" i="189"/>
  <c r="J263" i="189"/>
  <c r="D265" i="189"/>
  <c r="E265" i="189"/>
  <c r="F265" i="189"/>
  <c r="G265" i="189"/>
  <c r="H265" i="189"/>
  <c r="I265" i="189"/>
  <c r="J265" i="189"/>
  <c r="D266" i="189"/>
  <c r="E266" i="189"/>
  <c r="F266" i="189"/>
  <c r="G266" i="189"/>
  <c r="H266" i="189"/>
  <c r="I266" i="189"/>
  <c r="J266" i="189"/>
  <c r="D267" i="189"/>
  <c r="E267" i="189"/>
  <c r="F267" i="189"/>
  <c r="G267" i="189"/>
  <c r="H267" i="189"/>
  <c r="I267" i="189"/>
  <c r="J267" i="189"/>
  <c r="D269" i="189"/>
  <c r="E269" i="189"/>
  <c r="F269" i="189"/>
  <c r="G269" i="189"/>
  <c r="H269" i="189"/>
  <c r="I269" i="189"/>
  <c r="J269" i="189"/>
  <c r="D283" i="189"/>
  <c r="E283" i="189"/>
  <c r="F283" i="189"/>
  <c r="G283" i="189"/>
  <c r="H283" i="189"/>
  <c r="I283" i="189"/>
  <c r="J283" i="189"/>
  <c r="D284" i="189"/>
  <c r="E284" i="189"/>
  <c r="F284" i="189"/>
  <c r="G284" i="189"/>
  <c r="H284" i="189"/>
  <c r="I284" i="189"/>
  <c r="J284" i="189"/>
  <c r="D286" i="189"/>
  <c r="E286" i="189"/>
  <c r="F286" i="189"/>
  <c r="G286" i="189"/>
  <c r="H286" i="189"/>
  <c r="I286" i="189"/>
  <c r="J286" i="189"/>
  <c r="D297" i="189"/>
  <c r="E297" i="189"/>
  <c r="F297" i="189"/>
  <c r="G297" i="189"/>
  <c r="H297" i="189"/>
  <c r="I297" i="189"/>
  <c r="J297" i="189"/>
  <c r="D303" i="189"/>
  <c r="E303" i="189"/>
  <c r="F303" i="189"/>
  <c r="G303" i="189"/>
  <c r="H303" i="189"/>
  <c r="I303" i="189"/>
  <c r="J303" i="189"/>
  <c r="D304" i="189"/>
  <c r="E304" i="189"/>
  <c r="F304" i="189"/>
  <c r="G304" i="189"/>
  <c r="H304" i="189"/>
  <c r="I304" i="189"/>
  <c r="J304" i="189"/>
  <c r="D305" i="189"/>
  <c r="D24" i="189" s="1"/>
  <c r="E305" i="189"/>
  <c r="E24" i="189" s="1"/>
  <c r="F305" i="189"/>
  <c r="F24" i="189" s="1"/>
  <c r="G305" i="189"/>
  <c r="G24" i="189" s="1"/>
  <c r="H305" i="189"/>
  <c r="H24" i="189" s="1"/>
  <c r="I305" i="189"/>
  <c r="I24" i="189" s="1"/>
  <c r="J305" i="189"/>
  <c r="J24" i="189" s="1"/>
  <c r="D306" i="189"/>
  <c r="D25" i="189" s="1"/>
  <c r="E306" i="189"/>
  <c r="E25" i="189" s="1"/>
  <c r="F306" i="189"/>
  <c r="F25" i="189" s="1"/>
  <c r="G306" i="189"/>
  <c r="G25" i="189" s="1"/>
  <c r="H306" i="189"/>
  <c r="H25" i="189" s="1"/>
  <c r="I306" i="189"/>
  <c r="I25" i="189" s="1"/>
  <c r="J306" i="189"/>
  <c r="J25" i="189" s="1"/>
  <c r="D307" i="189"/>
  <c r="D26" i="189" s="1"/>
  <c r="E307" i="189"/>
  <c r="E26" i="189" s="1"/>
  <c r="F307" i="189"/>
  <c r="F26" i="189" s="1"/>
  <c r="G307" i="189"/>
  <c r="G26" i="189" s="1"/>
  <c r="H307" i="189"/>
  <c r="H26" i="189" s="1"/>
  <c r="I307" i="189"/>
  <c r="I26" i="189" s="1"/>
  <c r="J307" i="189"/>
  <c r="J26" i="189" s="1"/>
  <c r="I302" i="189" l="1"/>
  <c r="I23" i="189" s="1"/>
  <c r="E302" i="189"/>
  <c r="E23" i="189" s="1"/>
  <c r="I176" i="189"/>
  <c r="F66" i="189"/>
  <c r="D58" i="189"/>
  <c r="I54" i="189"/>
  <c r="E54" i="189"/>
  <c r="M285" i="189"/>
  <c r="G176" i="189"/>
  <c r="I71" i="189"/>
  <c r="D66" i="189"/>
  <c r="F58" i="189"/>
  <c r="G54" i="189"/>
  <c r="M302" i="189"/>
  <c r="M23" i="189" s="1"/>
  <c r="L302" i="189"/>
  <c r="L23" i="189" s="1"/>
  <c r="M66" i="189"/>
  <c r="M62" i="189"/>
  <c r="J62" i="189"/>
  <c r="F62" i="189"/>
  <c r="K62" i="189"/>
  <c r="M58" i="189"/>
  <c r="M57" i="189" s="1"/>
  <c r="G302" i="189"/>
  <c r="G23" i="189" s="1"/>
  <c r="J302" i="189"/>
  <c r="J23" i="189" s="1"/>
  <c r="F302" i="189"/>
  <c r="F23" i="189" s="1"/>
  <c r="H302" i="189"/>
  <c r="H23" i="189" s="1"/>
  <c r="D302" i="189"/>
  <c r="D23" i="189" s="1"/>
  <c r="L54" i="189"/>
  <c r="J71" i="189"/>
  <c r="I66" i="189"/>
  <c r="E66" i="189"/>
  <c r="I62" i="189"/>
  <c r="E62" i="189"/>
  <c r="G58" i="189"/>
  <c r="J58" i="189"/>
  <c r="J57" i="189" s="1"/>
  <c r="H54" i="189"/>
  <c r="D54" i="189"/>
  <c r="K302" i="189"/>
  <c r="K23" i="189" s="1"/>
  <c r="L58" i="189"/>
  <c r="L57" i="189" s="1"/>
  <c r="K54" i="189"/>
  <c r="H62" i="189"/>
  <c r="D62" i="189"/>
  <c r="D57" i="189" s="1"/>
  <c r="K58" i="189"/>
  <c r="F176" i="189"/>
  <c r="G66" i="189"/>
  <c r="G62" i="189"/>
  <c r="I58" i="189"/>
  <c r="E58" i="189"/>
  <c r="H58" i="189"/>
  <c r="H57" i="189" s="1"/>
  <c r="J54" i="189"/>
  <c r="F54" i="189"/>
  <c r="K285" i="189"/>
  <c r="K260" i="189"/>
  <c r="M54" i="189"/>
  <c r="E71" i="189"/>
  <c r="L285" i="189"/>
  <c r="L176" i="189"/>
  <c r="H66" i="189"/>
  <c r="J260" i="189"/>
  <c r="M176" i="189"/>
  <c r="M71" i="189"/>
  <c r="H71" i="189"/>
  <c r="F71" i="189"/>
  <c r="L66" i="189"/>
  <c r="D71" i="189"/>
  <c r="J285" i="189"/>
  <c r="I29" i="189"/>
  <c r="H260" i="189"/>
  <c r="F29" i="189"/>
  <c r="D29" i="189"/>
  <c r="J176" i="189"/>
  <c r="J29" i="189"/>
  <c r="H285" i="189"/>
  <c r="G260" i="189"/>
  <c r="F260" i="189"/>
  <c r="E29" i="189"/>
  <c r="D285" i="189"/>
  <c r="K71" i="189"/>
  <c r="I260" i="189"/>
  <c r="G285" i="189"/>
  <c r="E260" i="189"/>
  <c r="D260" i="189"/>
  <c r="H176" i="189"/>
  <c r="H29" i="189"/>
  <c r="L71" i="189"/>
  <c r="I285" i="189"/>
  <c r="F285" i="189"/>
  <c r="E285" i="189"/>
  <c r="J66" i="189"/>
  <c r="K176" i="189"/>
  <c r="K66" i="189"/>
  <c r="M29" i="189"/>
  <c r="G71" i="189"/>
  <c r="E176" i="189"/>
  <c r="M260" i="189"/>
  <c r="D176" i="189"/>
  <c r="L29" i="189"/>
  <c r="L260" i="189"/>
  <c r="K29" i="189"/>
  <c r="K57" i="189" l="1"/>
  <c r="I70" i="189"/>
  <c r="I22" i="189" s="1"/>
  <c r="G70" i="189"/>
  <c r="G22" i="189" s="1"/>
  <c r="E57" i="189"/>
  <c r="I57" i="189"/>
  <c r="I28" i="189" s="1"/>
  <c r="F57" i="189"/>
  <c r="F28" i="189" s="1"/>
  <c r="F21" i="189" s="1"/>
  <c r="L70" i="189"/>
  <c r="L22" i="189" s="1"/>
  <c r="K28" i="189"/>
  <c r="K21" i="189" s="1"/>
  <c r="G57" i="189"/>
  <c r="G28" i="189" s="1"/>
  <c r="G21" i="189" s="1"/>
  <c r="E70" i="189"/>
  <c r="E22" i="189" s="1"/>
  <c r="K70" i="189"/>
  <c r="K22" i="189" s="1"/>
  <c r="M70" i="189"/>
  <c r="M22" i="189" s="1"/>
  <c r="L28" i="189"/>
  <c r="L21" i="189" s="1"/>
  <c r="H70" i="189"/>
  <c r="H22" i="189" s="1"/>
  <c r="F70" i="189"/>
  <c r="F22" i="189" s="1"/>
  <c r="J70" i="189"/>
  <c r="J22" i="189" s="1"/>
  <c r="D70" i="189"/>
  <c r="D22" i="189" s="1"/>
  <c r="M28" i="189"/>
  <c r="M21" i="189" s="1"/>
  <c r="D28" i="189"/>
  <c r="D21" i="189" s="1"/>
  <c r="H28" i="189"/>
  <c r="E28" i="189"/>
  <c r="E21" i="189" s="1"/>
  <c r="J28" i="189"/>
  <c r="J21" i="189" s="1"/>
  <c r="H27" i="189" l="1"/>
  <c r="H20" i="189" s="1"/>
  <c r="I27" i="189"/>
  <c r="I20" i="189" s="1"/>
  <c r="H21" i="189"/>
  <c r="K27" i="189"/>
  <c r="K20" i="189" s="1"/>
  <c r="L27" i="189"/>
  <c r="L20" i="189" s="1"/>
  <c r="G27" i="189"/>
  <c r="G20" i="189" s="1"/>
  <c r="M27" i="189"/>
  <c r="M20" i="189" s="1"/>
  <c r="D27" i="189"/>
  <c r="D20" i="189" s="1"/>
  <c r="F27" i="189"/>
  <c r="F20" i="189" s="1"/>
  <c r="E27" i="189"/>
  <c r="E20" i="189" s="1"/>
  <c r="I21" i="189"/>
  <c r="J27" i="189"/>
  <c r="J20" i="189" s="1"/>
</calcChain>
</file>

<file path=xl/sharedStrings.xml><?xml version="1.0" encoding="utf-8"?>
<sst xmlns="http://schemas.openxmlformats.org/spreadsheetml/2006/main" count="1296" uniqueCount="669">
  <si>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</si>
  <si>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</si>
  <si>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</si>
  <si>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</si>
  <si>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</si>
  <si>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</si>
  <si>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</si>
  <si>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</si>
  <si>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</si>
  <si>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</si>
  <si>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</si>
  <si>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</si>
  <si>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</si>
  <si>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</si>
  <si>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</si>
  <si>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</si>
  <si>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</si>
  <si>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</si>
  <si>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</si>
  <si>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</si>
  <si>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</si>
  <si>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</si>
  <si>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</si>
  <si>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</si>
  <si>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</si>
  <si>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</si>
  <si>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</si>
  <si>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</si>
  <si>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</si>
  <si>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</si>
  <si>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</si>
  <si>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</si>
  <si>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</si>
  <si>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</si>
  <si>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</si>
  <si>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</si>
  <si>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</si>
  <si>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</si>
  <si>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</si>
  <si>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</si>
  <si>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</si>
  <si>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</si>
  <si>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</si>
  <si>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</si>
  <si>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</si>
  <si>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</si>
  <si>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</si>
  <si>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</si>
  <si>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</si>
  <si>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</si>
  <si>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</si>
  <si>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</si>
  <si>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</si>
  <si>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</si>
  <si>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</si>
  <si>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</si>
  <si>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</si>
  <si>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</si>
  <si>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</si>
  <si>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</si>
  <si>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</si>
  <si>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</si>
  <si>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</si>
  <si>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</si>
  <si>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</si>
  <si>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</si>
  <si>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</si>
  <si>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</si>
  <si>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</si>
  <si>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</si>
  <si>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</si>
  <si>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Марий ЭЛ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</si>
  <si>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</si>
  <si>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</si>
  <si>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</si>
  <si>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</si>
  <si>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</si>
  <si>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</si>
  <si>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</si>
  <si>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</si>
  <si>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</si>
  <si>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</si>
  <si>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</si>
  <si>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</si>
  <si>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</si>
  <si>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</si>
  <si>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</si>
  <si>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</si>
  <si>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</si>
  <si>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</si>
  <si>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</si>
  <si>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</si>
  <si>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</si>
  <si>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</si>
  <si>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</si>
  <si>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</si>
  <si>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</si>
  <si>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</si>
  <si>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</si>
  <si>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</si>
  <si>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</si>
  <si>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</si>
  <si>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</si>
  <si>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</si>
  <si>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</si>
  <si>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</si>
  <si>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</si>
  <si>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</si>
  <si>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</si>
  <si>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</si>
  <si>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</si>
  <si>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</si>
  <si>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</si>
  <si>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</si>
  <si>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</si>
  <si>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</si>
  <si>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</si>
  <si>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</si>
  <si>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</si>
  <si>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</si>
  <si>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</si>
  <si>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</si>
  <si>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 с ИП Малаховым Антоном Вячеславовичем</t>
  </si>
  <si>
    <t>K_MAE-00032-022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</si>
  <si>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</si>
  <si>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</si>
  <si>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</si>
  <si>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</si>
  <si>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</si>
  <si>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</si>
  <si>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</si>
  <si>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</si>
  <si>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</si>
  <si>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</si>
  <si>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</si>
  <si>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</si>
  <si>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</si>
  <si>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</si>
  <si>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</si>
  <si>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</si>
  <si>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</si>
  <si>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</si>
  <si>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</si>
  <si>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</si>
  <si>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 кВ Медведево (установка 2-х ячеек)  ООО "Технострой" дог.№728/14 от 21.05.2014</t>
  </si>
  <si>
    <t>G_MAE-00024-000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</si>
  <si>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</si>
  <si>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</si>
  <si>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</si>
  <si>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</si>
  <si>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</si>
  <si>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</si>
  <si>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 Волжского РЭС филиала Мариэнерго с заменой оборудования, релейной защиты и автоматики, телемеханики и связи.</t>
  </si>
  <si>
    <t>K_MAE-00028-030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</si>
  <si>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</si>
  <si>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</si>
  <si>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ПС 110 кВ ОКБ .Оснащение ПС электромагнитной блокировкой ЭМБ  (1шт.)</t>
  </si>
  <si>
    <t>F_MAE-00006-001</t>
  </si>
  <si>
    <t>Реконструкции ПС 35/10 кВ  Кадам Оснащение ПС электромагнитной блокировкой ЭМБ  (1шт.)</t>
  </si>
  <si>
    <t>F_MAE-00006-003</t>
  </si>
  <si>
    <t>Реконструкция ПС 110 кВ Параты.Оснащение ПС электромагнитной блокировкой ЭМБ  (1шт.)</t>
  </si>
  <si>
    <t>G_MAE-00006-005</t>
  </si>
  <si>
    <t>Реконструкция ПС 110 кВ Агрегатная. Оснащение ПС электромагнитной блокировкой ЭМБ  (1шт.)</t>
  </si>
  <si>
    <t>G_MAE-00006-006</t>
  </si>
  <si>
    <t>Реконструкции ПС 110/10 кВ Пионерская Оснащение ПС электромагнитной блокировкой ЭМБ  (1шт.)</t>
  </si>
  <si>
    <t>G_MAE-00006-007</t>
  </si>
  <si>
    <t>Реконструкции ПС 110/10 кВ Куженер Оснащение ПС электромагнитной блокировкой ЭМБ  (1шт.)</t>
  </si>
  <si>
    <t>G_MAE-00006-008</t>
  </si>
  <si>
    <t>Реконструкции ПС 110/10 кВ Звенигово Оснащение ПС электромагнитной блокировкой ЭМБ  (1шт.)</t>
  </si>
  <si>
    <t>G_MAE-00006-009</t>
  </si>
  <si>
    <t>Реконструкции ПС 110/10 кВ Оршанка Оснащение ПС электромагнитной блокировкой ЭМБ  (1шт.)</t>
  </si>
  <si>
    <t>G_MAE-00006-010</t>
  </si>
  <si>
    <t>Реконструкции ПС 110/10 кВ Аленкино Оснащение ПС электромагнитной блокировкой ЭМБ  (1шт.)</t>
  </si>
  <si>
    <t>G_MAE-00006-011</t>
  </si>
  <si>
    <t>Реконструкции ПС 110/10 кВ Арбаны Оснащение ПС электромагнитной блокировкой ЭМБ  (1шт.)</t>
  </si>
  <si>
    <t>G_MAE-00006-012</t>
  </si>
  <si>
    <t>Реконструкции ПС 35/10 кВ Силикатный Оснащение ПС электромагнитной блокировкой ЭМБ  (1шт.)</t>
  </si>
  <si>
    <t>G_MAE-00006-013</t>
  </si>
  <si>
    <t>Реконструкция ПС 35/10 кВ Масканур (замена дуговой защиты) (1шт.)</t>
  </si>
  <si>
    <t>F_MAE-00008-001</t>
  </si>
  <si>
    <t>Реконструкция ПС 110 кВ Куженер (замена дуговой защиты) (1шт.)</t>
  </si>
  <si>
    <t>F_MAE-00008-002</t>
  </si>
  <si>
    <t>Реконструкция ПС 35 кВ Юркино с установкой дуговой защиты 1 СШ 10 кВ (1шт.)</t>
  </si>
  <si>
    <t>G_MAE-00008-005</t>
  </si>
  <si>
    <t xml:space="preserve">Реконструкции ПС 110/10 кВ Медведево (установка микропроцессорной ВЧ защиты) (1шт.)
</t>
  </si>
  <si>
    <t>G_MAE-00008-007</t>
  </si>
  <si>
    <t>Реконструкция ПС 110/6 кВ Лесная (замена дуговой защиты) (1шт.)</t>
  </si>
  <si>
    <t>G_MAE-00008-008</t>
  </si>
  <si>
    <t>Реконструкция ПС 35/10 кВ Мари Билямор (замена дуговой защиты) (1шт.)</t>
  </si>
  <si>
    <t>G_MAE-00008-009</t>
  </si>
  <si>
    <t>Реконструкция ПС 35/10 кВ Токтар Сола (замена дуговой защиты) (1шт.)</t>
  </si>
  <si>
    <t>G_MAE-00008-010</t>
  </si>
  <si>
    <t>Реконструкции ПС 110/10 кВ Помъялы (установка микропроцессорной ВЧ защиты)  (1шт.)</t>
  </si>
  <si>
    <t>G_MAE-00008-017</t>
  </si>
  <si>
    <t>Реконструкции ПС 110/35/10 кВ Новый Торьял (установка микропроцессорной ВЧ защиты) (1шт.)</t>
  </si>
  <si>
    <t>G_MAE-00008-018</t>
  </si>
  <si>
    <t>Реконструкция ПС 35 кВ Филипп Сола (замена дуговой защиты) (1шт.)</t>
  </si>
  <si>
    <t>G_MAE-00008-019</t>
  </si>
  <si>
    <t>Реконструкция ПС 35 кВ Юледур (замена дуговой защиты) (1шт.)</t>
  </si>
  <si>
    <t>G_MAE-00008-020</t>
  </si>
  <si>
    <t>Реконструкция ПС 35 кВ Русские Шои с установкой дуговой защиты 1 СШ 10 кВ (1шт.)</t>
  </si>
  <si>
    <t>G_MAE-00008-021</t>
  </si>
  <si>
    <t>Реконструкция ПС 35 кВ Мари Сола с установкой дуговой защиты 1,2 СШ 10 кВ кВ (1шт.)</t>
  </si>
  <si>
    <t>G_MAE-00008-022</t>
  </si>
  <si>
    <t>Реконструкция ПС 35 кВ Казанск с установкой дуговой защиты (1шт.)</t>
  </si>
  <si>
    <t>G_MAE-00008-023</t>
  </si>
  <si>
    <t>Реконструкция ПС 110/10 кВ Пижма (приобретение вводов устройств АВР 6-35  кВ для реконструкции данных подстанций) (1шт.)</t>
  </si>
  <si>
    <t>F_MAE-00010-001</t>
  </si>
  <si>
    <t>Реконструкция  ПС 35 кВ Силикатный (приобретение   вводов   устройств   АВР   6-35   кВ) (1шт.)</t>
  </si>
  <si>
    <t>F_MAE-00010-002</t>
  </si>
  <si>
    <t>Реконструкция ПС 110 кВ Акашево с установкой  устройства АВР 10 кВ. (1 шт.)</t>
  </si>
  <si>
    <t>G_MAE-00010-003</t>
  </si>
  <si>
    <t>Реконструкция ПС 110 кВ Звенигово с установкой  устройства АВР 10 кВ. (1 шт.)</t>
  </si>
  <si>
    <t>G_MAE-00010-004</t>
  </si>
  <si>
    <t>Реконструкция ПС 110 кВ Морки с установкой  устройства АВР 10 кВ. (1шт.)</t>
  </si>
  <si>
    <t>G_MAE-00010-005</t>
  </si>
  <si>
    <t>Реконструкция ПС 110 кВ Заречная с установкой  устройства АВР 10 кВ. (1шт.)</t>
  </si>
  <si>
    <t>G_MAE-00010-006</t>
  </si>
  <si>
    <t>Реконструкция ПС 110 кВ Помары с установкой  устройства АВР 10 кВ. (1 шт.)</t>
  </si>
  <si>
    <t>G_MAE-00010-007</t>
  </si>
  <si>
    <t>Реконструкция ПС 110 кВ Краснооктябрьск (приобретение   вводов   устройств   АВР   6-35   кВ) (1шт.)</t>
  </si>
  <si>
    <t>G_MAE-00010-008</t>
  </si>
  <si>
    <t>Реконструкция ПС 110/10 кВ ОКБ (приобретение вводов устройств АВР 6-35  кВ для реконструкции данных подстанций) (1 шт.)</t>
  </si>
  <si>
    <t>G_MAE-00010-009</t>
  </si>
  <si>
    <t>Реконструкция ПС 35/10 кВ Озерки (приобретение вводов устройств АВР 6-35  кВ для реконструкции данных подстанций) (1шт.)</t>
  </si>
  <si>
    <t>G_MAE-00010-010</t>
  </si>
  <si>
    <t>Реконструкция ПС 110/10 кВ Виловатово (приобретение вводов устройств АВР 6-35  кВ для реконструкции данных подстанций) (1шт.)</t>
  </si>
  <si>
    <t>G_MAE-00010-011</t>
  </si>
  <si>
    <t>Реконструкция ПС 35/10 кВ Памашъял (приобретение вводов устройств АВР 6-35  кВ для реконструкции данных подстанций) (1шт.)</t>
  </si>
  <si>
    <t>G_MAE-00010-012</t>
  </si>
  <si>
    <t>Реконструкция ПС 110/10 кВ Параты (приобретение вводов устройств АВР 6-35  кВ для реконструкции данных подстанций) (1шт.)</t>
  </si>
  <si>
    <t>G_MAE-00010-013</t>
  </si>
  <si>
    <t>Реконструкция ПС 110/10 кВ Помъялы (приобретение вводов устройств АВР 6-35  кВ для реконструкции данных подстанций) (1шт.)</t>
  </si>
  <si>
    <t>G_MAE-00010-014</t>
  </si>
  <si>
    <t>Реконструкция ПС 35/10 кВ Семейкино (приобретение вводов устройств АВР 6-35  кВ для реконструкции данных подстанций) (1шт.)</t>
  </si>
  <si>
    <t>G_MAE-00010-015</t>
  </si>
  <si>
    <t>Реконструкция ПС 35/10 кВ Синеглазка (приобретение вводов устройств АВР 6-35  кВ для реконструкции данных подстанций) (1шт.)</t>
  </si>
  <si>
    <t>G_MAE-00010-016</t>
  </si>
  <si>
    <t>Реконструкция ПС 110/10 кВ Суслонгер (приобретение вводов устройств АВР 6-35  кВ для реконструкции данных подстанций) (1шт.)</t>
  </si>
  <si>
    <t>G_MAE-00010-017</t>
  </si>
  <si>
    <t>Реконструкция ПС 110 кВ Оршанка с установкой  устройства АВР 10 кВ. (1шт.)</t>
  </si>
  <si>
    <t>G_MAE-00010-021</t>
  </si>
  <si>
    <t>Реконструкция ПС 110 кВ Косолапово с установкой  устройства АВР 10 кВ. (1шт.)</t>
  </si>
  <si>
    <t>G_MAE-00010-023</t>
  </si>
  <si>
    <t>Реконструкция ПС 110 кВ Медведево с установкой  устройства АВР 10 кВ. (1шт.)</t>
  </si>
  <si>
    <t>G_MAE-00010-024</t>
  </si>
  <si>
    <t>Реконструкция ПС 110 кВ Еласы с установкой  устройства АВР 35 кВ (1шт.)</t>
  </si>
  <si>
    <t>G_MAE-00010-026</t>
  </si>
  <si>
    <t>Реконструкция ПС 110 кВ Визимьяры (приобретение   вводов   устройств   АВР   6-35   кВ) (1шт.)</t>
  </si>
  <si>
    <t>G_MAE-00010-031</t>
  </si>
  <si>
    <t>Реконструкция ПС 110 Сернур (приобретение   вводов   устройств   АВР   6-35   кВ) (1шт.)</t>
  </si>
  <si>
    <t>G_MAE-00010-032</t>
  </si>
  <si>
    <t>Реконструкция ПС 110 кВ Советск (приобретение   вводов   устройств   АВР   6-35   кВ) (1шт.)</t>
  </si>
  <si>
    <t>G_MAE-00010-033</t>
  </si>
  <si>
    <t>Реконструкция ПС 35 кВ Воскресенск с установкой  устройства АВР 10 кВ. (1шт.)</t>
  </si>
  <si>
    <t>G_MAE-00010-034</t>
  </si>
  <si>
    <t>Реконструкция ПС 35 кВ Зеленогорск с установкой  устройства АВР 10 кВ. (1шт.)</t>
  </si>
  <si>
    <t>G_MAE-00010-035</t>
  </si>
  <si>
    <t>Реконструкция ПС 110/10 кВ Красный мост с заменой масляных трансформаторов тока 110 кВ на элегазовые (3 шт.)</t>
  </si>
  <si>
    <t>F_MAE-00020-000</t>
  </si>
  <si>
    <t>Реконструкция ПС 110 кВ Еласы (установка секционного выключателя 110 кВ)</t>
  </si>
  <si>
    <t>G_MAE-00022-000</t>
  </si>
  <si>
    <t>Реконструкция ПС 110 кВ Козьмодемьянск (установка дугогасящего реактора)</t>
  </si>
  <si>
    <t>G_MAE-00023-000</t>
  </si>
  <si>
    <t>Реконструкция ПС 110 кВ Заречная с заменой аккумуляторных батарей ( 2 компл.)</t>
  </si>
  <si>
    <t>G_MAE-00025-000</t>
  </si>
  <si>
    <t>Реконструкция ПС 110 кВ Еласы с установкой выключателей 110 кВ на ВЛ-110 кВ Катраси-Еласы 1,2 ( 2 шт.)</t>
  </si>
  <si>
    <t>G_MAE-00026-000</t>
  </si>
  <si>
    <t>Модернизация Семеновского РЭС филиала Мариэнерго с заменой оборудования, релейной защиты и автоматики, телемеханики и связи.</t>
  </si>
  <si>
    <t>J_MAE-00028-010</t>
  </si>
  <si>
    <t>Модернизация системы сбора и передачи информации на ПС 110 кВ Параты</t>
  </si>
  <si>
    <t>F_MAE-00044-000</t>
  </si>
  <si>
    <t>Реконструкция системы сбора информации на ПС 110 кВ Илеть с заменой оборудования телемеханики и измерительных преобразователей</t>
  </si>
  <si>
    <t>F_MAE-00044-001</t>
  </si>
  <si>
    <t>Реконструкция системы сбора информации на ПС 110 кВ Большой Ляждур с заменой оборудования телемеханики и измерительных преобразователей</t>
  </si>
  <si>
    <t>F_MAE-00044-002</t>
  </si>
  <si>
    <t>Реконструкция системы сбора информации на ПС 35 кВ Воскресенск с заменой оборудования телемеханики и связи</t>
  </si>
  <si>
    <t>H_MAE-00044-005</t>
  </si>
  <si>
    <t>Реконструкция системы сбора информации на ПС 35 кВ Зеленогорск с заменой оборудования телемеханики и связи</t>
  </si>
  <si>
    <t>H_MAE-00044-006</t>
  </si>
  <si>
    <t>Реконструкция системы сбора информации на ПС 35 кВ Коркатово с заменой оборудования телемеханики</t>
  </si>
  <si>
    <t>H_MAE-00044-007</t>
  </si>
  <si>
    <t>Реконструкция системы сбора информации на ПС 110 кВ Медведево с расширением оборудования телемеханики</t>
  </si>
  <si>
    <t>H_MAE-00044-008</t>
  </si>
  <si>
    <t xml:space="preserve">Реконструкция системы сбора информации на ПС 35 кВ Руя Сола с заменой цепей РЗА для телемеханики </t>
  </si>
  <si>
    <t>H_MAE-00044-009</t>
  </si>
  <si>
    <t>Реконструкция системы сбора информации на ПС 110 кВ Сидельниково с заменой оборудования телемеханики и связи</t>
  </si>
  <si>
    <t>H_MAE-00044-010</t>
  </si>
  <si>
    <t>Реконструкция системы сбора информации на ПС 35 кВ Силикатный с заменой оборудования телемеханики и связи</t>
  </si>
  <si>
    <t>H_MAE-00044-011</t>
  </si>
  <si>
    <t>Реконструкция системы сбора информации на ПС 35 кВ Степная с заменой оборудования телемеханики и связи</t>
  </si>
  <si>
    <t>H_MAE-00044-012</t>
  </si>
  <si>
    <t>Реконструкция системы сбора информации на ПС 35 кВ Филипп Сола с заменой оборудования телемеханики</t>
  </si>
  <si>
    <t>H_MAE-00044-013</t>
  </si>
  <si>
    <t>Реконструкция системы сбора информации на ПС 110 кВ Шелангер с заменой оборудования связи</t>
  </si>
  <si>
    <t>H_MAE-00044-014</t>
  </si>
  <si>
    <t>Реконструкция системы сбора информации на ПС 35 кВ Ленинская с заменой оборудования телемеханики</t>
  </si>
  <si>
    <t>H_MAE-00044-015</t>
  </si>
  <si>
    <t>Реконструкция системы сбора информации на ПС 35 кВ Майская с заменой оборудования телемеханики</t>
  </si>
  <si>
    <t>H_MAE-00044-016</t>
  </si>
  <si>
    <t>Реконструкция системы сбора информации на ПС 35 кВ Абаснур с заменой оборудования телемеханики и связи</t>
  </si>
  <si>
    <t>H_MAE-00044-017</t>
  </si>
  <si>
    <t>Реконструкция системы сбора информации на ПС 35 кВ Голубая с заменой оборудования телемеханики</t>
  </si>
  <si>
    <t>H_MAE-00044-018</t>
  </si>
  <si>
    <t>Реконструкция системы сбора информации на ПС 110 кВ Данилово с расширением оборудования телемеханики и связи</t>
  </si>
  <si>
    <t>H_MAE-00044-019</t>
  </si>
  <si>
    <t>Реконструкция системы сбора информации на ПС 35 кВ Кадам с заменой оборудования телемеханики и связи</t>
  </si>
  <si>
    <t>H_MAE-00044-020</t>
  </si>
  <si>
    <t>Реконструкция системы сбора информации на ПС 35 кВ Кленовая Гора с заменой оборудования телемеханики и связи</t>
  </si>
  <si>
    <t>H_MAE-00044-021</t>
  </si>
  <si>
    <t>Реконструкция системы сбора информации на ПС 35 кВ Красногорск с заменой оборудования телемеханики и связи</t>
  </si>
  <si>
    <t>H_MAE-00044-022</t>
  </si>
  <si>
    <t>Реконструкция системы сбора информации на ПС 35 кВ Малый Кугунур с заменой оборудования телемеханики</t>
  </si>
  <si>
    <t>H_MAE-00044-023</t>
  </si>
  <si>
    <t>Реконструкция системы сбора информации на ПС 35 кВ Пахомово с заменой оборудования телемеханики</t>
  </si>
  <si>
    <t>H_MAE-00044-024</t>
  </si>
  <si>
    <t>Реконструкция системы сбора информации на ПС 110 кВ Пионерская с заменой оборудования телемеханики</t>
  </si>
  <si>
    <t>H_MAE-00044-025</t>
  </si>
  <si>
    <t>Реконструкция системы сбора информации на ПС 35 кВ Семейкино с заменой оборудования телемеханики</t>
  </si>
  <si>
    <t>H_MAE-00044-026</t>
  </si>
  <si>
    <t>Реконструкция системы сбора информации на ПС 35 кВ Синеглазка с заменой оборудования телемеханики</t>
  </si>
  <si>
    <t>H_MAE-00044-027</t>
  </si>
  <si>
    <t>Реконструкция системысбора информации на ПС 35 кВ Шулка с заменой оборудования телемеханики</t>
  </si>
  <si>
    <t>H_MAE-00044-028</t>
  </si>
  <si>
    <t>Реконструкция системы сбора информации на ПС 110 кВ Куженер с заменой оборудования телемеханики и связи</t>
  </si>
  <si>
    <t>H_MAE-00044-029</t>
  </si>
  <si>
    <t>Реконструкция системы сбора информации на ПС 110 кВ Сотнур с заменой оборудования телемеханики и связи</t>
  </si>
  <si>
    <t>H_MAE-00044-030</t>
  </si>
  <si>
    <t>Реконструкция системы сбора информации на ПС 110 кВ Визимьяры с заменой оборудования телемеханики и связи</t>
  </si>
  <si>
    <t>H_MAE-00044-032</t>
  </si>
  <si>
    <t>Реконструкция системы сбора информации на ПС 35 кВ Килемары с заменой оборудования телемеханики и связи</t>
  </si>
  <si>
    <t>H_MAE-00044-033</t>
  </si>
  <si>
    <t>Реконструкция системы сбора информации на ПС 35 кВ Юркино с заменой оборудования телемеханики и связи</t>
  </si>
  <si>
    <t>H_MAE-00044-035</t>
  </si>
  <si>
    <t>Модернизация ПС 110 кВ Данилово с установкой оборудования систем телемеханики и связи</t>
  </si>
  <si>
    <t>J_MAE-00044-053</t>
  </si>
  <si>
    <t>Модернизация ПС 110 кВ Параньга с установкой оборудования систем телемеханики и связи</t>
  </si>
  <si>
    <t>K_MAE-00044-055</t>
  </si>
  <si>
    <t>Модернизация ПС 110 кВ Шиньша с установкой оборудования систем телемеханики и связи</t>
  </si>
  <si>
    <t>K_MAE-00044-056</t>
  </si>
  <si>
    <t>Модернизация ПС 110 кВ Илеть с установкой оборудования систем телемеханики и связи</t>
  </si>
  <si>
    <t>K_MAE-00044-057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</si>
  <si>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</si>
  <si>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</si>
  <si>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</si>
  <si>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</si>
  <si>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</si>
  <si>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</si>
  <si>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Модернизация ПС 110 кВ Советск с установкой оборудования систем телемеханики и связи</t>
  </si>
  <si>
    <t>K_MAE-00044-061</t>
  </si>
  <si>
    <t>Модернизация ПС 110 кВ Сернур с установкой оборудования систем телемеханики и связи</t>
  </si>
  <si>
    <t>K_MAE-00044-062</t>
  </si>
  <si>
    <t>Модернизация ПС 110кВ Лесная c установкой бесперебойного питания оборудования СДТУ</t>
  </si>
  <si>
    <t>J_MAE-00044-063</t>
  </si>
  <si>
    <t>Модернизация ПС 110кВ Помъялы  c установкой бесперебойного питания оборудования СДТУ</t>
  </si>
  <si>
    <t>J_MAE-00044-064</t>
  </si>
  <si>
    <t>Модернизация ПС 110кВ Акашево  c установкой бесперебойного питания оборудования СДТУ</t>
  </si>
  <si>
    <t>J_MAE-00044-065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</si>
  <si>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</si>
  <si>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</si>
  <si>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</si>
  <si>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</si>
  <si>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 фидер 1016 ПС Советск в Советском районе, п. Ургакш с заменой участка воздушной линии на кабельную линию (перенос ВЛ с территорий садиков и школ) (0,486 км)</t>
  </si>
  <si>
    <t>H_MAE 00039-001</t>
  </si>
  <si>
    <t>Реконструкция ВЛ-10 кВ фидер 1004 ПС Семейкино в Советском районе, с. Верх-Ушнур с заменой участка воздушной линии на кабельную линию (перенос ВЛ с территорий садиков и школ) (0,589 км)</t>
  </si>
  <si>
    <t>H_MAE 00039-002</t>
  </si>
  <si>
    <t>Реконструкция ВЛ-10 кВ фидер 1002 ПС Советск в Советском районе, с. Верх-Ушнур с заменой участка воздушной линии на кабельную линию (перенос ВЛ с территорий садиков и школ) (0,227 км)</t>
  </si>
  <si>
    <t>H_MAE 00039-003</t>
  </si>
  <si>
    <t>Реконструкция ВЛ-10 кВ фидер 1003 ПС Медведево, участок ТП357-ТП-105 в Медведевском районе, п. Новый с заменой опор, провода и участка воздушной линии на кабельную линию (перенос ВЛ с территорий садиков и школ) (0,210 км)</t>
  </si>
  <si>
    <t>H_MAE 00039-008</t>
  </si>
  <si>
    <t>Реконструкция ВЛ-10 кВ фидер 1012 ПС Медведево, участок ТП№104 - ТП№251 в Медведевском районе, п. Шойбулак с заменой опор и провода (перенос ВЛ с территорий садиков и школ) (0,167 км)</t>
  </si>
  <si>
    <t>H_MAE 00039-009</t>
  </si>
  <si>
    <t>Реконструкция ВЛ-10 кВ фидер 1007 ПС Оршанка в Оршанском районе, д. Старое Крещено с заменой участка воздушной линии на кабельную линию (перенос ВЛ с территорий садиков и школ) (0,365 км)</t>
  </si>
  <si>
    <t>H_MAE 00039-010</t>
  </si>
  <si>
    <t>Реконструкция ВЛ-10 кВ фидер 1001 ПС Параньга ( отп.Данилово) в Параньгинском районе д.Куракино с заменой участка воздушной линии на кабельную линию (перенос ВЛ с территорий садиков и школ) (0,054 км)</t>
  </si>
  <si>
    <t>H_MAE 00039-013</t>
  </si>
  <si>
    <t>Реконструкция ВЛ-0,4 кВ от ТП-311 фидер 2 в Мари-Турекском районе п.Мариец с заменой опор и провода (перенос ВЛ с территорий садиков и школ) (0,396 км)</t>
  </si>
  <si>
    <t>H_MAE 00039-014</t>
  </si>
  <si>
    <t>Реконструкция ВЛ-0,4 кВ д. Иштымбал школа, расположенной по адресу: РМЭ, Куженерский район (устройство ВЛИ по территории школы в д. Иштымбал 0,135 км)</t>
  </si>
  <si>
    <t>F_MAE-00039-001</t>
  </si>
  <si>
    <t>Реконструкция ВЛ-0,4 кВ от ТП № 20 в Мари-Турекском районе п. Нартас с заменой опор и провода (перенос ВЛ с территорий садиков и школ) (1,058 км)</t>
  </si>
  <si>
    <t>G_MAE-00039-006</t>
  </si>
  <si>
    <t>Реконструкция ВЛ-10 кВ фидер 1006 ПС Помъялы в Звениговском районе, с. Красный Яр с заменой опор и провода (перенос ВЛ с территорий садиков и школ) (0,240 км)</t>
  </si>
  <si>
    <t>G_MAE-00039-010</t>
  </si>
  <si>
    <t>Реконструкция ВЛ-10кВ с.Сотнур школа (ф.1001, ф.1004), расположенной по адресу: РМЭ, Волжский район (устройство ВЛЗ по территории школы в с.Сотнур 0,405 км)</t>
  </si>
  <si>
    <t>G_MAE-00039-011</t>
  </si>
  <si>
    <t>Реконструкция ВЛ-0,4 кВ от ТП № 121 в Параньгинском районе д. Куянково с заменой опор и провода (перенос ВЛ с территорий садиков и школ) (0,216 км)</t>
  </si>
  <si>
    <t>G_MAE-00039-012</t>
  </si>
  <si>
    <t>Реконструкция ВЛ-0,4 кВ от ТП № 194 в Куженерском районе д.Русские Шои с заменой опор и провода (перенос ВЛ с территорий садиков и школ) (0,518 км)</t>
  </si>
  <si>
    <t>G_MAE-00039-013</t>
  </si>
  <si>
    <t>Реконструкция ВЛ-10 кВ фидер №1001 ПС Русские Шои в Куженерском районе д.Русские Шои с заменой опор и провода (перенос ВЛ с территорий садиков и школ) (0,300 км)</t>
  </si>
  <si>
    <t>G_MAE-00039-014</t>
  </si>
  <si>
    <t>Реконструкция проходящей по территории школы ВЛ-0,4 кВ, расположенной по адресу: РМЭ, Сернурский район, д. Куприяново (устройство ВЛИ по территории школы в д. Куприяново 0,139 км)</t>
  </si>
  <si>
    <t>G_MAE-00039-015</t>
  </si>
  <si>
    <t>Реконструкция ВЛ-0,4 кВ от ТП № 394 в Медведевском районе д.Русский Кукмор с заменой опор и провода (перенос ВЛ с территорий садиков и школ) (0,273 км)</t>
  </si>
  <si>
    <t>G_MAE-00039-016</t>
  </si>
  <si>
    <t>Реконструкция ВЛ-0,4 кВ от ТП № 59 в Советском районе с. Ронга с заменой опор и провода (перенос ВЛ с территорий садиков и школ) (0,273 км)</t>
  </si>
  <si>
    <t>G_MAE-00039-017</t>
  </si>
  <si>
    <t>Реконструкция ВЛ-10 кВ фидер 1003 ПС Медведево, отпайка на ТП-357 в Медведевском районе, п. Новый с заменой опор, провода и участка воздушной линии на кабельную линию (перенос ВЛ с территорий садиков и школ) (0,218 км)</t>
  </si>
  <si>
    <t>G_MAE-00039-020</t>
  </si>
  <si>
    <t>Реконструкция ВЛ-10 кВ фидер 1007 ПС Данилово в Медведевском районе, с. Семеновка с заменой опор и провода (перенос ВЛ с территорий садиков и школ) (0,212 км)</t>
  </si>
  <si>
    <t>G_MAE-00039-038</t>
  </si>
  <si>
    <t>Реконструкция ВЛ-10 кВ фидер 1009 ПС Оршанка в Оршанском районе, с. Упша с заменой участка воздушной линии на кабельную линию (перенос ВЛ с территорий садиков и школ) (0,432 км)</t>
  </si>
  <si>
    <t>G_MAE-00039-039</t>
  </si>
  <si>
    <t>Реконструкция ВЛ-10 кВ фидер 1007 ПС Сотнур в Волжском районе, д.Петъялы с заменой участка воздушной линии на кабельную линию (перенос ВЛ с территорий садиков и школ) (0,064 км)</t>
  </si>
  <si>
    <t>G_MAE-00039-043</t>
  </si>
  <si>
    <t>Реконструкция распредсети ВЛ-0,4 кВ (замена опор, проводов) по адресу: РМЭ, Сернурский район, с.Кукнур 7,514 км</t>
  </si>
  <si>
    <t>G_MAE-00040-002</t>
  </si>
  <si>
    <t>Реконструкция распредсети ВЛ-10 кВ, ф. 1016 от ПС Медведево (замена опор, провода) по адресу: РМЭ, Медведевский район 4,409 км</t>
  </si>
  <si>
    <t>G_MAE-00040-008</t>
  </si>
  <si>
    <t>Реконструкция ВЛ-10 кВ, ф. 1004 от ПС Чигашево с заменой опор и провода по адресу: РМЭ, Медведевский район, д. Новотроицк (4,15 км)</t>
  </si>
  <si>
    <t>G_MAE-00040-009</t>
  </si>
  <si>
    <t>Реконструкция ВЛ-0,4 кВ от КТП №8 с заменой опор и провода по адресу: РМЭ, Медведевский район, д. Юшково (1,546 км)</t>
  </si>
  <si>
    <t>G_MAE-00040-010</t>
  </si>
  <si>
    <t>Реконструкция ВЛ-0,4 кВ от КТП №201, 329 с заменой опор и провода по адресу: РМЭ, Медведевский район, д. Мышино (3,071 км)</t>
  </si>
  <si>
    <t>G_MAE-00040-012</t>
  </si>
  <si>
    <t>Реконструкция ВЛ-0,4 кВ от КТП №24 с заменой опор и провода по адресу: РМЭ, Медведевский район, д. Сидорово (2,186 км)</t>
  </si>
  <si>
    <t>G_MAE-00040-013</t>
  </si>
  <si>
    <t>Реконструкция ВЛ-0,4 кВ от КТП №56 с заменой опор и провода по адресу: РМЭ Медведевский район, д. Пекшиксола (2,033 км)</t>
  </si>
  <si>
    <t>G_MAE-00040-014</t>
  </si>
  <si>
    <t>Реконструкция ВЛ 10кВ ф. 1001 ПС Сернур отпайка на д. Тумерсола с заменой опор и провода по адресу: РМЭ, Сернурский район, д. Тумерсола (переустройство ВЛ по доп. услугам)    (0,701 км)</t>
  </si>
  <si>
    <t>I_MAE-00041-003</t>
  </si>
  <si>
    <t>Реконструкция ВЛ-0,4кВ от КТП №201 д. Мышино ф.1003 ПС Медведево с заменой опор и провода по адресуРМЭ, г. Йошкар-Ола (Снятие ограничений в пользовании земельным участком (0,17 км)</t>
  </si>
  <si>
    <t>J_MAE-00041-005</t>
  </si>
  <si>
    <t>Реконструкция ВЛ-10кВ ф.1005 ПС Параньга с заменой опор и провода по адресу: РМЭ, Параньгинский район, д. Мари-Сеснур (Снятие ограничений в пользовании земельным участком (0,451 км)</t>
  </si>
  <si>
    <t>J_MAE-00041-006</t>
  </si>
  <si>
    <t>Реконструкция ВЛ-0,4 кВ ЗТП №342 с заменой опор и провода по адресу: РМЭ, Медведевский район, п. Знаменский (Снятие ограничений в пользовании земельным участком (0,088 км)</t>
  </si>
  <si>
    <t>J_MAE-00041-009</t>
  </si>
  <si>
    <t>Реконструкция ВЛ-10 кВ отпайка на РП-10 №23 ф.1014 ПС Медведево с заменой опор на кабельную вставку по адресу: РМЭ, Медведевский район, пгт. Медведево (Снятие ограничений в пользовании земельным участком) (1,87 км)</t>
  </si>
  <si>
    <t>J_MAE-00041-010</t>
  </si>
  <si>
    <t>Реконструкция ВЛ-0,4 кВ от КТП №215 с заменой опор и провода по адресу: РМЭ, Мари-Турекский район, д. Пабайнур (Снятие ограничений в пользовании земельным участком (0,149 км)</t>
  </si>
  <si>
    <t>J_MAE-00041-012</t>
  </si>
  <si>
    <t>Реконструкция ВЛ-0,4 ф. №2 от КТП № 268 с заменой опор и провода по адресу: Горномарийский р-н, д. Нижнее Акчерино(Снятие ограничений в пользовании земельным участком )(0,431 км)</t>
  </si>
  <si>
    <t>J_MAE-00041-018</t>
  </si>
  <si>
    <t>Реконструкция ВЛ 0,4 кВ от КТП №65 с заменой опор и провода по адресу: РМЭ, Сернурский район д. Н.Мушка (Снятие ограничений в пользовании земельным участком) (0,523 км)</t>
  </si>
  <si>
    <t>K_MAE-00041-023</t>
  </si>
  <si>
    <t>Реконструкция ВЛ 0,4 кВ от КТП №77 д. Бирюки с заменой опор и провода по адресу: РМЭ, Параньгинский район, д. Бирюки (Снятие ограничений в пользовании земельным участком) (0,405 км)</t>
  </si>
  <si>
    <t>K_MAE-00041-024</t>
  </si>
  <si>
    <t>Реконструкция ВЛ 0,4 кВ от КТП №202 Ирмарь с заменой опор и провода по адресу: РМЭ, Куженерский район д. Ирмарь (Снятие ограничений в пользовании земельным участком) (0,360 км)</t>
  </si>
  <si>
    <t>K_MAE-00041-025</t>
  </si>
  <si>
    <t>Реконструкции ВЛ 0,4 кВ от ТП №183 "Юнготы-Новая" с заменой опор и провода по адресу: РМЭ, Горномарийский район (Снятие ограничений в пользовании земельным участком) (1,33 км)</t>
  </si>
  <si>
    <t>K_MAE-00041-027</t>
  </si>
  <si>
    <t>Реконструкция ВЛ 0,4 кВ от КТП № 55 д.Ст.Пижанка с заменой опор и провода по адресу: РМЭ, Оршанский район, д. Старая Пижанка  (Снятие ограничений в пользовании земельным участком) (0,377 км)</t>
  </si>
  <si>
    <t>K_MAE-00041-028</t>
  </si>
  <si>
    <t>Реконструкции ВЛ 10 кВ ф.1007 ПС Данилово с заменой участка воздушной линии на кабельную вставку по адресу: РМЭ, г. Йошкар-Ола, с. Семеновка, ул. Молодежная, д.2 (Снятие ограничений в пользовании земельным (0,290 км)</t>
  </si>
  <si>
    <t>K_MAE-00041-031</t>
  </si>
  <si>
    <t>Реконструкция ВЛ 10 кВ ф.1015 ПС Данилово отпайка на ЗТП №342 с заменой провода по адресу: РМЭ, п.Знаменский, ул. Черепанова (Снятие ограничений в пользовании земельным участком) (0,18 км)</t>
  </si>
  <si>
    <t>K_MAE-00041-032</t>
  </si>
  <si>
    <t>Реконструкция ВЛ 10 кВ головной участок - ЗТП №342 ф.1002 ПС Данилово с заменой участка воздушной линии на кабельную вставку по адресу: РМЭ, п.Знаменский, ул. Заречная (Снятие ограничений в пользовании земельным участком) (0,230 км)</t>
  </si>
  <si>
    <t>K_MAE-00041-033</t>
  </si>
  <si>
    <t>1.2.2.2</t>
  </si>
  <si>
    <t>Модернизация, техническое перевооружение линий электропередачи, всего, в том числе:</t>
  </si>
  <si>
    <t>Реконструкция ВЛ-10 кВ фидер 1001 ПС Данилово в Медведевском районе, с. Кузнецово с заменой опор и провода (перенос ВЛ с территорий садиков и школ) (0,099 км)</t>
  </si>
  <si>
    <t>H_MAE 00039-004</t>
  </si>
  <si>
    <t>Реконструкция ВЛ-10 кВ фидер 1009 ПС Акашево в Медведевском районе, с. Азаново с заменой опор и провода (перенос ВЛ с территорий садиков и школ) (0,173 км)</t>
  </si>
  <si>
    <t>H_MAE 00039-005</t>
  </si>
  <si>
    <t>Реконструкция ВЛ-10 кВ фидер 1015 ПС Данилово в Медведевском районе, д. Савино с заменой опор и провода (перенос ВЛ с территорий садиков и школ) (0,068 км)</t>
  </si>
  <si>
    <t>H_MAE 00039-006</t>
  </si>
  <si>
    <t>Реконструкция ВЛ-10 кВ фидер 1011 ПС Данилово в Медведевском районе, д. Русский Кукмор с заменой опор и провода (перенос ВЛ с территорий садиков и школ) (0,177 км)</t>
  </si>
  <si>
    <t>H_MAE 00039-007</t>
  </si>
  <si>
    <t>Реконструкция ВЛ-10 кВ фидер 1006 ПС Морки в Моркинском районе, д. Кучко Памаш с заменой опор и провода (перенос ВЛ с территорий садиков и школ) (0,128 км)</t>
  </si>
  <si>
    <t>H_MAE 00039-011</t>
  </si>
  <si>
    <t>Реконструкция ВЛ-0,4 кВ от КТП-70 фидер 2 в Волжском районе д.Отымбалы с заменой опор и провода (перенос ВЛ с территорий садиков и школ) (0,168 км)</t>
  </si>
  <si>
    <t>H_MAE 00039-012</t>
  </si>
  <si>
    <t>Модернизация ВЛ 10 кВ фидер 1002 ПС Данилово с установкой пунктов секционирования с использованием  реклоузера (1 шт.), разъединителей с моторным приводом (1 шт.), монтажом ИКЗ (1 шт.) (инв. № 003.0000269)</t>
  </si>
  <si>
    <t>J_MAE-00028-007</t>
  </si>
  <si>
    <t>Модернизация ВЛ 10 кВ фидер 1004 ПС Данилово с установкой разъединителя с моторым приводом (1 шт.), монтажом ИКЗ (1 шт.) (инв. № 003.0000281)</t>
  </si>
  <si>
    <t>J_MAE-00028-014</t>
  </si>
  <si>
    <t>Модернизация ВЛ 10 кВ фидер 1009 ПС Данилово с установкой  пунктов секционирования с использованием  реклоузера (1 шт.), разъединителей с моторным приводом (1 шт.), монтажом ИКЗ (1 шт.) (инв. № 003.0000282, 003.0000290)</t>
  </si>
  <si>
    <t>J_MAE-00028-015</t>
  </si>
  <si>
    <t>Модернизация ВЛ 10 кВ фидер 1011 ПС Данилово с установкой  пунктов секционирования с использованием реклоузера (2 шт.), разъединителей с моторным приводом (2 шт.), монтажом ИКЗ (2 шт.) (инв. № 003.0002193, 003.0000311, 003.0002198)</t>
  </si>
  <si>
    <t>J_MAE-00028-016</t>
  </si>
  <si>
    <t>Модернизация ВЛ 10 кВ фидер 1015 ПС Данилово  с установкой  пунктов секционирования с использованием реклоузера (1 шт.), разъединителей с моторным приводом (3 шт.), монтажом ИКЗ (3 шт.) (инв. № 003.0002184, инв. № 003.0002330, инв. №  003.0000316, инв. №  003.0000274, инв. № 003.0000314)</t>
  </si>
  <si>
    <t>J_MAE-00028-017</t>
  </si>
  <si>
    <t>Модернизация ВЛ 10 кВ фидер 1001 ПС Данилово с установкой разъединителя с моторым приводом (1 шт.), монтажом ИКЗ (1 шт.) (инв. № 003.0000294)</t>
  </si>
  <si>
    <t>J_MAE-00028-018</t>
  </si>
  <si>
    <t>Модернизация ВЛ 10 кВ фидер 1017 ПС Данилово  с установкой разъединителя с моторым приводом (1 шт.), монтажом ИКЗ (1 шт.) (инв. № 003.0000318)</t>
  </si>
  <si>
    <t>J_MAE-00028-019</t>
  </si>
  <si>
    <t>Модернизация ВЛ 10 кВ фидер 1010 ПС Данилово  с установкой разъединителя с моторым приводом (1 шт.), монтажом ИКЗ (1 шт.) (инв. № 003.0000273)</t>
  </si>
  <si>
    <t>J_MAE-00028-020</t>
  </si>
  <si>
    <t>Модернизация ВЛ 10 кВ фидер 1005 ПС Данилово с установкой разъединителя с моторым приводом (1 шт.), монтажом ИКЗ (1 шт.) (инв. № 130000006018)</t>
  </si>
  <si>
    <t>J_MAE-00028-021</t>
  </si>
  <si>
    <t>Модернизация ВЛ 10 кВ фидер 1007 ПС Данилово с установкой  пунктов секционирования с использованием реклоузера (2 шт.) (инв. № 003.0000272)</t>
  </si>
  <si>
    <t>J_MAE-00028-022</t>
  </si>
  <si>
    <t>Реконструкция ВЛ-10 кВ фидер 1012 от ПС Медведево с установкой разъединителя с моторным приводом с дистанционном управлением (2 шт.) по адресу: РМЭ, Медведевский район</t>
  </si>
  <si>
    <t>H_MAE-00040-029</t>
  </si>
  <si>
    <t>Реконструкция ВЛ-10 кВ фидер 1015 от ПС Данилово с установкой разъединителя с моторным приводом с дистанционном управлением (3 шт.) по адресу: РМЭ, Медведевский район</t>
  </si>
  <si>
    <t>H_MAE-00040-030</t>
  </si>
  <si>
    <t>Модернизация ВЛ 10 кВ ф.1002 от ПС Помары и ф.1015 от ПС Данилово с установкой/заменой контроллера телеуправления пункта секционирования с использованием реклоузера (2 шт)</t>
  </si>
  <si>
    <t>H_MAE-00040-031</t>
  </si>
  <si>
    <t>Модернизация ВЛ 0,4 кВ №1 ТП-219 ф.Л-1 ПС 35/6 кВ Северо-Западная с установкой накопителя электроэнергии (1 шт)</t>
  </si>
  <si>
    <t>K_MAE-00040-035</t>
  </si>
  <si>
    <t>Реконструкция ВЛ-10 кВ ф. 1001 от ПС Данилово с заменой опор и провода по адресу: РМЭ, Медведевский район,с. Кузнецово (переустройство ВЛ по доп.услугам) ( 0,186 км)</t>
  </si>
  <si>
    <t>H_MAE-00041-000</t>
  </si>
  <si>
    <t>Реконструкция ВЛ-10 кВ ф.1006 ПС Кадам с заменой опор и провода по адресу: РМЭ, Советский район, д. Мари-Орша (переустройство ВЛ по доп. услугам;  протяженность)  0,178 м)</t>
  </si>
  <si>
    <t>I_MAE-00041-004</t>
  </si>
  <si>
    <t>Реконструкция ВЛ-10 кВ отпайка на КТП №329 ф. 1014 ПС Медведево с заменой опор и провода по адресу: РМЭ, г. Йошкар-Ола(Снятие ограничений в пользовании земельным участком) (0,354 км)</t>
  </si>
  <si>
    <t>J_MAE-00041-007</t>
  </si>
  <si>
    <t>Реконструкция ВЛ-10кВ ф.1003 ПС Медведево с заменой опор и провода по адресу: РМЭ, г. Йошкар-Ола, СНТ "Тарханово" (Снятие ограничений в пользовании земельным участком (0,08 км)</t>
  </si>
  <si>
    <t>J_MAE-00041-008</t>
  </si>
  <si>
    <t xml:space="preserve">Реконструкция ВЛ-0,4 кВ от КТП №214 с заменой опор и провода по адресу: РМЭ, Мари-Турекский район, д. Люсинер (Снятие ограничений в пользовании земельным участком  (0,074км) </t>
  </si>
  <si>
    <t>J_MAE-00041-011</t>
  </si>
  <si>
    <t xml:space="preserve">Модернизация ВЛ-10кВ  ф.1004 ПС Б. Карлыган с заменой опор и провода по адресу: РМЭ, Мари-Турекский район, д. Люсинер (Снятие ограничений в пользовании земельным участком) (0,005 км) </t>
  </si>
  <si>
    <t>J_MAE-00041-013</t>
  </si>
  <si>
    <t xml:space="preserve">Реконструкция ВЛ-10кВ ф.1001 ПС Токтар-Сола с заменой опор и провода по адресу: РМЭ, Новоторъяльский район, д. Пактеково (Снятие ограничений в пользовании земельным участком (0,055 км) </t>
  </si>
  <si>
    <t>J_MAE-00041-014</t>
  </si>
  <si>
    <t xml:space="preserve">Модернизация ВЛ-10кВ ф.1006 ПС Советская с заменой опор и провода по адресу: РМЭ, Советский район (Снятие ограничений в пользовании земельным участком) (0,298 км) </t>
  </si>
  <si>
    <t>J_MAE-00041-015</t>
  </si>
  <si>
    <t xml:space="preserve">Модернизация ВЛ-10кВ ф.1007 от ПС Советская с заменой опор и провода по адресу: РМЭ, Советский район (Снятие ограничений в пользовании земельным участком) (0,199 км) </t>
  </si>
  <si>
    <t>J_MAE-00041-016</t>
  </si>
  <si>
    <t>Модернизация КЛ-10 кВ головного участка ф. 1029, 1045 ПС Заречная до РП-10 кВ № 30 с заменой кабеля по адресу: РМЭ, г. Йошкар-Ола, Снятие ограничений в пользовании земельным участком (0,16 км)</t>
  </si>
  <si>
    <t>J_MAE-00041-017</t>
  </si>
  <si>
    <t>Модернизация ВЛ-10 1012 ПС Волжская с заменой опор и провода по адресу: РМЭ, Волжский район (заявитель Сычев К.Ю.) (Снятие ограничений в пользовании земельным участком) (0,085км)</t>
  </si>
  <si>
    <t>J_MAE-00041-020</t>
  </si>
  <si>
    <t>Модернизация ВЛ-0,4 кВ от МТП №173 ф.1004 ПС Акашево с заменой опор и провода по адресу: РМЭ, Советский район, д. Энгер-Сола (Снятие ограничений в пользовании земельным участком) (0,129 км)</t>
  </si>
  <si>
    <t>J_MAE-00041-021</t>
  </si>
  <si>
    <t>Модернизация ВЛ 10 кВ ф.1006 ПС Советск с заменой опор и провода по адресу: РМЭ, Советский район (Снятие ограничений в пользовании земельным участком) (1,562 км)</t>
  </si>
  <si>
    <t>K_MAE-00041-022</t>
  </si>
  <si>
    <t>Реконструкция ВЛ 10 кВ головной участок ВЛ-1002 ПС 35 кВ Мари-Билямор с заменой опор и провода по адресу: РМЭ, Мари-Турекский район (Снятие ограничений в пользовании земельным участком) (0,385 км)</t>
  </si>
  <si>
    <t>K_MAE-00041-026</t>
  </si>
  <si>
    <t>Модернизация ВЛ 10 кВ ф.1008 ПС Сернур отпайка Б.Лужала с заменой опор и провода по адресу: РМЭ, Сернурский район (Снятие ограничений в пользовании земельным участком) (0,222 км)</t>
  </si>
  <si>
    <t>K_MAE-00041-029</t>
  </si>
  <si>
    <t>Модернизация ВЛ 0,4 кВ от КТП №159 д. Шелангуш с заменой опор и провода по адресу: РМЭ, Звениговский район, д. Шелангуш (Снятие ограничений в пользовании земельным участком) (0,067 км)</t>
  </si>
  <si>
    <t>K_MAE-00041-030</t>
  </si>
  <si>
    <t>Реконструкция ВЛ 110 кВ Чигашево-Помьялы с заменой деревянных опор на железобетонные и металлические, с монтажом грозотроса (11,156 км)</t>
  </si>
  <si>
    <t>F_MAE-00056-000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</si>
  <si>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</si>
  <si>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</si>
  <si>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</si>
  <si>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</si>
  <si>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 систем учета РРЭ (Установка приборов учета, класс напряжения  0,4, 0,2кВ)– физические лица (частные домовладения)1798 т.у.</t>
  </si>
  <si>
    <t>F_MAE-00047-001</t>
  </si>
  <si>
    <t>1.2.3.2</t>
  </si>
  <si>
    <t>Установка приборов учета, класс напряжения 6 (10) кВ, всего, в том числе:</t>
  </si>
  <si>
    <t>Создание/модернизация АСУЭ на ГБП с потребителями и ТП 6-10 кВ от ЛЭП 6-10 кВ Мариэнерго филиала ПАО "МРСК Центра и Приволжья": 2019 год (1-ф ПУ - 765 шт., 3-ф ПУ ПВ - 236 шт., 3-ф ПКВ - 60 шт., УСПД ТП - 13 шт., автоматизация точек - 1061 шт.);</t>
  </si>
  <si>
    <t>I_MAE-00047-005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</si>
  <si>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</si>
  <si>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</si>
  <si>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</si>
  <si>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</si>
  <si>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</si>
  <si>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</si>
  <si>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систем учета РРЭ (Включение приборов учета в систему сбора и передачи данных, класс напряжения   0,4, 0,2кВ) - физические лица (частные домовладения) 1170 т.у.</t>
  </si>
  <si>
    <t>F_MAE-00047-002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</si>
  <si>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</si>
  <si>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</si>
  <si>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Создание системы учета электроэнергии и телемеханики на ТП 6/10кВ. Установка УСПД, модулей ввода/вывода телемеханики, приборов учета электроэнергии для получения телеметрической информации: 2019 год (Телеметрия ТП-6/10кВ - 51 шт.; установка68 ПУ ПКВ, автоматизация точек - 68 шт);</t>
  </si>
  <si>
    <t>J_MAE-00047-009</t>
  </si>
  <si>
    <t>Установка приборов учета в соответствии с Законом № 522-ФЗ при выходе из строя приборов учета потребителя (0,2 кВ.2020г.-216 ПУ, 2021г. -634 ПУ, 2022г.-821 ПУ, 2023г.-947 ПУ, 2024г.-703 ПУ, 2025г.-695 ПУ).</t>
  </si>
  <si>
    <t>J_MAE-00047-019</t>
  </si>
  <si>
    <t>Установка приборов учета в соответствии с Законом № 522-ФЗ при выходе из строя приборов учета потребителя (0,4 кВ.2020г.-46 ПУ, 2021г. -101 ПУ, 2022г.-142 ПУ, 2023г.-162 ПУ, 2024г.-124 ПУ, 2025г.-120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</si>
  <si>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</si>
  <si>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-654 ПУ, 2022г.-1707 ПУ, 2023г.-2152 ПУ, 2024г.-1202 ПУ, 2025г.-1245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</si>
  <si>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</si>
  <si>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-487 ПУ, 2022г.-204 ПУ, 2023г.-239 ПУ, 2024г.-468 ПУ, 2025г.-429 ПУ).</t>
  </si>
  <si>
    <t>J_MAE-00047-022</t>
  </si>
  <si>
    <t>Включение приборов учета в систему сбора и передачи данных (0,4 кВ.2020г.-279 (количество ПУ, включаемых в систему - 309 шт)  УСПД; 2021г. -0 УСПД,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</si>
  <si>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</si>
  <si>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2023г.-15995 ПУ, 2024г.-22487 ПУ, 2025г.-19746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</si>
  <si>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</si>
  <si>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2023г.-2324 ПУ, 2024г.-2380 ПУ, 2025г.-1144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</si>
  <si>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</si>
  <si>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2023г.-9497 ПУ, 2024г.-9728 ПУ, 2025г.-3774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</si>
  <si>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</si>
  <si>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2023г.-1702 ПУ, 2024г.-1765 ПУ,2025г.-1196ПУ).</t>
  </si>
  <si>
    <t>K_MAE-00047-035</t>
  </si>
  <si>
    <t>Включение приборов учета в систему сбора и передачи данных (количество ПУ, включаемых в систему - 4050 шт)  УСПД 2023г.-1068 УСПД, 2024г.-836 УСПД,  2025г.-206 УСПД.</t>
  </si>
  <si>
    <t>K_MAE-00047-036</t>
  </si>
  <si>
    <t>Установка приборов учета в соответствии с Законом № 522-ФЗ при новом технологическом присоединении (0,2 кВ.2020г.-0 ПУ, 2021г. -70 ПУ, 2022г.-72 ПУ, 2023г.-69 ПУ, 2024г.-71 ПУ, 2025г.-74 ПУ).</t>
  </si>
  <si>
    <t>K_MAE-00047-037</t>
  </si>
  <si>
    <t>Установка приборов учета в соответствии с Законом № 522-ФЗ при новом технологическом присоединении (0,4 кВ.2020г.-0 ПУ, 2021г. -56 ПУ, 2022г.-54 ПУ, 2023г.-56 ПУ, 2024г.-57 ПУ, 2025г.-58 ПУ).</t>
  </si>
  <si>
    <t>K_MAE-00047-038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</si>
  <si>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</si>
  <si>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</si>
  <si>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</si>
  <si>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</si>
  <si>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</si>
  <si>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</si>
  <si>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</si>
  <si>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</si>
  <si>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центра управления сетями филиала ПАО «МРСК Центра и Приволжья» - «Мариэнерго»</t>
  </si>
  <si>
    <t>J_MAE-00028-008</t>
  </si>
  <si>
    <t>Мероприятия по совершенствованию антитеррористической и противодиверсионной защищенности объектов электроэнергетики ПС 110 кВ Акашево</t>
  </si>
  <si>
    <t>F_MAE-00048-001</t>
  </si>
  <si>
    <t>Мероприятия по совершенствованию антитеррористической и противодиверсионной защищенности объектов электроэнергетики ПС 110 кВ Городская</t>
  </si>
  <si>
    <t>G_MAE-00048-002</t>
  </si>
  <si>
    <t xml:space="preserve">Мероприятиям по совершенствованию антитеррористической и противодиверсионной защищенности объектов электроэнергетики ПС 110 кВ Помары
</t>
  </si>
  <si>
    <t>G_MAE-00048-003</t>
  </si>
  <si>
    <t>Мероприятиям по совершенствованию антитеррористической и противодиверсионной защищенности объектов электроэнергетики», для нужд ПАО «МРСК Центра и Приволжья ПС 110 кВ Табашино</t>
  </si>
  <si>
    <t>G_MAE-00048-004</t>
  </si>
  <si>
    <t>Мероприятия по совершенствованию антитеррористической и противодиверсионной защищенности объектов электроэнергетики ПС 110 кВ Советск</t>
  </si>
  <si>
    <t>G_MAE-00048-005</t>
  </si>
  <si>
    <t>Реконструкция подстанции ПС 110 кВ Куженер, с установкой защитного ограждения из металлических оцинкованных панельных решетчатых систем с полимерным покрытием,  монтажа охранно-пожарной сигнализации и системы охранного телевидения.</t>
  </si>
  <si>
    <t>G_MAE-00048-007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</si>
  <si>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</si>
  <si>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</si>
  <si>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</si>
  <si>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</si>
  <si>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</si>
  <si>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</si>
  <si>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</si>
  <si>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</si>
  <si>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цифровой радиосвязи филиала Мариэнерго</t>
  </si>
  <si>
    <t>J_MAE-00028-009</t>
  </si>
  <si>
    <t>Модернизация ремонтно-производственной базы Юринского РЭС,  с установкой защитного ограждения из металлического профлиста,  монтажом охранно-пожарной сигнализации и системы охранного телевидения</t>
  </si>
  <si>
    <t>Модернизация ремонтно-производственной базы Горномарийского РЭС, с установкой защитного ограждения из металлического профлиста ( 491 м),  монтажа охранно-пожарной сигнализации и системы охранного телевидения.</t>
  </si>
  <si>
    <t>G_MAE-00048-009</t>
  </si>
  <si>
    <t>Модернизация диспетчерского пункта Семеновского РЭС с установкой диспетчерского щита «РИССА» и оборудования автоматизированной системы диспетчерского управления</t>
  </si>
  <si>
    <t>F_MAE-00066-001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</si>
  <si>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</si>
  <si>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</si>
  <si>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</si>
  <si>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</si>
  <si>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</si>
  <si>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</si>
  <si>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</si>
  <si>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</si>
  <si>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</si>
  <si>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</si>
  <si>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</si>
  <si>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</si>
  <si>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потребителей. (1 комплект)</t>
  </si>
  <si>
    <t>I_MAE-00047-003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</si>
  <si>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</si>
  <si>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</si>
  <si>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Приобретение средств вычислительной и организационной техники, средств связи для нужд исполнительного аппарата  филиала (планшеты - 42 шт.,серверное оборудование, компьютеры, многофункциональные устройства (МФУ), ПАК по контролю состояния приборов учета электроэнергии  и т.д. всего - 198 шт.)</t>
  </si>
  <si>
    <t>F_MAE-00053-001</t>
  </si>
  <si>
    <t xml:space="preserve"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«Мариэнерго» ПАО «МРСК Центра и Приволжья» (1  комплект) </t>
  </si>
  <si>
    <t>G_MAE-00053-002</t>
  </si>
  <si>
    <t>Приобретение ВЛ-0,4 кВ в Медведевском районе с. Азаново (1,312 км) у МО "Азановское сельское поселение"</t>
  </si>
  <si>
    <t>H_MAE-00069-000</t>
  </si>
  <si>
    <t>Приобретение ТП 10/0,4 кВ в Медведевском районе с. Азаново, ул. Фабричная, д. 5а у МО "Азановское сельское поселение"</t>
  </si>
  <si>
    <t>H_MAE-00069-001</t>
  </si>
  <si>
    <t>Приобретение КТП 10/0,4 кВ в Медведевском районе с. Азаново, ул. Гагарина, д. 1б у МО "Азановское сельское поселение"</t>
  </si>
  <si>
    <t>H_MAE-00069-002</t>
  </si>
  <si>
    <t>Приобретение ВЛ-0,4 кВ в Медведевском районе ВЛ-0,4 кВ, с. Кузнецово, ул. Победы (0,32 км) у МО "Кузнецовское сельское поселение"</t>
  </si>
  <si>
    <t>H_MAE-00069-003</t>
  </si>
  <si>
    <t>Приобретение ВЛ-0,4 кВ в Медведевском районе ВЛ-0,4 кВ, с. Кузнецово, ул. Полевая, ул.Кооперативная, ул.Мира  (0,78 км) у МО "Кузнецовское сельское поселение"</t>
  </si>
  <si>
    <t>H_MAE-00069-004</t>
  </si>
  <si>
    <t>Приобретение ВЛ-0,4 кВ в Медведевском районе ВЛ-0,4 кВ, п.Юбилейный, ул.Рябиновая (0,37 км) у МО "Юбилейное сельское поселение"</t>
  </si>
  <si>
    <t>H_MAE-00069-005</t>
  </si>
  <si>
    <t>Приобретение ВЛ-0,4 кВ в Медведевском районе ВЛ-0,4 кВ, п.Юбилейный, ул.Озерная, ул. Набережная (1,23 км) у МО "Юбилейное сельское поселение"</t>
  </si>
  <si>
    <t>H_MAE-00069-006</t>
  </si>
  <si>
    <t>Приобретение ВЛ-0,4 кВ в Медведевском районе ВЛ-0,4 кВ, п.Юбилейный, ул.Зеленая (0,56 км) у МО "Юбилейное сельское поселение"</t>
  </si>
  <si>
    <t>H_MAE-00069-007</t>
  </si>
  <si>
    <t xml:space="preserve">Приобретение КЛ-0,4 г. Йошкар-Ола, мкр. "Фестивальный"(0,6 км.) у ЗАО СПП "Салют" </t>
  </si>
  <si>
    <t>I_MAE-00069-008</t>
  </si>
  <si>
    <t>Приобретение ВЛ-0,4 кВ от т.п. Ф-1 в Звениговском районе п. Шуйка, ул. Савина, д. 1-12, ул. Центральная, д. 1-28 (1,344 км.) у МО "Кокшайское сельское поселение"</t>
  </si>
  <si>
    <t>I_MAE-00069-009</t>
  </si>
  <si>
    <t>Приобретение ВЛ-0,4 кВ от т.п. Ф-2 в Звениговском районе п. Шуйка, ул. Лесная, д. 1-9 (0,555 км.) у МО "Кокшайское сельское поселение"</t>
  </si>
  <si>
    <t>I_MAE-00069-010</t>
  </si>
  <si>
    <t>Приобретение ВЛ-0,4 кВ от т.п. Ф-3 в Звениговском районе п. Шуйка, ул. Центральная, д. 29-53, ул. Заречная, д. 1-5, переулок Восточный, д. 1-4 (1,179 км.) у МО "Кокшайское сельское поселение"</t>
  </si>
  <si>
    <t>I_MAE-00069-011</t>
  </si>
  <si>
    <t>Приобретение ВЛ-0,4 кВ от т.п. Ф-4,5 в Звениговском районе п. Шуйка, ул. Центральная, д. 53-57,ул. Заводская, д. 1-13 (1,177 км.) у МО "Кокшайское сельское поселение"</t>
  </si>
  <si>
    <t>I_MAE-00069-012</t>
  </si>
  <si>
    <t>Приобретение ТП №160 в Звениговском районе, с. Красный Яр у МО "Красноярское сельское поселение"</t>
  </si>
  <si>
    <t>I_MAE-00069-013</t>
  </si>
  <si>
    <t>Приобретение ВЛ-0,4 кВ в Звениговском районе, с. Красный Яр (1,416 км.)  у МО "Красноярское сельское поселение"</t>
  </si>
  <si>
    <t>I_MAE-00069-014</t>
  </si>
  <si>
    <t>Приобретение ВЛ-0,4 кВ в Звениговском районе, с. Красный Яр (2,931 км.)  у МО "Красноярское сельское поселение"</t>
  </si>
  <si>
    <t>I_MAE-00069-015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</si>
  <si>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</si>
  <si>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J_MAE-00070-001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</si>
  <si>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</si>
  <si>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</si>
  <si>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</si>
  <si>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</si>
  <si>
    <t>G_MAE-00048-008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</si>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</sst>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7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E23" sqref="E23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54</v>
      </c>
    </row>
    <row r="2" spans="1:14" ht="18.75" x14ac:dyDescent="0.3">
      <c r="N2" s="2" t="s">
        <v>0</v>
      </c>
    </row>
    <row r="3" spans="1:14" ht="18.75" x14ac:dyDescent="0.3">
      <c r="N3" s="2" t="s">
        <v>17</v>
      </c>
    </row>
    <row r="4" spans="1:14" x14ac:dyDescent="0.25">
      <c r="A4" s="52" t="s">
        <v>16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6" spans="1:14" x14ac:dyDescent="0.25">
      <c r="A6" s="53" t="s">
        <v>665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x14ac:dyDescent="0.25">
      <c r="A7" s="54" t="s">
        <v>668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55" t="s">
        <v>666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4" ht="16.5" customHeight="1" x14ac:dyDescent="0.25">
      <c r="A12" s="51" t="s">
        <v>23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8" customHeight="1" x14ac:dyDescent="0.25">
      <c r="A13" s="35" t="s">
        <v>14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6"/>
      <c r="N14" s="1"/>
    </row>
    <row r="15" spans="1:14" ht="53.25" customHeight="1" x14ac:dyDescent="0.25">
      <c r="A15" s="37" t="s">
        <v>10</v>
      </c>
      <c r="B15" s="39" t="s">
        <v>2</v>
      </c>
      <c r="C15" s="39" t="s">
        <v>15</v>
      </c>
      <c r="D15" s="45" t="s">
        <v>9</v>
      </c>
      <c r="E15" s="46"/>
      <c r="F15" s="46"/>
      <c r="G15" s="46"/>
      <c r="H15" s="46"/>
      <c r="I15" s="46"/>
      <c r="J15" s="46"/>
      <c r="K15" s="46"/>
      <c r="L15" s="46"/>
      <c r="M15" s="47"/>
      <c r="N15" s="40" t="s">
        <v>1</v>
      </c>
    </row>
    <row r="16" spans="1:14" ht="18" customHeight="1" x14ac:dyDescent="0.25">
      <c r="A16" s="38"/>
      <c r="B16" s="39"/>
      <c r="C16" s="39"/>
      <c r="D16" s="48"/>
      <c r="E16" s="49"/>
      <c r="F16" s="49"/>
      <c r="G16" s="49"/>
      <c r="H16" s="49"/>
      <c r="I16" s="49"/>
      <c r="J16" s="49"/>
      <c r="K16" s="49"/>
      <c r="L16" s="49"/>
      <c r="M16" s="50"/>
      <c r="N16" s="40"/>
    </row>
    <row r="17" spans="1:14" ht="52.5" customHeight="1" x14ac:dyDescent="0.25">
      <c r="A17" s="38"/>
      <c r="B17" s="39"/>
      <c r="C17" s="39"/>
      <c r="D17" s="42" t="s">
        <v>51</v>
      </c>
      <c r="E17" s="43"/>
      <c r="F17" s="43"/>
      <c r="G17" s="43"/>
      <c r="H17" s="43"/>
      <c r="I17" s="42" t="s">
        <v>26</v>
      </c>
      <c r="J17" s="43"/>
      <c r="K17" s="43"/>
      <c r="L17" s="43"/>
      <c r="M17" s="44"/>
      <c r="N17" s="40"/>
    </row>
    <row r="18" spans="1:14" ht="78.75" customHeight="1" x14ac:dyDescent="0.25">
      <c r="A18" s="38"/>
      <c r="B18" s="37"/>
      <c r="C18" s="37"/>
      <c r="D18" s="11" t="s">
        <v>53</v>
      </c>
      <c r="E18" s="11" t="s">
        <v>24</v>
      </c>
      <c r="F18" s="11" t="s">
        <v>25</v>
      </c>
      <c r="G18" s="11" t="s">
        <v>20</v>
      </c>
      <c r="H18" s="11" t="s">
        <v>21</v>
      </c>
      <c r="I18" s="12" t="s">
        <v>52</v>
      </c>
      <c r="J18" s="12" t="s">
        <v>18</v>
      </c>
      <c r="K18" s="15" t="s">
        <v>19</v>
      </c>
      <c r="L18" s="15" t="s">
        <v>20</v>
      </c>
      <c r="M18" s="7" t="s">
        <v>21</v>
      </c>
      <c r="N18" s="41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50</v>
      </c>
      <c r="J19" s="33" t="s">
        <v>11</v>
      </c>
      <c r="K19" s="33" t="s">
        <v>12</v>
      </c>
      <c r="L19" s="33" t="s">
        <v>13</v>
      </c>
      <c r="M19" s="33" t="s">
        <v>27</v>
      </c>
      <c r="N19" s="33" t="s">
        <v>3</v>
      </c>
    </row>
    <row r="20" spans="1:14" x14ac:dyDescent="0.25">
      <c r="A20" s="31" t="s">
        <v>55</v>
      </c>
      <c r="B20" s="19" t="s">
        <v>56</v>
      </c>
      <c r="C20" s="34" t="s">
        <v>57</v>
      </c>
      <c r="D20" s="18">
        <f t="shared" ref="D20:M20" si="0">IFERROR(SUM(D27),"нд")</f>
        <v>0</v>
      </c>
      <c r="E20" s="18">
        <f t="shared" si="0"/>
        <v>93.539999999999992</v>
      </c>
      <c r="F20" s="18">
        <f t="shared" si="0"/>
        <v>0</v>
      </c>
      <c r="G20" s="18">
        <f t="shared" si="0"/>
        <v>4367.8770000000004</v>
      </c>
      <c r="H20" s="18">
        <f t="shared" si="0"/>
        <v>0</v>
      </c>
      <c r="I20" s="18">
        <f t="shared" si="0"/>
        <v>0</v>
      </c>
      <c r="J20" s="18">
        <f t="shared" si="0"/>
        <v>0.29815400084323002</v>
      </c>
      <c r="K20" s="18">
        <f t="shared" si="0"/>
        <v>0</v>
      </c>
      <c r="L20" s="18">
        <f t="shared" si="0"/>
        <v>13.922386174269681</v>
      </c>
      <c r="M20" s="18">
        <f t="shared" si="0"/>
        <v>0</v>
      </c>
      <c r="N20" s="19" t="s">
        <v>663</v>
      </c>
    </row>
    <row r="21" spans="1:14" x14ac:dyDescent="0.25">
      <c r="A21" s="31" t="s">
        <v>58</v>
      </c>
      <c r="B21" s="19" t="s">
        <v>59</v>
      </c>
      <c r="C21" s="34" t="s">
        <v>57</v>
      </c>
      <c r="D21" s="18">
        <f t="shared" ref="D21:M21" si="1">IFERROR(SUM(D28),"нд")</f>
        <v>0</v>
      </c>
      <c r="E21" s="18">
        <f t="shared" si="1"/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663</v>
      </c>
    </row>
    <row r="22" spans="1:14" ht="31.5" x14ac:dyDescent="0.25">
      <c r="A22" s="31" t="s">
        <v>60</v>
      </c>
      <c r="B22" s="19" t="s">
        <v>61</v>
      </c>
      <c r="C22" s="34" t="s">
        <v>57</v>
      </c>
      <c r="D22" s="18">
        <f t="shared" ref="D22:M22" si="2">IFERROR(SUM(D70),"нд")</f>
        <v>0</v>
      </c>
      <c r="E22" s="18">
        <f t="shared" si="2"/>
        <v>93.539999999999992</v>
      </c>
      <c r="F22" s="18">
        <f t="shared" si="2"/>
        <v>0</v>
      </c>
      <c r="G22" s="18">
        <f t="shared" si="2"/>
        <v>4367.8770000000004</v>
      </c>
      <c r="H22" s="18">
        <f t="shared" si="2"/>
        <v>0</v>
      </c>
      <c r="I22" s="18">
        <f t="shared" si="2"/>
        <v>0</v>
      </c>
      <c r="J22" s="18">
        <f t="shared" si="2"/>
        <v>0.29815400084323002</v>
      </c>
      <c r="K22" s="18">
        <f t="shared" si="2"/>
        <v>0</v>
      </c>
      <c r="L22" s="18">
        <f t="shared" si="2"/>
        <v>13.922386174269681</v>
      </c>
      <c r="M22" s="18">
        <f t="shared" si="2"/>
        <v>0</v>
      </c>
      <c r="N22" s="19" t="s">
        <v>663</v>
      </c>
    </row>
    <row r="23" spans="1:14" ht="47.25" x14ac:dyDescent="0.25">
      <c r="A23" s="31" t="s">
        <v>62</v>
      </c>
      <c r="B23" s="19" t="s">
        <v>63</v>
      </c>
      <c r="C23" s="34" t="s">
        <v>57</v>
      </c>
      <c r="D23" s="18">
        <f t="shared" ref="D23:M23" si="3">IFERROR(SUM(D302),"нд")</f>
        <v>0</v>
      </c>
      <c r="E23" s="18">
        <f t="shared" si="3"/>
        <v>0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</v>
      </c>
      <c r="J23" s="18">
        <f t="shared" si="3"/>
        <v>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663</v>
      </c>
    </row>
    <row r="24" spans="1:14" ht="31.5" x14ac:dyDescent="0.25">
      <c r="A24" s="31" t="s">
        <v>64</v>
      </c>
      <c r="B24" s="19" t="s">
        <v>65</v>
      </c>
      <c r="C24" s="34" t="s">
        <v>57</v>
      </c>
      <c r="D24" s="18">
        <f t="shared" ref="D24:M24" si="4">IFERROR(SUM(D305),"нд")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663</v>
      </c>
    </row>
    <row r="25" spans="1:14" ht="31.5" x14ac:dyDescent="0.25">
      <c r="A25" s="31" t="s">
        <v>66</v>
      </c>
      <c r="B25" s="19" t="s">
        <v>67</v>
      </c>
      <c r="C25" s="34" t="s">
        <v>57</v>
      </c>
      <c r="D25" s="18">
        <f t="shared" ref="D25:M25" si="5">IFERROR(SUM(D306),"нд")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663</v>
      </c>
    </row>
    <row r="26" spans="1:14" x14ac:dyDescent="0.25">
      <c r="A26" s="31" t="s">
        <v>68</v>
      </c>
      <c r="B26" s="19" t="s">
        <v>69</v>
      </c>
      <c r="C26" s="34" t="s">
        <v>57</v>
      </c>
      <c r="D26" s="18">
        <f t="shared" ref="D26:M26" si="6">IFERROR(SUM(D307),"нд")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663</v>
      </c>
    </row>
    <row r="27" spans="1:14" x14ac:dyDescent="0.25">
      <c r="A27" s="31" t="s">
        <v>70</v>
      </c>
      <c r="B27" s="19" t="s">
        <v>71</v>
      </c>
      <c r="C27" s="34" t="s">
        <v>57</v>
      </c>
      <c r="D27" s="18">
        <f t="shared" ref="D27:M27" si="7">IFERROR(SUM(D28,D70,D302,D305,D306,D307),"нд")</f>
        <v>0</v>
      </c>
      <c r="E27" s="18">
        <f t="shared" si="7"/>
        <v>93.539999999999992</v>
      </c>
      <c r="F27" s="18">
        <f t="shared" si="7"/>
        <v>0</v>
      </c>
      <c r="G27" s="18">
        <f t="shared" si="7"/>
        <v>4367.8770000000004</v>
      </c>
      <c r="H27" s="18">
        <f t="shared" si="7"/>
        <v>0</v>
      </c>
      <c r="I27" s="18">
        <f t="shared" si="7"/>
        <v>0</v>
      </c>
      <c r="J27" s="18">
        <f t="shared" si="7"/>
        <v>0.29815400084323002</v>
      </c>
      <c r="K27" s="18">
        <f t="shared" si="7"/>
        <v>0</v>
      </c>
      <c r="L27" s="18">
        <f t="shared" si="7"/>
        <v>13.922386174269681</v>
      </c>
      <c r="M27" s="18">
        <f t="shared" si="7"/>
        <v>0</v>
      </c>
      <c r="N27" s="19" t="s">
        <v>663</v>
      </c>
    </row>
    <row r="28" spans="1:14" x14ac:dyDescent="0.25">
      <c r="A28" s="31" t="s">
        <v>72</v>
      </c>
      <c r="B28" s="19" t="s">
        <v>73</v>
      </c>
      <c r="C28" s="34" t="s">
        <v>57</v>
      </c>
      <c r="D28" s="18">
        <f t="shared" ref="D28:M28" si="8">IFERROR(SUM(D29,D54,D57,D66),"нд")</f>
        <v>0</v>
      </c>
      <c r="E28" s="18">
        <f t="shared" si="8"/>
        <v>0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0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663</v>
      </c>
    </row>
    <row r="29" spans="1:14" ht="31.5" x14ac:dyDescent="0.25">
      <c r="A29" s="31" t="s">
        <v>74</v>
      </c>
      <c r="B29" s="19" t="s">
        <v>75</v>
      </c>
      <c r="C29" s="34" t="s">
        <v>57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663</v>
      </c>
    </row>
    <row r="30" spans="1:14" ht="47.25" x14ac:dyDescent="0.25">
      <c r="A30" s="31" t="s">
        <v>76</v>
      </c>
      <c r="B30" s="19" t="s">
        <v>77</v>
      </c>
      <c r="C30" s="34" t="s">
        <v>57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663</v>
      </c>
    </row>
    <row r="31" spans="1:14" ht="47.25" x14ac:dyDescent="0.25">
      <c r="A31" s="31" t="s">
        <v>78</v>
      </c>
      <c r="B31" s="19" t="s">
        <v>79</v>
      </c>
      <c r="C31" s="34" t="s">
        <v>57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663</v>
      </c>
    </row>
    <row r="32" spans="1:14" ht="31.5" x14ac:dyDescent="0.25">
      <c r="A32" s="31" t="s">
        <v>80</v>
      </c>
      <c r="B32" s="19" t="s">
        <v>81</v>
      </c>
      <c r="C32" s="34" t="s">
        <v>57</v>
      </c>
      <c r="D32" s="18">
        <f t="shared" ref="D32:M32" si="10">IFERROR(SUM(D33:D53),"нд")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663</v>
      </c>
    </row>
    <row r="33" spans="1:14" ht="63" x14ac:dyDescent="0.25">
      <c r="A33" s="31" t="s">
        <v>80</v>
      </c>
      <c r="B33" s="19" t="s">
        <v>82</v>
      </c>
      <c r="C33" s="34" t="s">
        <v>83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664</v>
      </c>
    </row>
    <row r="34" spans="1:14" ht="78.75" x14ac:dyDescent="0.25">
      <c r="A34" s="31" t="s">
        <v>80</v>
      </c>
      <c r="B34" s="19" t="s">
        <v>84</v>
      </c>
      <c r="C34" s="34" t="s">
        <v>85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664</v>
      </c>
    </row>
    <row r="35" spans="1:14" ht="63" x14ac:dyDescent="0.25">
      <c r="A35" s="31" t="s">
        <v>80</v>
      </c>
      <c r="B35" s="19" t="s">
        <v>86</v>
      </c>
      <c r="C35" s="34" t="s">
        <v>87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664</v>
      </c>
    </row>
    <row r="36" spans="1:14" ht="63" x14ac:dyDescent="0.25">
      <c r="A36" s="31" t="s">
        <v>80</v>
      </c>
      <c r="B36" s="19" t="s">
        <v>88</v>
      </c>
      <c r="C36" s="34" t="s">
        <v>89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664</v>
      </c>
    </row>
    <row r="37" spans="1:14" ht="63" x14ac:dyDescent="0.25">
      <c r="A37" s="31" t="s">
        <v>80</v>
      </c>
      <c r="B37" s="19" t="s">
        <v>90</v>
      </c>
      <c r="C37" s="34" t="s">
        <v>91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664</v>
      </c>
    </row>
    <row r="38" spans="1:14" ht="63" x14ac:dyDescent="0.25">
      <c r="A38" s="31" t="s">
        <v>80</v>
      </c>
      <c r="B38" s="19" t="s">
        <v>92</v>
      </c>
      <c r="C38" s="34" t="s">
        <v>93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664</v>
      </c>
    </row>
    <row r="39" spans="1:14" ht="63" x14ac:dyDescent="0.25">
      <c r="A39" s="31" t="s">
        <v>80</v>
      </c>
      <c r="B39" s="19" t="s">
        <v>94</v>
      </c>
      <c r="C39" s="34" t="s">
        <v>95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664</v>
      </c>
    </row>
    <row r="40" spans="1:14" ht="63" x14ac:dyDescent="0.25">
      <c r="A40" s="31" t="s">
        <v>80</v>
      </c>
      <c r="B40" s="19" t="s">
        <v>96</v>
      </c>
      <c r="C40" s="34" t="s">
        <v>97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664</v>
      </c>
    </row>
    <row r="41" spans="1:14" ht="63" x14ac:dyDescent="0.25">
      <c r="A41" s="31" t="s">
        <v>80</v>
      </c>
      <c r="B41" s="19" t="s">
        <v>98</v>
      </c>
      <c r="C41" s="34" t="s">
        <v>99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664</v>
      </c>
    </row>
    <row r="42" spans="1:14" ht="63" x14ac:dyDescent="0.25">
      <c r="A42" s="31" t="s">
        <v>80</v>
      </c>
      <c r="B42" s="19" t="s">
        <v>100</v>
      </c>
      <c r="C42" s="34" t="s">
        <v>101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664</v>
      </c>
    </row>
    <row r="43" spans="1:14" ht="47.25" x14ac:dyDescent="0.25">
      <c r="A43" s="31" t="s">
        <v>80</v>
      </c>
      <c r="B43" s="19" t="s">
        <v>102</v>
      </c>
      <c r="C43" s="34" t="s">
        <v>103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664</v>
      </c>
    </row>
    <row r="44" spans="1:14" ht="63" x14ac:dyDescent="0.25">
      <c r="A44" s="31" t="s">
        <v>80</v>
      </c>
      <c r="B44" s="19" t="s">
        <v>104</v>
      </c>
      <c r="C44" s="34" t="s">
        <v>105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664</v>
      </c>
    </row>
    <row r="45" spans="1:14" ht="78.75" x14ac:dyDescent="0.25">
      <c r="A45" s="31" t="s">
        <v>80</v>
      </c>
      <c r="B45" s="19" t="s">
        <v>106</v>
      </c>
      <c r="C45" s="34" t="s">
        <v>107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664</v>
      </c>
    </row>
    <row r="46" spans="1:14" ht="78.75" x14ac:dyDescent="0.25">
      <c r="A46" s="31" t="s">
        <v>80</v>
      </c>
      <c r="B46" s="19" t="s">
        <v>108</v>
      </c>
      <c r="C46" s="34" t="s">
        <v>109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664</v>
      </c>
    </row>
    <row r="47" spans="1:14" ht="94.5" x14ac:dyDescent="0.25">
      <c r="A47" s="31" t="s">
        <v>80</v>
      </c>
      <c r="B47" s="19" t="s">
        <v>110</v>
      </c>
      <c r="C47" s="34" t="s">
        <v>111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664</v>
      </c>
    </row>
    <row r="48" spans="1:14" ht="78.75" x14ac:dyDescent="0.25">
      <c r="A48" s="31" t="s">
        <v>80</v>
      </c>
      <c r="B48" s="19" t="s">
        <v>112</v>
      </c>
      <c r="C48" s="34" t="s">
        <v>113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664</v>
      </c>
    </row>
    <row r="49" spans="1:14" ht="63" x14ac:dyDescent="0.25">
      <c r="A49" s="31" t="s">
        <v>80</v>
      </c>
      <c r="B49" s="19" t="s">
        <v>114</v>
      </c>
      <c r="C49" s="34" t="s">
        <v>115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664</v>
      </c>
    </row>
    <row r="50" spans="1:14" ht="126" x14ac:dyDescent="0.25">
      <c r="A50" s="31" t="s">
        <v>80</v>
      </c>
      <c r="B50" s="19" t="s">
        <v>116</v>
      </c>
      <c r="C50" s="34" t="s">
        <v>117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664</v>
      </c>
    </row>
    <row r="51" spans="1:14" ht="63" x14ac:dyDescent="0.25">
      <c r="A51" s="31" t="s">
        <v>80</v>
      </c>
      <c r="B51" s="19" t="s">
        <v>118</v>
      </c>
      <c r="C51" s="34" t="s">
        <v>119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664</v>
      </c>
    </row>
    <row r="52" spans="1:14" ht="47.25" x14ac:dyDescent="0.25">
      <c r="A52" s="31" t="s">
        <v>80</v>
      </c>
      <c r="B52" s="19" t="s">
        <v>120</v>
      </c>
      <c r="C52" s="34" t="s">
        <v>121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664</v>
      </c>
    </row>
    <row r="53" spans="1:14" ht="78.75" x14ac:dyDescent="0.25">
      <c r="A53" s="31" t="s">
        <v>80</v>
      </c>
      <c r="B53" s="19" t="s">
        <v>122</v>
      </c>
      <c r="C53" s="34" t="s">
        <v>123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664</v>
      </c>
    </row>
    <row r="54" spans="1:14" ht="31.5" x14ac:dyDescent="0.25">
      <c r="A54" s="31" t="s">
        <v>124</v>
      </c>
      <c r="B54" s="19" t="s">
        <v>125</v>
      </c>
      <c r="C54" s="34" t="s">
        <v>57</v>
      </c>
      <c r="D54" s="18">
        <f t="shared" ref="D54:M54" si="11">IFERROR(SUM(D55,D56),"нд")</f>
        <v>0</v>
      </c>
      <c r="E54" s="18">
        <f t="shared" si="11"/>
        <v>0</v>
      </c>
      <c r="F54" s="18">
        <f t="shared" si="11"/>
        <v>0</v>
      </c>
      <c r="G54" s="18">
        <f t="shared" si="11"/>
        <v>0</v>
      </c>
      <c r="H54" s="18">
        <f t="shared" si="11"/>
        <v>0</v>
      </c>
      <c r="I54" s="18">
        <f t="shared" si="11"/>
        <v>0</v>
      </c>
      <c r="J54" s="18">
        <f t="shared" si="11"/>
        <v>0</v>
      </c>
      <c r="K54" s="18">
        <f t="shared" si="11"/>
        <v>0</v>
      </c>
      <c r="L54" s="18">
        <f t="shared" si="11"/>
        <v>0</v>
      </c>
      <c r="M54" s="18">
        <f t="shared" si="11"/>
        <v>0</v>
      </c>
      <c r="N54" s="19" t="s">
        <v>663</v>
      </c>
    </row>
    <row r="55" spans="1:14" ht="47.25" x14ac:dyDescent="0.25">
      <c r="A55" s="31" t="s">
        <v>126</v>
      </c>
      <c r="B55" s="19" t="s">
        <v>127</v>
      </c>
      <c r="C55" s="34" t="s">
        <v>57</v>
      </c>
      <c r="D55" s="18">
        <f t="shared" ref="D55:M56" si="12">IFERROR(0,"нд")</f>
        <v>0</v>
      </c>
      <c r="E55" s="18">
        <f t="shared" si="12"/>
        <v>0</v>
      </c>
      <c r="F55" s="18">
        <f t="shared" si="12"/>
        <v>0</v>
      </c>
      <c r="G55" s="18">
        <f t="shared" si="12"/>
        <v>0</v>
      </c>
      <c r="H55" s="18">
        <f t="shared" si="12"/>
        <v>0</v>
      </c>
      <c r="I55" s="18">
        <f t="shared" si="12"/>
        <v>0</v>
      </c>
      <c r="J55" s="18">
        <f t="shared" si="12"/>
        <v>0</v>
      </c>
      <c r="K55" s="18">
        <f t="shared" si="12"/>
        <v>0</v>
      </c>
      <c r="L55" s="18">
        <f t="shared" si="12"/>
        <v>0</v>
      </c>
      <c r="M55" s="18">
        <f t="shared" si="12"/>
        <v>0</v>
      </c>
      <c r="N55" s="19" t="s">
        <v>663</v>
      </c>
    </row>
    <row r="56" spans="1:14" ht="31.5" x14ac:dyDescent="0.25">
      <c r="A56" s="31" t="s">
        <v>128</v>
      </c>
      <c r="B56" s="19" t="s">
        <v>129</v>
      </c>
      <c r="C56" s="34" t="s">
        <v>57</v>
      </c>
      <c r="D56" s="18">
        <f t="shared" si="12"/>
        <v>0</v>
      </c>
      <c r="E56" s="18">
        <f t="shared" si="12"/>
        <v>0</v>
      </c>
      <c r="F56" s="18">
        <f t="shared" si="12"/>
        <v>0</v>
      </c>
      <c r="G56" s="18">
        <f t="shared" si="12"/>
        <v>0</v>
      </c>
      <c r="H56" s="18">
        <f t="shared" si="12"/>
        <v>0</v>
      </c>
      <c r="I56" s="18">
        <f t="shared" si="12"/>
        <v>0</v>
      </c>
      <c r="J56" s="18">
        <f t="shared" si="12"/>
        <v>0</v>
      </c>
      <c r="K56" s="18">
        <f t="shared" si="12"/>
        <v>0</v>
      </c>
      <c r="L56" s="18">
        <f t="shared" si="12"/>
        <v>0</v>
      </c>
      <c r="M56" s="18">
        <f t="shared" si="12"/>
        <v>0</v>
      </c>
      <c r="N56" s="19" t="s">
        <v>663</v>
      </c>
    </row>
    <row r="57" spans="1:14" ht="31.5" x14ac:dyDescent="0.25">
      <c r="A57" s="31" t="s">
        <v>130</v>
      </c>
      <c r="B57" s="19" t="s">
        <v>131</v>
      </c>
      <c r="C57" s="34" t="s">
        <v>57</v>
      </c>
      <c r="D57" s="18">
        <f t="shared" ref="D57:M57" si="13">IFERROR(SUM(D58,D62),"нд")</f>
        <v>0</v>
      </c>
      <c r="E57" s="18">
        <f t="shared" si="13"/>
        <v>0</v>
      </c>
      <c r="F57" s="18">
        <f t="shared" si="13"/>
        <v>0</v>
      </c>
      <c r="G57" s="18">
        <f t="shared" si="13"/>
        <v>0</v>
      </c>
      <c r="H57" s="18">
        <f t="shared" si="13"/>
        <v>0</v>
      </c>
      <c r="I57" s="18">
        <f t="shared" si="13"/>
        <v>0</v>
      </c>
      <c r="J57" s="18">
        <f t="shared" si="13"/>
        <v>0</v>
      </c>
      <c r="K57" s="18">
        <f t="shared" si="13"/>
        <v>0</v>
      </c>
      <c r="L57" s="18">
        <f t="shared" si="13"/>
        <v>0</v>
      </c>
      <c r="M57" s="18">
        <f t="shared" si="13"/>
        <v>0</v>
      </c>
      <c r="N57" s="19" t="s">
        <v>663</v>
      </c>
    </row>
    <row r="58" spans="1:14" ht="31.5" x14ac:dyDescent="0.25">
      <c r="A58" s="31" t="s">
        <v>132</v>
      </c>
      <c r="B58" s="19" t="s">
        <v>133</v>
      </c>
      <c r="C58" s="34" t="s">
        <v>57</v>
      </c>
      <c r="D58" s="18">
        <f t="shared" ref="D58:M58" si="14">IFERROR(SUM(D59,D60,D61),"нд")</f>
        <v>0</v>
      </c>
      <c r="E58" s="18">
        <f t="shared" si="14"/>
        <v>0</v>
      </c>
      <c r="F58" s="18">
        <f t="shared" si="14"/>
        <v>0</v>
      </c>
      <c r="G58" s="18">
        <f t="shared" si="14"/>
        <v>0</v>
      </c>
      <c r="H58" s="18">
        <f t="shared" si="14"/>
        <v>0</v>
      </c>
      <c r="I58" s="18">
        <f t="shared" si="14"/>
        <v>0</v>
      </c>
      <c r="J58" s="18">
        <f t="shared" si="14"/>
        <v>0</v>
      </c>
      <c r="K58" s="18">
        <f t="shared" si="14"/>
        <v>0</v>
      </c>
      <c r="L58" s="18">
        <f t="shared" si="14"/>
        <v>0</v>
      </c>
      <c r="M58" s="18">
        <f t="shared" si="14"/>
        <v>0</v>
      </c>
      <c r="N58" s="19" t="s">
        <v>663</v>
      </c>
    </row>
    <row r="59" spans="1:14" ht="78.75" x14ac:dyDescent="0.25">
      <c r="A59" s="31" t="s">
        <v>132</v>
      </c>
      <c r="B59" s="19" t="s">
        <v>134</v>
      </c>
      <c r="C59" s="34" t="s">
        <v>57</v>
      </c>
      <c r="D59" s="18">
        <f t="shared" ref="D59:M61" si="15">IFERROR(0,"нд")</f>
        <v>0</v>
      </c>
      <c r="E59" s="18">
        <f t="shared" si="15"/>
        <v>0</v>
      </c>
      <c r="F59" s="18">
        <f t="shared" si="15"/>
        <v>0</v>
      </c>
      <c r="G59" s="18">
        <f t="shared" si="15"/>
        <v>0</v>
      </c>
      <c r="H59" s="18">
        <f t="shared" si="15"/>
        <v>0</v>
      </c>
      <c r="I59" s="18">
        <f t="shared" si="15"/>
        <v>0</v>
      </c>
      <c r="J59" s="18">
        <f t="shared" si="15"/>
        <v>0</v>
      </c>
      <c r="K59" s="18">
        <f t="shared" si="15"/>
        <v>0</v>
      </c>
      <c r="L59" s="18">
        <f t="shared" si="15"/>
        <v>0</v>
      </c>
      <c r="M59" s="18">
        <f t="shared" si="15"/>
        <v>0</v>
      </c>
      <c r="N59" s="19" t="s">
        <v>663</v>
      </c>
    </row>
    <row r="60" spans="1:14" ht="63" x14ac:dyDescent="0.25">
      <c r="A60" s="31" t="s">
        <v>132</v>
      </c>
      <c r="B60" s="19" t="s">
        <v>135</v>
      </c>
      <c r="C60" s="34" t="s">
        <v>57</v>
      </c>
      <c r="D60" s="18">
        <f t="shared" si="15"/>
        <v>0</v>
      </c>
      <c r="E60" s="18">
        <f t="shared" si="15"/>
        <v>0</v>
      </c>
      <c r="F60" s="18">
        <f t="shared" si="15"/>
        <v>0</v>
      </c>
      <c r="G60" s="18">
        <f t="shared" si="15"/>
        <v>0</v>
      </c>
      <c r="H60" s="18">
        <f t="shared" si="15"/>
        <v>0</v>
      </c>
      <c r="I60" s="18">
        <f t="shared" si="15"/>
        <v>0</v>
      </c>
      <c r="J60" s="18">
        <f t="shared" si="15"/>
        <v>0</v>
      </c>
      <c r="K60" s="18">
        <f t="shared" si="15"/>
        <v>0</v>
      </c>
      <c r="L60" s="18">
        <f t="shared" si="15"/>
        <v>0</v>
      </c>
      <c r="M60" s="18">
        <f t="shared" si="15"/>
        <v>0</v>
      </c>
      <c r="N60" s="19" t="s">
        <v>663</v>
      </c>
    </row>
    <row r="61" spans="1:14" ht="63" x14ac:dyDescent="0.25">
      <c r="A61" s="31" t="s">
        <v>132</v>
      </c>
      <c r="B61" s="19" t="s">
        <v>136</v>
      </c>
      <c r="C61" s="34" t="s">
        <v>57</v>
      </c>
      <c r="D61" s="18">
        <f t="shared" si="15"/>
        <v>0</v>
      </c>
      <c r="E61" s="18">
        <f t="shared" si="15"/>
        <v>0</v>
      </c>
      <c r="F61" s="18">
        <f t="shared" si="15"/>
        <v>0</v>
      </c>
      <c r="G61" s="18">
        <f t="shared" si="15"/>
        <v>0</v>
      </c>
      <c r="H61" s="18">
        <f t="shared" si="15"/>
        <v>0</v>
      </c>
      <c r="I61" s="18">
        <f t="shared" si="15"/>
        <v>0</v>
      </c>
      <c r="J61" s="18">
        <f t="shared" si="15"/>
        <v>0</v>
      </c>
      <c r="K61" s="18">
        <f t="shared" si="15"/>
        <v>0</v>
      </c>
      <c r="L61" s="18">
        <f t="shared" si="15"/>
        <v>0</v>
      </c>
      <c r="M61" s="18">
        <f t="shared" si="15"/>
        <v>0</v>
      </c>
      <c r="N61" s="19" t="s">
        <v>663</v>
      </c>
    </row>
    <row r="62" spans="1:14" ht="31.5" x14ac:dyDescent="0.25">
      <c r="A62" s="31" t="s">
        <v>137</v>
      </c>
      <c r="B62" s="19" t="s">
        <v>133</v>
      </c>
      <c r="C62" s="34" t="s">
        <v>57</v>
      </c>
      <c r="D62" s="18">
        <f t="shared" ref="D62:M62" si="16">IFERROR(SUM(D63,D64,D65),"нд")</f>
        <v>0</v>
      </c>
      <c r="E62" s="18">
        <f t="shared" si="16"/>
        <v>0</v>
      </c>
      <c r="F62" s="18">
        <f t="shared" si="16"/>
        <v>0</v>
      </c>
      <c r="G62" s="18">
        <f t="shared" si="16"/>
        <v>0</v>
      </c>
      <c r="H62" s="18">
        <f t="shared" si="16"/>
        <v>0</v>
      </c>
      <c r="I62" s="18">
        <f t="shared" si="16"/>
        <v>0</v>
      </c>
      <c r="J62" s="18">
        <f t="shared" si="16"/>
        <v>0</v>
      </c>
      <c r="K62" s="18">
        <f t="shared" si="16"/>
        <v>0</v>
      </c>
      <c r="L62" s="18">
        <f t="shared" si="16"/>
        <v>0</v>
      </c>
      <c r="M62" s="18">
        <f t="shared" si="16"/>
        <v>0</v>
      </c>
      <c r="N62" s="19" t="s">
        <v>663</v>
      </c>
    </row>
    <row r="63" spans="1:14" ht="78.75" x14ac:dyDescent="0.25">
      <c r="A63" s="31" t="s">
        <v>137</v>
      </c>
      <c r="B63" s="19" t="s">
        <v>134</v>
      </c>
      <c r="C63" s="34" t="s">
        <v>57</v>
      </c>
      <c r="D63" s="18">
        <f t="shared" ref="D63:M65" si="17">IFERROR(0,"нд")</f>
        <v>0</v>
      </c>
      <c r="E63" s="18">
        <f t="shared" si="17"/>
        <v>0</v>
      </c>
      <c r="F63" s="18">
        <f t="shared" si="17"/>
        <v>0</v>
      </c>
      <c r="G63" s="18">
        <f t="shared" si="17"/>
        <v>0</v>
      </c>
      <c r="H63" s="18">
        <f t="shared" si="17"/>
        <v>0</v>
      </c>
      <c r="I63" s="18">
        <f t="shared" si="17"/>
        <v>0</v>
      </c>
      <c r="J63" s="18">
        <f t="shared" si="17"/>
        <v>0</v>
      </c>
      <c r="K63" s="18">
        <f t="shared" si="17"/>
        <v>0</v>
      </c>
      <c r="L63" s="18">
        <f t="shared" si="17"/>
        <v>0</v>
      </c>
      <c r="M63" s="18">
        <f t="shared" si="17"/>
        <v>0</v>
      </c>
      <c r="N63" s="19" t="s">
        <v>663</v>
      </c>
    </row>
    <row r="64" spans="1:14" ht="63" x14ac:dyDescent="0.25">
      <c r="A64" s="31" t="s">
        <v>137</v>
      </c>
      <c r="B64" s="19" t="s">
        <v>135</v>
      </c>
      <c r="C64" s="34" t="s">
        <v>57</v>
      </c>
      <c r="D64" s="18">
        <f t="shared" si="17"/>
        <v>0</v>
      </c>
      <c r="E64" s="18">
        <f t="shared" si="17"/>
        <v>0</v>
      </c>
      <c r="F64" s="18">
        <f t="shared" si="17"/>
        <v>0</v>
      </c>
      <c r="G64" s="18">
        <f t="shared" si="17"/>
        <v>0</v>
      </c>
      <c r="H64" s="18">
        <f t="shared" si="17"/>
        <v>0</v>
      </c>
      <c r="I64" s="18">
        <f t="shared" si="17"/>
        <v>0</v>
      </c>
      <c r="J64" s="18">
        <f t="shared" si="17"/>
        <v>0</v>
      </c>
      <c r="K64" s="18">
        <f t="shared" si="17"/>
        <v>0</v>
      </c>
      <c r="L64" s="18">
        <f t="shared" si="17"/>
        <v>0</v>
      </c>
      <c r="M64" s="18">
        <f t="shared" si="17"/>
        <v>0</v>
      </c>
      <c r="N64" s="19" t="s">
        <v>663</v>
      </c>
    </row>
    <row r="65" spans="1:14" ht="63" x14ac:dyDescent="0.25">
      <c r="A65" s="31" t="s">
        <v>137</v>
      </c>
      <c r="B65" s="19" t="s">
        <v>136</v>
      </c>
      <c r="C65" s="34" t="s">
        <v>57</v>
      </c>
      <c r="D65" s="18">
        <f t="shared" si="17"/>
        <v>0</v>
      </c>
      <c r="E65" s="18">
        <f t="shared" si="17"/>
        <v>0</v>
      </c>
      <c r="F65" s="18">
        <f t="shared" si="17"/>
        <v>0</v>
      </c>
      <c r="G65" s="18">
        <f t="shared" si="17"/>
        <v>0</v>
      </c>
      <c r="H65" s="18">
        <f t="shared" si="17"/>
        <v>0</v>
      </c>
      <c r="I65" s="18">
        <f t="shared" si="17"/>
        <v>0</v>
      </c>
      <c r="J65" s="18">
        <f t="shared" si="17"/>
        <v>0</v>
      </c>
      <c r="K65" s="18">
        <f t="shared" si="17"/>
        <v>0</v>
      </c>
      <c r="L65" s="18">
        <f t="shared" si="17"/>
        <v>0</v>
      </c>
      <c r="M65" s="18">
        <f t="shared" si="17"/>
        <v>0</v>
      </c>
      <c r="N65" s="19" t="s">
        <v>663</v>
      </c>
    </row>
    <row r="66" spans="1:14" ht="63" x14ac:dyDescent="0.25">
      <c r="A66" s="31" t="s">
        <v>138</v>
      </c>
      <c r="B66" s="19" t="s">
        <v>139</v>
      </c>
      <c r="C66" s="34" t="s">
        <v>57</v>
      </c>
      <c r="D66" s="18">
        <f t="shared" ref="D66:M66" si="18">IFERROR(SUM(D67,D68),"нд")</f>
        <v>0</v>
      </c>
      <c r="E66" s="18">
        <f t="shared" si="18"/>
        <v>0</v>
      </c>
      <c r="F66" s="18">
        <f t="shared" si="18"/>
        <v>0</v>
      </c>
      <c r="G66" s="18">
        <f t="shared" si="18"/>
        <v>0</v>
      </c>
      <c r="H66" s="18">
        <f t="shared" si="18"/>
        <v>0</v>
      </c>
      <c r="I66" s="18">
        <f t="shared" si="18"/>
        <v>0</v>
      </c>
      <c r="J66" s="18">
        <f t="shared" si="18"/>
        <v>0</v>
      </c>
      <c r="K66" s="18">
        <f t="shared" si="18"/>
        <v>0</v>
      </c>
      <c r="L66" s="18">
        <f t="shared" si="18"/>
        <v>0</v>
      </c>
      <c r="M66" s="18">
        <f t="shared" si="18"/>
        <v>0</v>
      </c>
      <c r="N66" s="19" t="s">
        <v>663</v>
      </c>
    </row>
    <row r="67" spans="1:14" ht="47.25" x14ac:dyDescent="0.25">
      <c r="A67" s="31" t="s">
        <v>140</v>
      </c>
      <c r="B67" s="19" t="s">
        <v>141</v>
      </c>
      <c r="C67" s="34" t="s">
        <v>57</v>
      </c>
      <c r="D67" s="18">
        <f t="shared" ref="D67:M67" si="19">IFERROR(0,"нд")</f>
        <v>0</v>
      </c>
      <c r="E67" s="18">
        <f t="shared" si="19"/>
        <v>0</v>
      </c>
      <c r="F67" s="18">
        <f t="shared" si="19"/>
        <v>0</v>
      </c>
      <c r="G67" s="18">
        <f t="shared" si="19"/>
        <v>0</v>
      </c>
      <c r="H67" s="18">
        <f t="shared" si="19"/>
        <v>0</v>
      </c>
      <c r="I67" s="18">
        <f t="shared" si="19"/>
        <v>0</v>
      </c>
      <c r="J67" s="18">
        <f t="shared" si="19"/>
        <v>0</v>
      </c>
      <c r="K67" s="18">
        <f t="shared" si="19"/>
        <v>0</v>
      </c>
      <c r="L67" s="18">
        <f t="shared" si="19"/>
        <v>0</v>
      </c>
      <c r="M67" s="18">
        <f t="shared" si="19"/>
        <v>0</v>
      </c>
      <c r="N67" s="19" t="s">
        <v>663</v>
      </c>
    </row>
    <row r="68" spans="1:14" ht="63" x14ac:dyDescent="0.25">
      <c r="A68" s="31" t="s">
        <v>142</v>
      </c>
      <c r="B68" s="19" t="s">
        <v>143</v>
      </c>
      <c r="C68" s="34" t="s">
        <v>57</v>
      </c>
      <c r="D68" s="18">
        <f t="shared" ref="D68:M68" si="20">IFERROR(SUM(D69:D69),"нд")</f>
        <v>0</v>
      </c>
      <c r="E68" s="18">
        <f t="shared" si="20"/>
        <v>0</v>
      </c>
      <c r="F68" s="18">
        <f t="shared" si="20"/>
        <v>0</v>
      </c>
      <c r="G68" s="18">
        <f t="shared" si="20"/>
        <v>0</v>
      </c>
      <c r="H68" s="18">
        <f t="shared" si="20"/>
        <v>0</v>
      </c>
      <c r="I68" s="18">
        <f t="shared" si="20"/>
        <v>0</v>
      </c>
      <c r="J68" s="18">
        <f t="shared" si="20"/>
        <v>0</v>
      </c>
      <c r="K68" s="18">
        <f t="shared" si="20"/>
        <v>0</v>
      </c>
      <c r="L68" s="18">
        <f t="shared" si="20"/>
        <v>0</v>
      </c>
      <c r="M68" s="18">
        <f t="shared" si="20"/>
        <v>0</v>
      </c>
      <c r="N68" s="19" t="s">
        <v>663</v>
      </c>
    </row>
    <row r="69" spans="1:14" ht="31.5" x14ac:dyDescent="0.25">
      <c r="A69" s="31" t="s">
        <v>142</v>
      </c>
      <c r="B69" s="19" t="s">
        <v>144</v>
      </c>
      <c r="C69" s="34" t="s">
        <v>145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664</v>
      </c>
    </row>
    <row r="70" spans="1:14" ht="31.5" x14ac:dyDescent="0.25">
      <c r="A70" s="31" t="s">
        <v>146</v>
      </c>
      <c r="B70" s="19" t="s">
        <v>147</v>
      </c>
      <c r="C70" s="34" t="s">
        <v>57</v>
      </c>
      <c r="D70" s="18">
        <f t="shared" ref="D70:M70" si="21">IFERROR(SUM(D71,D176,D260,D285),"нд")</f>
        <v>0</v>
      </c>
      <c r="E70" s="18">
        <f t="shared" si="21"/>
        <v>93.539999999999992</v>
      </c>
      <c r="F70" s="18">
        <f t="shared" si="21"/>
        <v>0</v>
      </c>
      <c r="G70" s="18">
        <f t="shared" si="21"/>
        <v>4367.8770000000004</v>
      </c>
      <c r="H70" s="18">
        <f t="shared" si="21"/>
        <v>0</v>
      </c>
      <c r="I70" s="18">
        <f t="shared" si="21"/>
        <v>0</v>
      </c>
      <c r="J70" s="18">
        <f t="shared" si="21"/>
        <v>0.29815400084323002</v>
      </c>
      <c r="K70" s="18">
        <f t="shared" si="21"/>
        <v>0</v>
      </c>
      <c r="L70" s="18">
        <f t="shared" si="21"/>
        <v>13.922386174269681</v>
      </c>
      <c r="M70" s="18">
        <f t="shared" si="21"/>
        <v>0</v>
      </c>
      <c r="N70" s="19" t="s">
        <v>663</v>
      </c>
    </row>
    <row r="71" spans="1:14" ht="47.25" x14ac:dyDescent="0.25">
      <c r="A71" s="31" t="s">
        <v>148</v>
      </c>
      <c r="B71" s="19" t="s">
        <v>149</v>
      </c>
      <c r="C71" s="34" t="s">
        <v>57</v>
      </c>
      <c r="D71" s="18">
        <f t="shared" ref="D71:M71" si="22">IFERROR(SUM(D72,D74),"нд")</f>
        <v>0</v>
      </c>
      <c r="E71" s="18">
        <f t="shared" si="22"/>
        <v>0</v>
      </c>
      <c r="F71" s="18">
        <f t="shared" si="22"/>
        <v>0</v>
      </c>
      <c r="G71" s="18">
        <f t="shared" si="22"/>
        <v>0</v>
      </c>
      <c r="H71" s="18">
        <f t="shared" si="22"/>
        <v>0</v>
      </c>
      <c r="I71" s="18">
        <f t="shared" si="22"/>
        <v>0</v>
      </c>
      <c r="J71" s="18">
        <f t="shared" si="22"/>
        <v>0</v>
      </c>
      <c r="K71" s="18">
        <f t="shared" si="22"/>
        <v>0</v>
      </c>
      <c r="L71" s="18">
        <f t="shared" si="22"/>
        <v>0</v>
      </c>
      <c r="M71" s="18">
        <f t="shared" si="22"/>
        <v>0</v>
      </c>
      <c r="N71" s="19" t="s">
        <v>663</v>
      </c>
    </row>
    <row r="72" spans="1:14" ht="31.5" x14ac:dyDescent="0.25">
      <c r="A72" s="31" t="s">
        <v>150</v>
      </c>
      <c r="B72" s="19" t="s">
        <v>151</v>
      </c>
      <c r="C72" s="34" t="s">
        <v>57</v>
      </c>
      <c r="D72" s="18">
        <f t="shared" ref="D72:M72" si="23">IFERROR(SUM(D73:D73),"нд")</f>
        <v>0</v>
      </c>
      <c r="E72" s="18">
        <f t="shared" si="23"/>
        <v>0</v>
      </c>
      <c r="F72" s="18">
        <f t="shared" si="23"/>
        <v>0</v>
      </c>
      <c r="G72" s="18">
        <f t="shared" si="23"/>
        <v>0</v>
      </c>
      <c r="H72" s="18">
        <f t="shared" si="23"/>
        <v>0</v>
      </c>
      <c r="I72" s="18">
        <f t="shared" si="23"/>
        <v>0</v>
      </c>
      <c r="J72" s="18">
        <f t="shared" si="23"/>
        <v>0</v>
      </c>
      <c r="K72" s="18">
        <f t="shared" si="23"/>
        <v>0</v>
      </c>
      <c r="L72" s="18">
        <f t="shared" si="23"/>
        <v>0</v>
      </c>
      <c r="M72" s="18">
        <f t="shared" si="23"/>
        <v>0</v>
      </c>
      <c r="N72" s="19" t="s">
        <v>663</v>
      </c>
    </row>
    <row r="73" spans="1:14" ht="47.25" x14ac:dyDescent="0.25">
      <c r="A73" s="31" t="s">
        <v>150</v>
      </c>
      <c r="B73" s="19" t="s">
        <v>152</v>
      </c>
      <c r="C73" s="34" t="s">
        <v>153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664</v>
      </c>
    </row>
    <row r="74" spans="1:14" ht="47.25" x14ac:dyDescent="0.25">
      <c r="A74" s="31" t="s">
        <v>154</v>
      </c>
      <c r="B74" s="19" t="s">
        <v>155</v>
      </c>
      <c r="C74" s="34" t="s">
        <v>57</v>
      </c>
      <c r="D74" s="18">
        <f t="shared" ref="D74:M74" si="24">IFERROR(SUM(D75:D175),"нд")</f>
        <v>0</v>
      </c>
      <c r="E74" s="18">
        <f t="shared" si="24"/>
        <v>0</v>
      </c>
      <c r="F74" s="18">
        <f t="shared" si="24"/>
        <v>0</v>
      </c>
      <c r="G74" s="18">
        <f t="shared" si="24"/>
        <v>0</v>
      </c>
      <c r="H74" s="18">
        <f t="shared" si="24"/>
        <v>0</v>
      </c>
      <c r="I74" s="18">
        <f t="shared" si="24"/>
        <v>0</v>
      </c>
      <c r="J74" s="18">
        <f t="shared" si="24"/>
        <v>0</v>
      </c>
      <c r="K74" s="18">
        <f t="shared" si="24"/>
        <v>0</v>
      </c>
      <c r="L74" s="18">
        <f t="shared" si="24"/>
        <v>0</v>
      </c>
      <c r="M74" s="18">
        <f t="shared" si="24"/>
        <v>0</v>
      </c>
      <c r="N74" s="19" t="s">
        <v>663</v>
      </c>
    </row>
    <row r="75" spans="1:14" ht="31.5" x14ac:dyDescent="0.25">
      <c r="A75" s="31" t="s">
        <v>154</v>
      </c>
      <c r="B75" s="19" t="s">
        <v>156</v>
      </c>
      <c r="C75" s="34" t="s">
        <v>157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664</v>
      </c>
    </row>
    <row r="76" spans="1:14" ht="31.5" x14ac:dyDescent="0.25">
      <c r="A76" s="31" t="s">
        <v>154</v>
      </c>
      <c r="B76" s="19" t="s">
        <v>158</v>
      </c>
      <c r="C76" s="34" t="s">
        <v>159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664</v>
      </c>
    </row>
    <row r="77" spans="1:14" ht="31.5" x14ac:dyDescent="0.25">
      <c r="A77" s="31" t="s">
        <v>154</v>
      </c>
      <c r="B77" s="19" t="s">
        <v>160</v>
      </c>
      <c r="C77" s="34" t="s">
        <v>161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664</v>
      </c>
    </row>
    <row r="78" spans="1:14" ht="31.5" x14ac:dyDescent="0.25">
      <c r="A78" s="31" t="s">
        <v>154</v>
      </c>
      <c r="B78" s="19" t="s">
        <v>162</v>
      </c>
      <c r="C78" s="34" t="s">
        <v>163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664</v>
      </c>
    </row>
    <row r="79" spans="1:14" ht="31.5" x14ac:dyDescent="0.25">
      <c r="A79" s="31" t="s">
        <v>154</v>
      </c>
      <c r="B79" s="19" t="s">
        <v>164</v>
      </c>
      <c r="C79" s="34" t="s">
        <v>165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664</v>
      </c>
    </row>
    <row r="80" spans="1:14" ht="31.5" x14ac:dyDescent="0.25">
      <c r="A80" s="31" t="s">
        <v>154</v>
      </c>
      <c r="B80" s="19" t="s">
        <v>166</v>
      </c>
      <c r="C80" s="34" t="s">
        <v>167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664</v>
      </c>
    </row>
    <row r="81" spans="1:14" ht="31.5" x14ac:dyDescent="0.25">
      <c r="A81" s="31" t="s">
        <v>154</v>
      </c>
      <c r="B81" s="19" t="s">
        <v>168</v>
      </c>
      <c r="C81" s="34" t="s">
        <v>169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664</v>
      </c>
    </row>
    <row r="82" spans="1:14" ht="31.5" x14ac:dyDescent="0.25">
      <c r="A82" s="31" t="s">
        <v>154</v>
      </c>
      <c r="B82" s="19" t="s">
        <v>170</v>
      </c>
      <c r="C82" s="34" t="s">
        <v>171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664</v>
      </c>
    </row>
    <row r="83" spans="1:14" ht="31.5" x14ac:dyDescent="0.25">
      <c r="A83" s="31" t="s">
        <v>154</v>
      </c>
      <c r="B83" s="19" t="s">
        <v>172</v>
      </c>
      <c r="C83" s="34" t="s">
        <v>173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664</v>
      </c>
    </row>
    <row r="84" spans="1:14" ht="31.5" x14ac:dyDescent="0.25">
      <c r="A84" s="31" t="s">
        <v>154</v>
      </c>
      <c r="B84" s="19" t="s">
        <v>174</v>
      </c>
      <c r="C84" s="34" t="s">
        <v>175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664</v>
      </c>
    </row>
    <row r="85" spans="1:14" ht="31.5" x14ac:dyDescent="0.25">
      <c r="A85" s="31" t="s">
        <v>154</v>
      </c>
      <c r="B85" s="19" t="s">
        <v>176</v>
      </c>
      <c r="C85" s="34" t="s">
        <v>177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664</v>
      </c>
    </row>
    <row r="86" spans="1:14" ht="31.5" x14ac:dyDescent="0.25">
      <c r="A86" s="31" t="s">
        <v>154</v>
      </c>
      <c r="B86" s="19" t="s">
        <v>178</v>
      </c>
      <c r="C86" s="34" t="s">
        <v>179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664</v>
      </c>
    </row>
    <row r="87" spans="1:14" ht="31.5" x14ac:dyDescent="0.25">
      <c r="A87" s="31" t="s">
        <v>154</v>
      </c>
      <c r="B87" s="19" t="s">
        <v>180</v>
      </c>
      <c r="C87" s="34" t="s">
        <v>181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664</v>
      </c>
    </row>
    <row r="88" spans="1:14" ht="31.5" x14ac:dyDescent="0.25">
      <c r="A88" s="31" t="s">
        <v>154</v>
      </c>
      <c r="B88" s="19" t="s">
        <v>182</v>
      </c>
      <c r="C88" s="34" t="s">
        <v>183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664</v>
      </c>
    </row>
    <row r="89" spans="1:14" ht="47.25" x14ac:dyDescent="0.25">
      <c r="A89" s="31" t="s">
        <v>154</v>
      </c>
      <c r="B89" s="19" t="s">
        <v>184</v>
      </c>
      <c r="C89" s="34" t="s">
        <v>185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664</v>
      </c>
    </row>
    <row r="90" spans="1:14" ht="31.5" x14ac:dyDescent="0.25">
      <c r="A90" s="31" t="s">
        <v>154</v>
      </c>
      <c r="B90" s="19" t="s">
        <v>186</v>
      </c>
      <c r="C90" s="34" t="s">
        <v>187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664</v>
      </c>
    </row>
    <row r="91" spans="1:14" ht="31.5" x14ac:dyDescent="0.25">
      <c r="A91" s="31" t="s">
        <v>154</v>
      </c>
      <c r="B91" s="19" t="s">
        <v>188</v>
      </c>
      <c r="C91" s="34" t="s">
        <v>189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664</v>
      </c>
    </row>
    <row r="92" spans="1:14" ht="31.5" x14ac:dyDescent="0.25">
      <c r="A92" s="31" t="s">
        <v>154</v>
      </c>
      <c r="B92" s="19" t="s">
        <v>190</v>
      </c>
      <c r="C92" s="34" t="s">
        <v>191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664</v>
      </c>
    </row>
    <row r="93" spans="1:14" ht="31.5" x14ac:dyDescent="0.25">
      <c r="A93" s="31" t="s">
        <v>154</v>
      </c>
      <c r="B93" s="19" t="s">
        <v>192</v>
      </c>
      <c r="C93" s="34" t="s">
        <v>193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664</v>
      </c>
    </row>
    <row r="94" spans="1:14" ht="31.5" x14ac:dyDescent="0.25">
      <c r="A94" s="31" t="s">
        <v>154</v>
      </c>
      <c r="B94" s="19" t="s">
        <v>194</v>
      </c>
      <c r="C94" s="34" t="s">
        <v>195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664</v>
      </c>
    </row>
    <row r="95" spans="1:14" ht="31.5" x14ac:dyDescent="0.25">
      <c r="A95" s="31" t="s">
        <v>154</v>
      </c>
      <c r="B95" s="19" t="s">
        <v>196</v>
      </c>
      <c r="C95" s="34" t="s">
        <v>197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664</v>
      </c>
    </row>
    <row r="96" spans="1:14" ht="31.5" x14ac:dyDescent="0.25">
      <c r="A96" s="31" t="s">
        <v>154</v>
      </c>
      <c r="B96" s="19" t="s">
        <v>198</v>
      </c>
      <c r="C96" s="34" t="s">
        <v>199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664</v>
      </c>
    </row>
    <row r="97" spans="1:14" ht="31.5" x14ac:dyDescent="0.25">
      <c r="A97" s="31" t="s">
        <v>154</v>
      </c>
      <c r="B97" s="19" t="s">
        <v>200</v>
      </c>
      <c r="C97" s="34" t="s">
        <v>201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664</v>
      </c>
    </row>
    <row r="98" spans="1:14" ht="31.5" x14ac:dyDescent="0.25">
      <c r="A98" s="31" t="s">
        <v>154</v>
      </c>
      <c r="B98" s="19" t="s">
        <v>202</v>
      </c>
      <c r="C98" s="34" t="s">
        <v>203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664</v>
      </c>
    </row>
    <row r="99" spans="1:14" ht="31.5" x14ac:dyDescent="0.25">
      <c r="A99" s="31" t="s">
        <v>154</v>
      </c>
      <c r="B99" s="19" t="s">
        <v>204</v>
      </c>
      <c r="C99" s="34" t="s">
        <v>205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664</v>
      </c>
    </row>
    <row r="100" spans="1:14" ht="47.25" x14ac:dyDescent="0.25">
      <c r="A100" s="31" t="s">
        <v>154</v>
      </c>
      <c r="B100" s="19" t="s">
        <v>206</v>
      </c>
      <c r="C100" s="34" t="s">
        <v>207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664</v>
      </c>
    </row>
    <row r="101" spans="1:14" ht="31.5" x14ac:dyDescent="0.25">
      <c r="A101" s="31" t="s">
        <v>154</v>
      </c>
      <c r="B101" s="19" t="s">
        <v>208</v>
      </c>
      <c r="C101" s="34" t="s">
        <v>209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664</v>
      </c>
    </row>
    <row r="102" spans="1:14" ht="31.5" x14ac:dyDescent="0.25">
      <c r="A102" s="31" t="s">
        <v>154</v>
      </c>
      <c r="B102" s="19" t="s">
        <v>210</v>
      </c>
      <c r="C102" s="34" t="s">
        <v>211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664</v>
      </c>
    </row>
    <row r="103" spans="1:14" ht="31.5" x14ac:dyDescent="0.25">
      <c r="A103" s="31" t="s">
        <v>154</v>
      </c>
      <c r="B103" s="19" t="s">
        <v>212</v>
      </c>
      <c r="C103" s="34" t="s">
        <v>213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664</v>
      </c>
    </row>
    <row r="104" spans="1:14" ht="31.5" x14ac:dyDescent="0.25">
      <c r="A104" s="31" t="s">
        <v>154</v>
      </c>
      <c r="B104" s="19" t="s">
        <v>214</v>
      </c>
      <c r="C104" s="34" t="s">
        <v>215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664</v>
      </c>
    </row>
    <row r="105" spans="1:14" ht="31.5" x14ac:dyDescent="0.25">
      <c r="A105" s="31" t="s">
        <v>154</v>
      </c>
      <c r="B105" s="19" t="s">
        <v>216</v>
      </c>
      <c r="C105" s="34" t="s">
        <v>217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664</v>
      </c>
    </row>
    <row r="106" spans="1:14" ht="31.5" x14ac:dyDescent="0.25">
      <c r="A106" s="31" t="s">
        <v>154</v>
      </c>
      <c r="B106" s="19" t="s">
        <v>218</v>
      </c>
      <c r="C106" s="34" t="s">
        <v>219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664</v>
      </c>
    </row>
    <row r="107" spans="1:14" ht="31.5" x14ac:dyDescent="0.25">
      <c r="A107" s="31" t="s">
        <v>154</v>
      </c>
      <c r="B107" s="19" t="s">
        <v>220</v>
      </c>
      <c r="C107" s="34" t="s">
        <v>221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664</v>
      </c>
    </row>
    <row r="108" spans="1:14" ht="47.25" x14ac:dyDescent="0.25">
      <c r="A108" s="31" t="s">
        <v>154</v>
      </c>
      <c r="B108" s="19" t="s">
        <v>222</v>
      </c>
      <c r="C108" s="34" t="s">
        <v>223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664</v>
      </c>
    </row>
    <row r="109" spans="1:14" ht="47.25" x14ac:dyDescent="0.25">
      <c r="A109" s="31" t="s">
        <v>154</v>
      </c>
      <c r="B109" s="19" t="s">
        <v>224</v>
      </c>
      <c r="C109" s="34" t="s">
        <v>225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664</v>
      </c>
    </row>
    <row r="110" spans="1:14" ht="47.25" x14ac:dyDescent="0.25">
      <c r="A110" s="31" t="s">
        <v>154</v>
      </c>
      <c r="B110" s="19" t="s">
        <v>226</v>
      </c>
      <c r="C110" s="34" t="s">
        <v>227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664</v>
      </c>
    </row>
    <row r="111" spans="1:14" ht="47.25" x14ac:dyDescent="0.25">
      <c r="A111" s="31" t="s">
        <v>154</v>
      </c>
      <c r="B111" s="19" t="s">
        <v>228</v>
      </c>
      <c r="C111" s="34" t="s">
        <v>229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664</v>
      </c>
    </row>
    <row r="112" spans="1:14" ht="47.25" x14ac:dyDescent="0.25">
      <c r="A112" s="31" t="s">
        <v>154</v>
      </c>
      <c r="B112" s="19" t="s">
        <v>230</v>
      </c>
      <c r="C112" s="34" t="s">
        <v>231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664</v>
      </c>
    </row>
    <row r="113" spans="1:14" ht="47.25" x14ac:dyDescent="0.25">
      <c r="A113" s="31" t="s">
        <v>154</v>
      </c>
      <c r="B113" s="19" t="s">
        <v>232</v>
      </c>
      <c r="C113" s="34" t="s">
        <v>233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664</v>
      </c>
    </row>
    <row r="114" spans="1:14" ht="47.25" x14ac:dyDescent="0.25">
      <c r="A114" s="31" t="s">
        <v>154</v>
      </c>
      <c r="B114" s="19" t="s">
        <v>234</v>
      </c>
      <c r="C114" s="34" t="s">
        <v>235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664</v>
      </c>
    </row>
    <row r="115" spans="1:14" ht="47.25" x14ac:dyDescent="0.25">
      <c r="A115" s="31" t="s">
        <v>154</v>
      </c>
      <c r="B115" s="19" t="s">
        <v>236</v>
      </c>
      <c r="C115" s="34" t="s">
        <v>237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664</v>
      </c>
    </row>
    <row r="116" spans="1:14" ht="47.25" x14ac:dyDescent="0.25">
      <c r="A116" s="31" t="s">
        <v>154</v>
      </c>
      <c r="B116" s="19" t="s">
        <v>238</v>
      </c>
      <c r="C116" s="34" t="s">
        <v>239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664</v>
      </c>
    </row>
    <row r="117" spans="1:14" ht="31.5" x14ac:dyDescent="0.25">
      <c r="A117" s="31" t="s">
        <v>154</v>
      </c>
      <c r="B117" s="19" t="s">
        <v>240</v>
      </c>
      <c r="C117" s="34" t="s">
        <v>241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664</v>
      </c>
    </row>
    <row r="118" spans="1:14" ht="31.5" x14ac:dyDescent="0.25">
      <c r="A118" s="31" t="s">
        <v>154</v>
      </c>
      <c r="B118" s="19" t="s">
        <v>242</v>
      </c>
      <c r="C118" s="34" t="s">
        <v>243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664</v>
      </c>
    </row>
    <row r="119" spans="1:14" ht="31.5" x14ac:dyDescent="0.25">
      <c r="A119" s="31" t="s">
        <v>154</v>
      </c>
      <c r="B119" s="19" t="s">
        <v>244</v>
      </c>
      <c r="C119" s="34" t="s">
        <v>245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664</v>
      </c>
    </row>
    <row r="120" spans="1:14" ht="31.5" x14ac:dyDescent="0.25">
      <c r="A120" s="31" t="s">
        <v>154</v>
      </c>
      <c r="B120" s="19" t="s">
        <v>246</v>
      </c>
      <c r="C120" s="34" t="s">
        <v>247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664</v>
      </c>
    </row>
    <row r="121" spans="1:14" ht="31.5" x14ac:dyDescent="0.25">
      <c r="A121" s="31" t="s">
        <v>154</v>
      </c>
      <c r="B121" s="19" t="s">
        <v>248</v>
      </c>
      <c r="C121" s="34" t="s">
        <v>249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664</v>
      </c>
    </row>
    <row r="122" spans="1:14" ht="31.5" x14ac:dyDescent="0.25">
      <c r="A122" s="31" t="s">
        <v>154</v>
      </c>
      <c r="B122" s="19" t="s">
        <v>250</v>
      </c>
      <c r="C122" s="34" t="s">
        <v>251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664</v>
      </c>
    </row>
    <row r="123" spans="1:14" ht="31.5" x14ac:dyDescent="0.25">
      <c r="A123" s="31" t="s">
        <v>154</v>
      </c>
      <c r="B123" s="19" t="s">
        <v>252</v>
      </c>
      <c r="C123" s="34" t="s">
        <v>253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664</v>
      </c>
    </row>
    <row r="124" spans="1:14" ht="31.5" x14ac:dyDescent="0.25">
      <c r="A124" s="31" t="s">
        <v>154</v>
      </c>
      <c r="B124" s="19" t="s">
        <v>254</v>
      </c>
      <c r="C124" s="34" t="s">
        <v>255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664</v>
      </c>
    </row>
    <row r="125" spans="1:14" ht="31.5" x14ac:dyDescent="0.25">
      <c r="A125" s="31" t="s">
        <v>154</v>
      </c>
      <c r="B125" s="19" t="s">
        <v>256</v>
      </c>
      <c r="C125" s="34" t="s">
        <v>257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664</v>
      </c>
    </row>
    <row r="126" spans="1:14" ht="31.5" x14ac:dyDescent="0.25">
      <c r="A126" s="31" t="s">
        <v>154</v>
      </c>
      <c r="B126" s="19" t="s">
        <v>258</v>
      </c>
      <c r="C126" s="34" t="s">
        <v>259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664</v>
      </c>
    </row>
    <row r="127" spans="1:14" ht="31.5" x14ac:dyDescent="0.25">
      <c r="A127" s="31" t="s">
        <v>154</v>
      </c>
      <c r="B127" s="19" t="s">
        <v>260</v>
      </c>
      <c r="C127" s="34" t="s">
        <v>261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9" t="s">
        <v>664</v>
      </c>
    </row>
    <row r="128" spans="1:14" ht="31.5" x14ac:dyDescent="0.25">
      <c r="A128" s="31" t="s">
        <v>154</v>
      </c>
      <c r="B128" s="19" t="s">
        <v>262</v>
      </c>
      <c r="C128" s="34" t="s">
        <v>263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9" t="s">
        <v>664</v>
      </c>
    </row>
    <row r="129" spans="1:14" ht="31.5" x14ac:dyDescent="0.25">
      <c r="A129" s="31" t="s">
        <v>154</v>
      </c>
      <c r="B129" s="19" t="s">
        <v>264</v>
      </c>
      <c r="C129" s="34" t="s">
        <v>265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664</v>
      </c>
    </row>
    <row r="130" spans="1:14" ht="31.5" x14ac:dyDescent="0.25">
      <c r="A130" s="31" t="s">
        <v>154</v>
      </c>
      <c r="B130" s="19" t="s">
        <v>266</v>
      </c>
      <c r="C130" s="34" t="s">
        <v>267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9" t="s">
        <v>664</v>
      </c>
    </row>
    <row r="131" spans="1:14" ht="47.25" x14ac:dyDescent="0.25">
      <c r="A131" s="31" t="s">
        <v>154</v>
      </c>
      <c r="B131" s="19" t="s">
        <v>268</v>
      </c>
      <c r="C131" s="34" t="s">
        <v>269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664</v>
      </c>
    </row>
    <row r="132" spans="1:14" ht="31.5" x14ac:dyDescent="0.25">
      <c r="A132" s="31" t="s">
        <v>154</v>
      </c>
      <c r="B132" s="19" t="s">
        <v>270</v>
      </c>
      <c r="C132" s="34" t="s">
        <v>271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664</v>
      </c>
    </row>
    <row r="133" spans="1:14" ht="47.25" x14ac:dyDescent="0.25">
      <c r="A133" s="31" t="s">
        <v>154</v>
      </c>
      <c r="B133" s="19" t="s">
        <v>272</v>
      </c>
      <c r="C133" s="34" t="s">
        <v>273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664</v>
      </c>
    </row>
    <row r="134" spans="1:14" ht="47.25" x14ac:dyDescent="0.25">
      <c r="A134" s="31" t="s">
        <v>154</v>
      </c>
      <c r="B134" s="19" t="s">
        <v>274</v>
      </c>
      <c r="C134" s="34" t="s">
        <v>275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664</v>
      </c>
    </row>
    <row r="135" spans="1:14" ht="31.5" x14ac:dyDescent="0.25">
      <c r="A135" s="31" t="s">
        <v>154</v>
      </c>
      <c r="B135" s="19" t="s">
        <v>276</v>
      </c>
      <c r="C135" s="34" t="s">
        <v>277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664</v>
      </c>
    </row>
    <row r="136" spans="1:14" ht="31.5" x14ac:dyDescent="0.25">
      <c r="A136" s="31" t="s">
        <v>154</v>
      </c>
      <c r="B136" s="19" t="s">
        <v>278</v>
      </c>
      <c r="C136" s="34" t="s">
        <v>279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664</v>
      </c>
    </row>
    <row r="137" spans="1:14" ht="31.5" x14ac:dyDescent="0.25">
      <c r="A137" s="31" t="s">
        <v>154</v>
      </c>
      <c r="B137" s="19" t="s">
        <v>280</v>
      </c>
      <c r="C137" s="34" t="s">
        <v>281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664</v>
      </c>
    </row>
    <row r="138" spans="1:14" ht="31.5" x14ac:dyDescent="0.25">
      <c r="A138" s="31" t="s">
        <v>154</v>
      </c>
      <c r="B138" s="19" t="s">
        <v>282</v>
      </c>
      <c r="C138" s="34" t="s">
        <v>283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664</v>
      </c>
    </row>
    <row r="139" spans="1:14" ht="31.5" x14ac:dyDescent="0.25">
      <c r="A139" s="31" t="s">
        <v>154</v>
      </c>
      <c r="B139" s="19" t="s">
        <v>284</v>
      </c>
      <c r="C139" s="34" t="s">
        <v>285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664</v>
      </c>
    </row>
    <row r="140" spans="1:14" ht="31.5" x14ac:dyDescent="0.25">
      <c r="A140" s="31" t="s">
        <v>154</v>
      </c>
      <c r="B140" s="19" t="s">
        <v>286</v>
      </c>
      <c r="C140" s="34" t="s">
        <v>287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664</v>
      </c>
    </row>
    <row r="141" spans="1:14" ht="31.5" x14ac:dyDescent="0.25">
      <c r="A141" s="31" t="s">
        <v>154</v>
      </c>
      <c r="B141" s="19" t="s">
        <v>288</v>
      </c>
      <c r="C141" s="34" t="s">
        <v>289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664</v>
      </c>
    </row>
    <row r="142" spans="1:14" ht="31.5" x14ac:dyDescent="0.25">
      <c r="A142" s="31" t="s">
        <v>154</v>
      </c>
      <c r="B142" s="19" t="s">
        <v>290</v>
      </c>
      <c r="C142" s="34" t="s">
        <v>291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664</v>
      </c>
    </row>
    <row r="143" spans="1:14" ht="31.5" x14ac:dyDescent="0.25">
      <c r="A143" s="31" t="s">
        <v>154</v>
      </c>
      <c r="B143" s="19" t="s">
        <v>292</v>
      </c>
      <c r="C143" s="34" t="s">
        <v>293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664</v>
      </c>
    </row>
    <row r="144" spans="1:14" ht="31.5" x14ac:dyDescent="0.25">
      <c r="A144" s="31" t="s">
        <v>154</v>
      </c>
      <c r="B144" s="19" t="s">
        <v>294</v>
      </c>
      <c r="C144" s="34" t="s">
        <v>295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664</v>
      </c>
    </row>
    <row r="145" spans="1:14" ht="31.5" x14ac:dyDescent="0.25">
      <c r="A145" s="31" t="s">
        <v>154</v>
      </c>
      <c r="B145" s="19" t="s">
        <v>296</v>
      </c>
      <c r="C145" s="34" t="s">
        <v>297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664</v>
      </c>
    </row>
    <row r="146" spans="1:14" ht="31.5" x14ac:dyDescent="0.25">
      <c r="A146" s="31" t="s">
        <v>154</v>
      </c>
      <c r="B146" s="19" t="s">
        <v>298</v>
      </c>
      <c r="C146" s="34" t="s">
        <v>299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664</v>
      </c>
    </row>
    <row r="147" spans="1:14" ht="31.5" x14ac:dyDescent="0.25">
      <c r="A147" s="31" t="s">
        <v>154</v>
      </c>
      <c r="B147" s="19" t="s">
        <v>300</v>
      </c>
      <c r="C147" s="34" t="s">
        <v>301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664</v>
      </c>
    </row>
    <row r="148" spans="1:14" ht="31.5" x14ac:dyDescent="0.25">
      <c r="A148" s="31" t="s">
        <v>154</v>
      </c>
      <c r="B148" s="19" t="s">
        <v>302</v>
      </c>
      <c r="C148" s="34" t="s">
        <v>303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664</v>
      </c>
    </row>
    <row r="149" spans="1:14" ht="31.5" x14ac:dyDescent="0.25">
      <c r="A149" s="31" t="s">
        <v>154</v>
      </c>
      <c r="B149" s="19" t="s">
        <v>304</v>
      </c>
      <c r="C149" s="34" t="s">
        <v>305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664</v>
      </c>
    </row>
    <row r="150" spans="1:14" ht="31.5" x14ac:dyDescent="0.25">
      <c r="A150" s="31" t="s">
        <v>154</v>
      </c>
      <c r="B150" s="19" t="s">
        <v>306</v>
      </c>
      <c r="C150" s="34" t="s">
        <v>307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664</v>
      </c>
    </row>
    <row r="151" spans="1:14" ht="31.5" x14ac:dyDescent="0.25">
      <c r="A151" s="31" t="s">
        <v>154</v>
      </c>
      <c r="B151" s="19" t="s">
        <v>308</v>
      </c>
      <c r="C151" s="34" t="s">
        <v>309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664</v>
      </c>
    </row>
    <row r="152" spans="1:14" ht="31.5" x14ac:dyDescent="0.25">
      <c r="A152" s="31" t="s">
        <v>154</v>
      </c>
      <c r="B152" s="19" t="s">
        <v>310</v>
      </c>
      <c r="C152" s="34" t="s">
        <v>311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664</v>
      </c>
    </row>
    <row r="153" spans="1:14" ht="31.5" x14ac:dyDescent="0.25">
      <c r="A153" s="31" t="s">
        <v>154</v>
      </c>
      <c r="B153" s="19" t="s">
        <v>312</v>
      </c>
      <c r="C153" s="34" t="s">
        <v>313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664</v>
      </c>
    </row>
    <row r="154" spans="1:14" ht="31.5" x14ac:dyDescent="0.25">
      <c r="A154" s="31" t="s">
        <v>154</v>
      </c>
      <c r="B154" s="19" t="s">
        <v>314</v>
      </c>
      <c r="C154" s="34" t="s">
        <v>315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664</v>
      </c>
    </row>
    <row r="155" spans="1:14" ht="31.5" x14ac:dyDescent="0.25">
      <c r="A155" s="31" t="s">
        <v>154</v>
      </c>
      <c r="B155" s="19" t="s">
        <v>316</v>
      </c>
      <c r="C155" s="34" t="s">
        <v>317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664</v>
      </c>
    </row>
    <row r="156" spans="1:14" ht="31.5" x14ac:dyDescent="0.25">
      <c r="A156" s="31" t="s">
        <v>154</v>
      </c>
      <c r="B156" s="19" t="s">
        <v>318</v>
      </c>
      <c r="C156" s="34" t="s">
        <v>319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664</v>
      </c>
    </row>
    <row r="157" spans="1:14" ht="31.5" x14ac:dyDescent="0.25">
      <c r="A157" s="31" t="s">
        <v>154</v>
      </c>
      <c r="B157" s="19" t="s">
        <v>320</v>
      </c>
      <c r="C157" s="34" t="s">
        <v>321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664</v>
      </c>
    </row>
    <row r="158" spans="1:14" ht="31.5" x14ac:dyDescent="0.25">
      <c r="A158" s="31" t="s">
        <v>154</v>
      </c>
      <c r="B158" s="19" t="s">
        <v>322</v>
      </c>
      <c r="C158" s="34" t="s">
        <v>323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664</v>
      </c>
    </row>
    <row r="159" spans="1:14" ht="31.5" x14ac:dyDescent="0.25">
      <c r="A159" s="31" t="s">
        <v>154</v>
      </c>
      <c r="B159" s="19" t="s">
        <v>324</v>
      </c>
      <c r="C159" s="34" t="s">
        <v>325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664</v>
      </c>
    </row>
    <row r="160" spans="1:14" ht="31.5" x14ac:dyDescent="0.25">
      <c r="A160" s="31" t="s">
        <v>154</v>
      </c>
      <c r="B160" s="19" t="s">
        <v>326</v>
      </c>
      <c r="C160" s="34" t="s">
        <v>327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664</v>
      </c>
    </row>
    <row r="161" spans="1:14" ht="31.5" x14ac:dyDescent="0.25">
      <c r="A161" s="31" t="s">
        <v>154</v>
      </c>
      <c r="B161" s="19" t="s">
        <v>328</v>
      </c>
      <c r="C161" s="34" t="s">
        <v>329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664</v>
      </c>
    </row>
    <row r="162" spans="1:14" ht="31.5" x14ac:dyDescent="0.25">
      <c r="A162" s="31" t="s">
        <v>154</v>
      </c>
      <c r="B162" s="19" t="s">
        <v>330</v>
      </c>
      <c r="C162" s="34" t="s">
        <v>331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664</v>
      </c>
    </row>
    <row r="163" spans="1:14" ht="31.5" x14ac:dyDescent="0.25">
      <c r="A163" s="31" t="s">
        <v>154</v>
      </c>
      <c r="B163" s="19" t="s">
        <v>332</v>
      </c>
      <c r="C163" s="34" t="s">
        <v>333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664</v>
      </c>
    </row>
    <row r="164" spans="1:14" ht="31.5" x14ac:dyDescent="0.25">
      <c r="A164" s="31" t="s">
        <v>154</v>
      </c>
      <c r="B164" s="19" t="s">
        <v>334</v>
      </c>
      <c r="C164" s="34" t="s">
        <v>335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664</v>
      </c>
    </row>
    <row r="165" spans="1:14" ht="31.5" x14ac:dyDescent="0.25">
      <c r="A165" s="31" t="s">
        <v>154</v>
      </c>
      <c r="B165" s="19" t="s">
        <v>336</v>
      </c>
      <c r="C165" s="34" t="s">
        <v>337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664</v>
      </c>
    </row>
    <row r="166" spans="1:14" ht="31.5" x14ac:dyDescent="0.25">
      <c r="A166" s="31" t="s">
        <v>154</v>
      </c>
      <c r="B166" s="19" t="s">
        <v>338</v>
      </c>
      <c r="C166" s="34" t="s">
        <v>339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664</v>
      </c>
    </row>
    <row r="167" spans="1:14" ht="31.5" x14ac:dyDescent="0.25">
      <c r="A167" s="31" t="s">
        <v>154</v>
      </c>
      <c r="B167" s="19" t="s">
        <v>340</v>
      </c>
      <c r="C167" s="34" t="s">
        <v>341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664</v>
      </c>
    </row>
    <row r="168" spans="1:14" ht="31.5" x14ac:dyDescent="0.25">
      <c r="A168" s="31" t="s">
        <v>154</v>
      </c>
      <c r="B168" s="19" t="s">
        <v>342</v>
      </c>
      <c r="C168" s="34" t="s">
        <v>343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664</v>
      </c>
    </row>
    <row r="169" spans="1:14" ht="31.5" x14ac:dyDescent="0.25">
      <c r="A169" s="31" t="s">
        <v>154</v>
      </c>
      <c r="B169" s="19" t="s">
        <v>344</v>
      </c>
      <c r="C169" s="34" t="s">
        <v>345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664</v>
      </c>
    </row>
    <row r="170" spans="1:14" ht="31.5" x14ac:dyDescent="0.25">
      <c r="A170" s="31" t="s">
        <v>154</v>
      </c>
      <c r="B170" s="19" t="s">
        <v>346</v>
      </c>
      <c r="C170" s="34" t="s">
        <v>347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664</v>
      </c>
    </row>
    <row r="171" spans="1:14" ht="31.5" x14ac:dyDescent="0.25">
      <c r="A171" s="31" t="s">
        <v>154</v>
      </c>
      <c r="B171" s="19" t="s">
        <v>348</v>
      </c>
      <c r="C171" s="34" t="s">
        <v>349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664</v>
      </c>
    </row>
    <row r="172" spans="1:14" ht="31.5" x14ac:dyDescent="0.25">
      <c r="A172" s="31" t="s">
        <v>154</v>
      </c>
      <c r="B172" s="19" t="s">
        <v>350</v>
      </c>
      <c r="C172" s="34" t="s">
        <v>351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664</v>
      </c>
    </row>
    <row r="173" spans="1:14" ht="31.5" x14ac:dyDescent="0.25">
      <c r="A173" s="31" t="s">
        <v>154</v>
      </c>
      <c r="B173" s="19" t="s">
        <v>352</v>
      </c>
      <c r="C173" s="34" t="s">
        <v>353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664</v>
      </c>
    </row>
    <row r="174" spans="1:14" ht="31.5" x14ac:dyDescent="0.25">
      <c r="A174" s="31" t="s">
        <v>154</v>
      </c>
      <c r="B174" s="19" t="s">
        <v>354</v>
      </c>
      <c r="C174" s="34" t="s">
        <v>355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664</v>
      </c>
    </row>
    <row r="175" spans="1:14" ht="31.5" x14ac:dyDescent="0.25">
      <c r="A175" s="31" t="s">
        <v>154</v>
      </c>
      <c r="B175" s="19" t="s">
        <v>356</v>
      </c>
      <c r="C175" s="34" t="s">
        <v>357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664</v>
      </c>
    </row>
    <row r="176" spans="1:14" ht="31.5" x14ac:dyDescent="0.25">
      <c r="A176" s="31" t="s">
        <v>358</v>
      </c>
      <c r="B176" s="19" t="s">
        <v>359</v>
      </c>
      <c r="C176" s="34" t="s">
        <v>57</v>
      </c>
      <c r="D176" s="18">
        <f t="shared" ref="D176:M176" si="25">IFERROR(SUM(D177,D222),"нд")</f>
        <v>0</v>
      </c>
      <c r="E176" s="18">
        <f t="shared" si="25"/>
        <v>93.539999999999992</v>
      </c>
      <c r="F176" s="18">
        <f t="shared" si="25"/>
        <v>0</v>
      </c>
      <c r="G176" s="18">
        <f t="shared" si="25"/>
        <v>0</v>
      </c>
      <c r="H176" s="18">
        <f t="shared" si="25"/>
        <v>0</v>
      </c>
      <c r="I176" s="18">
        <f t="shared" si="25"/>
        <v>0</v>
      </c>
      <c r="J176" s="18">
        <f t="shared" si="25"/>
        <v>0.29815400084323002</v>
      </c>
      <c r="K176" s="18">
        <f t="shared" si="25"/>
        <v>0</v>
      </c>
      <c r="L176" s="18">
        <f t="shared" si="25"/>
        <v>0</v>
      </c>
      <c r="M176" s="18">
        <f t="shared" si="25"/>
        <v>0</v>
      </c>
      <c r="N176" s="19" t="s">
        <v>663</v>
      </c>
    </row>
    <row r="177" spans="1:14" x14ac:dyDescent="0.25">
      <c r="A177" s="31" t="s">
        <v>360</v>
      </c>
      <c r="B177" s="19" t="s">
        <v>361</v>
      </c>
      <c r="C177" s="34" t="s">
        <v>57</v>
      </c>
      <c r="D177" s="18">
        <f t="shared" ref="D177:M177" si="26">IFERROR(SUM(D178:D221),"нд")</f>
        <v>0</v>
      </c>
      <c r="E177" s="18">
        <f t="shared" si="26"/>
        <v>93.539999999999992</v>
      </c>
      <c r="F177" s="18">
        <f t="shared" si="26"/>
        <v>0</v>
      </c>
      <c r="G177" s="18">
        <f t="shared" si="26"/>
        <v>0</v>
      </c>
      <c r="H177" s="18">
        <f t="shared" si="26"/>
        <v>0</v>
      </c>
      <c r="I177" s="18">
        <f t="shared" si="26"/>
        <v>0</v>
      </c>
      <c r="J177" s="18">
        <f t="shared" si="26"/>
        <v>0.29815400084323002</v>
      </c>
      <c r="K177" s="18">
        <f t="shared" si="26"/>
        <v>0</v>
      </c>
      <c r="L177" s="18">
        <f t="shared" si="26"/>
        <v>0</v>
      </c>
      <c r="M177" s="18">
        <f t="shared" si="26"/>
        <v>0</v>
      </c>
      <c r="N177" s="19" t="s">
        <v>663</v>
      </c>
    </row>
    <row r="178" spans="1:14" ht="63" x14ac:dyDescent="0.25">
      <c r="A178" s="31" t="s">
        <v>360</v>
      </c>
      <c r="B178" s="19" t="s">
        <v>362</v>
      </c>
      <c r="C178" s="34" t="s">
        <v>363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664</v>
      </c>
    </row>
    <row r="179" spans="1:14" ht="63" x14ac:dyDescent="0.25">
      <c r="A179" s="31" t="s">
        <v>360</v>
      </c>
      <c r="B179" s="19" t="s">
        <v>364</v>
      </c>
      <c r="C179" s="34" t="s">
        <v>365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664</v>
      </c>
    </row>
    <row r="180" spans="1:14" ht="63" x14ac:dyDescent="0.25">
      <c r="A180" s="31" t="s">
        <v>360</v>
      </c>
      <c r="B180" s="19" t="s">
        <v>366</v>
      </c>
      <c r="C180" s="34" t="s">
        <v>367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664</v>
      </c>
    </row>
    <row r="181" spans="1:14" ht="63" x14ac:dyDescent="0.25">
      <c r="A181" s="31" t="s">
        <v>360</v>
      </c>
      <c r="B181" s="19" t="s">
        <v>368</v>
      </c>
      <c r="C181" s="34" t="s">
        <v>369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664</v>
      </c>
    </row>
    <row r="182" spans="1:14" ht="63" x14ac:dyDescent="0.25">
      <c r="A182" s="31" t="s">
        <v>360</v>
      </c>
      <c r="B182" s="19" t="s">
        <v>370</v>
      </c>
      <c r="C182" s="34" t="s">
        <v>371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664</v>
      </c>
    </row>
    <row r="183" spans="1:14" ht="63" x14ac:dyDescent="0.25">
      <c r="A183" s="31" t="s">
        <v>360</v>
      </c>
      <c r="B183" s="19" t="s">
        <v>372</v>
      </c>
      <c r="C183" s="34" t="s">
        <v>373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664</v>
      </c>
    </row>
    <row r="184" spans="1:14" ht="63" x14ac:dyDescent="0.25">
      <c r="A184" s="31" t="s">
        <v>360</v>
      </c>
      <c r="B184" s="19" t="s">
        <v>374</v>
      </c>
      <c r="C184" s="34" t="s">
        <v>375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664</v>
      </c>
    </row>
    <row r="185" spans="1:14" ht="47.25" x14ac:dyDescent="0.25">
      <c r="A185" s="31" t="s">
        <v>360</v>
      </c>
      <c r="B185" s="19" t="s">
        <v>376</v>
      </c>
      <c r="C185" s="34" t="s">
        <v>377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664</v>
      </c>
    </row>
    <row r="186" spans="1:14" ht="47.25" x14ac:dyDescent="0.25">
      <c r="A186" s="31" t="s">
        <v>360</v>
      </c>
      <c r="B186" s="19" t="s">
        <v>378</v>
      </c>
      <c r="C186" s="34" t="s">
        <v>379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664</v>
      </c>
    </row>
    <row r="187" spans="1:14" ht="47.25" x14ac:dyDescent="0.25">
      <c r="A187" s="31" t="s">
        <v>360</v>
      </c>
      <c r="B187" s="19" t="s">
        <v>380</v>
      </c>
      <c r="C187" s="34" t="s">
        <v>381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664</v>
      </c>
    </row>
    <row r="188" spans="1:14" ht="47.25" x14ac:dyDescent="0.25">
      <c r="A188" s="31" t="s">
        <v>360</v>
      </c>
      <c r="B188" s="19" t="s">
        <v>382</v>
      </c>
      <c r="C188" s="34" t="s">
        <v>383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664</v>
      </c>
    </row>
    <row r="189" spans="1:14" ht="47.25" x14ac:dyDescent="0.25">
      <c r="A189" s="31" t="s">
        <v>360</v>
      </c>
      <c r="B189" s="19" t="s">
        <v>384</v>
      </c>
      <c r="C189" s="34" t="s">
        <v>385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664</v>
      </c>
    </row>
    <row r="190" spans="1:14" ht="47.25" x14ac:dyDescent="0.25">
      <c r="A190" s="31" t="s">
        <v>360</v>
      </c>
      <c r="B190" s="19" t="s">
        <v>386</v>
      </c>
      <c r="C190" s="34" t="s">
        <v>387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664</v>
      </c>
    </row>
    <row r="191" spans="1:14" ht="47.25" x14ac:dyDescent="0.25">
      <c r="A191" s="31" t="s">
        <v>360</v>
      </c>
      <c r="B191" s="19" t="s">
        <v>388</v>
      </c>
      <c r="C191" s="34" t="s">
        <v>389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664</v>
      </c>
    </row>
    <row r="192" spans="1:14" ht="47.25" x14ac:dyDescent="0.25">
      <c r="A192" s="31" t="s">
        <v>360</v>
      </c>
      <c r="B192" s="19" t="s">
        <v>390</v>
      </c>
      <c r="C192" s="34" t="s">
        <v>391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664</v>
      </c>
    </row>
    <row r="193" spans="1:14" ht="63" x14ac:dyDescent="0.25">
      <c r="A193" s="31" t="s">
        <v>360</v>
      </c>
      <c r="B193" s="19" t="s">
        <v>392</v>
      </c>
      <c r="C193" s="34" t="s">
        <v>393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664</v>
      </c>
    </row>
    <row r="194" spans="1:14" ht="47.25" x14ac:dyDescent="0.25">
      <c r="A194" s="31" t="s">
        <v>360</v>
      </c>
      <c r="B194" s="19" t="s">
        <v>394</v>
      </c>
      <c r="C194" s="34" t="s">
        <v>395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664</v>
      </c>
    </row>
    <row r="195" spans="1:14" ht="47.25" x14ac:dyDescent="0.25">
      <c r="A195" s="31" t="s">
        <v>360</v>
      </c>
      <c r="B195" s="19" t="s">
        <v>396</v>
      </c>
      <c r="C195" s="34" t="s">
        <v>397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664</v>
      </c>
    </row>
    <row r="196" spans="1:14" ht="63" x14ac:dyDescent="0.25">
      <c r="A196" s="31" t="s">
        <v>360</v>
      </c>
      <c r="B196" s="19" t="s">
        <v>398</v>
      </c>
      <c r="C196" s="34" t="s">
        <v>399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664</v>
      </c>
    </row>
    <row r="197" spans="1:14" ht="47.25" x14ac:dyDescent="0.25">
      <c r="A197" s="31" t="s">
        <v>360</v>
      </c>
      <c r="B197" s="19" t="s">
        <v>400</v>
      </c>
      <c r="C197" s="34" t="s">
        <v>401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664</v>
      </c>
    </row>
    <row r="198" spans="1:14" ht="63" x14ac:dyDescent="0.25">
      <c r="A198" s="31" t="s">
        <v>360</v>
      </c>
      <c r="B198" s="19" t="s">
        <v>402</v>
      </c>
      <c r="C198" s="34" t="s">
        <v>403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664</v>
      </c>
    </row>
    <row r="199" spans="1:14" ht="63" x14ac:dyDescent="0.25">
      <c r="A199" s="31" t="s">
        <v>360</v>
      </c>
      <c r="B199" s="19" t="s">
        <v>404</v>
      </c>
      <c r="C199" s="34" t="s">
        <v>405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664</v>
      </c>
    </row>
    <row r="200" spans="1:14" ht="47.25" x14ac:dyDescent="0.25">
      <c r="A200" s="31" t="s">
        <v>360</v>
      </c>
      <c r="B200" s="19" t="s">
        <v>406</v>
      </c>
      <c r="C200" s="34" t="s">
        <v>407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664</v>
      </c>
    </row>
    <row r="201" spans="1:14" ht="47.25" x14ac:dyDescent="0.25">
      <c r="A201" s="31" t="s">
        <v>360</v>
      </c>
      <c r="B201" s="19" t="s">
        <v>408</v>
      </c>
      <c r="C201" s="34" t="s">
        <v>409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664</v>
      </c>
    </row>
    <row r="202" spans="1:14" ht="47.25" x14ac:dyDescent="0.25">
      <c r="A202" s="31" t="s">
        <v>360</v>
      </c>
      <c r="B202" s="19" t="s">
        <v>410</v>
      </c>
      <c r="C202" s="34" t="s">
        <v>411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664</v>
      </c>
    </row>
    <row r="203" spans="1:14" ht="47.25" x14ac:dyDescent="0.25">
      <c r="A203" s="31" t="s">
        <v>360</v>
      </c>
      <c r="B203" s="19" t="s">
        <v>412</v>
      </c>
      <c r="C203" s="34" t="s">
        <v>413</v>
      </c>
      <c r="D203" s="18">
        <v>0</v>
      </c>
      <c r="E203" s="18">
        <v>14.8</v>
      </c>
      <c r="F203" s="18">
        <v>0</v>
      </c>
      <c r="G203" s="18">
        <v>0</v>
      </c>
      <c r="H203" s="18">
        <v>0</v>
      </c>
      <c r="I203" s="18">
        <v>0</v>
      </c>
      <c r="J203" s="18">
        <v>4.7174248583280003E-2</v>
      </c>
      <c r="K203" s="18">
        <v>0</v>
      </c>
      <c r="L203" s="18">
        <v>0</v>
      </c>
      <c r="M203" s="18">
        <v>0</v>
      </c>
      <c r="N203" s="19" t="s">
        <v>664</v>
      </c>
    </row>
    <row r="204" spans="1:14" ht="47.25" x14ac:dyDescent="0.25">
      <c r="A204" s="31" t="s">
        <v>360</v>
      </c>
      <c r="B204" s="19" t="s">
        <v>414</v>
      </c>
      <c r="C204" s="34" t="s">
        <v>415</v>
      </c>
      <c r="D204" s="18">
        <v>0</v>
      </c>
      <c r="E204" s="18">
        <v>33.17</v>
      </c>
      <c r="F204" s="18">
        <v>0</v>
      </c>
      <c r="G204" s="18">
        <v>0</v>
      </c>
      <c r="H204" s="18">
        <v>0</v>
      </c>
      <c r="I204" s="18">
        <v>0</v>
      </c>
      <c r="J204" s="18">
        <v>0.10572769091266</v>
      </c>
      <c r="K204" s="18">
        <v>0</v>
      </c>
      <c r="L204" s="18">
        <v>0</v>
      </c>
      <c r="M204" s="18">
        <v>0</v>
      </c>
      <c r="N204" s="19" t="s">
        <v>664</v>
      </c>
    </row>
    <row r="205" spans="1:14" ht="47.25" x14ac:dyDescent="0.25">
      <c r="A205" s="31" t="s">
        <v>360</v>
      </c>
      <c r="B205" s="19" t="s">
        <v>416</v>
      </c>
      <c r="C205" s="34" t="s">
        <v>417</v>
      </c>
      <c r="D205" s="18">
        <v>0</v>
      </c>
      <c r="E205" s="18">
        <v>23.61</v>
      </c>
      <c r="F205" s="18">
        <v>0</v>
      </c>
      <c r="G205" s="18">
        <v>0</v>
      </c>
      <c r="H205" s="18">
        <v>0</v>
      </c>
      <c r="I205" s="18">
        <v>0</v>
      </c>
      <c r="J205" s="18">
        <v>7.5255676287240003E-2</v>
      </c>
      <c r="K205" s="18">
        <v>0</v>
      </c>
      <c r="L205" s="18">
        <v>0</v>
      </c>
      <c r="M205" s="18">
        <v>0</v>
      </c>
      <c r="N205" s="19" t="s">
        <v>664</v>
      </c>
    </row>
    <row r="206" spans="1:14" ht="47.25" x14ac:dyDescent="0.25">
      <c r="A206" s="31" t="s">
        <v>360</v>
      </c>
      <c r="B206" s="19" t="s">
        <v>418</v>
      </c>
      <c r="C206" s="34" t="s">
        <v>419</v>
      </c>
      <c r="D206" s="18">
        <v>0</v>
      </c>
      <c r="E206" s="18">
        <v>21.96</v>
      </c>
      <c r="F206" s="18">
        <v>0</v>
      </c>
      <c r="G206" s="18">
        <v>0</v>
      </c>
      <c r="H206" s="18">
        <v>0</v>
      </c>
      <c r="I206" s="18">
        <v>0</v>
      </c>
      <c r="J206" s="18">
        <v>6.9996385060050001E-2</v>
      </c>
      <c r="K206" s="18">
        <v>0</v>
      </c>
      <c r="L206" s="18">
        <v>0</v>
      </c>
      <c r="M206" s="18">
        <v>0</v>
      </c>
      <c r="N206" s="19" t="s">
        <v>664</v>
      </c>
    </row>
    <row r="207" spans="1:14" ht="63" x14ac:dyDescent="0.25">
      <c r="A207" s="31" t="s">
        <v>360</v>
      </c>
      <c r="B207" s="19" t="s">
        <v>420</v>
      </c>
      <c r="C207" s="34" t="s">
        <v>421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664</v>
      </c>
    </row>
    <row r="208" spans="1:14" ht="63" x14ac:dyDescent="0.25">
      <c r="A208" s="31" t="s">
        <v>360</v>
      </c>
      <c r="B208" s="19" t="s">
        <v>422</v>
      </c>
      <c r="C208" s="34" t="s">
        <v>423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664</v>
      </c>
    </row>
    <row r="209" spans="1:14" ht="63" x14ac:dyDescent="0.25">
      <c r="A209" s="31" t="s">
        <v>360</v>
      </c>
      <c r="B209" s="19" t="s">
        <v>424</v>
      </c>
      <c r="C209" s="34" t="s">
        <v>425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664</v>
      </c>
    </row>
    <row r="210" spans="1:14" ht="47.25" x14ac:dyDescent="0.25">
      <c r="A210" s="31" t="s">
        <v>360</v>
      </c>
      <c r="B210" s="19" t="s">
        <v>426</v>
      </c>
      <c r="C210" s="34" t="s">
        <v>427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664</v>
      </c>
    </row>
    <row r="211" spans="1:14" ht="63" x14ac:dyDescent="0.25">
      <c r="A211" s="31" t="s">
        <v>360</v>
      </c>
      <c r="B211" s="19" t="s">
        <v>428</v>
      </c>
      <c r="C211" s="34" t="s">
        <v>429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664</v>
      </c>
    </row>
    <row r="212" spans="1:14" ht="63" x14ac:dyDescent="0.25">
      <c r="A212" s="31" t="s">
        <v>360</v>
      </c>
      <c r="B212" s="19" t="s">
        <v>430</v>
      </c>
      <c r="C212" s="34" t="s">
        <v>431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664</v>
      </c>
    </row>
    <row r="213" spans="1:14" ht="63" x14ac:dyDescent="0.25">
      <c r="A213" s="31" t="s">
        <v>360</v>
      </c>
      <c r="B213" s="19" t="s">
        <v>432</v>
      </c>
      <c r="C213" s="34" t="s">
        <v>433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664</v>
      </c>
    </row>
    <row r="214" spans="1:14" ht="63" x14ac:dyDescent="0.25">
      <c r="A214" s="31" t="s">
        <v>360</v>
      </c>
      <c r="B214" s="19" t="s">
        <v>434</v>
      </c>
      <c r="C214" s="34" t="s">
        <v>435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664</v>
      </c>
    </row>
    <row r="215" spans="1:14" ht="63" x14ac:dyDescent="0.25">
      <c r="A215" s="31" t="s">
        <v>360</v>
      </c>
      <c r="B215" s="19" t="s">
        <v>436</v>
      </c>
      <c r="C215" s="34" t="s">
        <v>437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664</v>
      </c>
    </row>
    <row r="216" spans="1:14" ht="63" x14ac:dyDescent="0.25">
      <c r="A216" s="31" t="s">
        <v>360</v>
      </c>
      <c r="B216" s="19" t="s">
        <v>438</v>
      </c>
      <c r="C216" s="34" t="s">
        <v>439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664</v>
      </c>
    </row>
    <row r="217" spans="1:14" ht="63" x14ac:dyDescent="0.25">
      <c r="A217" s="31" t="s">
        <v>360</v>
      </c>
      <c r="B217" s="19" t="s">
        <v>440</v>
      </c>
      <c r="C217" s="34" t="s">
        <v>441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664</v>
      </c>
    </row>
    <row r="218" spans="1:14" ht="63" x14ac:dyDescent="0.25">
      <c r="A218" s="31" t="s">
        <v>360</v>
      </c>
      <c r="B218" s="19" t="s">
        <v>442</v>
      </c>
      <c r="C218" s="34" t="s">
        <v>443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664</v>
      </c>
    </row>
    <row r="219" spans="1:14" ht="63" x14ac:dyDescent="0.25">
      <c r="A219" s="31" t="s">
        <v>360</v>
      </c>
      <c r="B219" s="19" t="s">
        <v>444</v>
      </c>
      <c r="C219" s="34" t="s">
        <v>445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664</v>
      </c>
    </row>
    <row r="220" spans="1:14" ht="63" x14ac:dyDescent="0.25">
      <c r="A220" s="31" t="s">
        <v>360</v>
      </c>
      <c r="B220" s="19" t="s">
        <v>446</v>
      </c>
      <c r="C220" s="34" t="s">
        <v>447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664</v>
      </c>
    </row>
    <row r="221" spans="1:14" ht="78.75" x14ac:dyDescent="0.25">
      <c r="A221" s="31" t="s">
        <v>360</v>
      </c>
      <c r="B221" s="19" t="s">
        <v>448</v>
      </c>
      <c r="C221" s="34" t="s">
        <v>449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664</v>
      </c>
    </row>
    <row r="222" spans="1:14" ht="31.5" x14ac:dyDescent="0.25">
      <c r="A222" s="31" t="s">
        <v>450</v>
      </c>
      <c r="B222" s="19" t="s">
        <v>451</v>
      </c>
      <c r="C222" s="34" t="s">
        <v>57</v>
      </c>
      <c r="D222" s="18">
        <f t="shared" ref="D222:M222" si="27">IFERROR(SUM(D223:D259),"нд")</f>
        <v>0</v>
      </c>
      <c r="E222" s="18">
        <f t="shared" si="27"/>
        <v>0</v>
      </c>
      <c r="F222" s="18">
        <f t="shared" si="27"/>
        <v>0</v>
      </c>
      <c r="G222" s="18">
        <f t="shared" si="27"/>
        <v>0</v>
      </c>
      <c r="H222" s="18">
        <f t="shared" si="27"/>
        <v>0</v>
      </c>
      <c r="I222" s="18">
        <f t="shared" si="27"/>
        <v>0</v>
      </c>
      <c r="J222" s="18">
        <f t="shared" si="27"/>
        <v>0</v>
      </c>
      <c r="K222" s="18">
        <f t="shared" si="27"/>
        <v>0</v>
      </c>
      <c r="L222" s="18">
        <f t="shared" si="27"/>
        <v>0</v>
      </c>
      <c r="M222" s="18">
        <f t="shared" si="27"/>
        <v>0</v>
      </c>
      <c r="N222" s="19" t="s">
        <v>663</v>
      </c>
    </row>
    <row r="223" spans="1:14" ht="47.25" x14ac:dyDescent="0.25">
      <c r="A223" s="31" t="s">
        <v>450</v>
      </c>
      <c r="B223" s="19" t="s">
        <v>452</v>
      </c>
      <c r="C223" s="34" t="s">
        <v>453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664</v>
      </c>
    </row>
    <row r="224" spans="1:14" ht="47.25" x14ac:dyDescent="0.25">
      <c r="A224" s="31" t="s">
        <v>450</v>
      </c>
      <c r="B224" s="19" t="s">
        <v>454</v>
      </c>
      <c r="C224" s="34" t="s">
        <v>455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664</v>
      </c>
    </row>
    <row r="225" spans="1:14" ht="47.25" x14ac:dyDescent="0.25">
      <c r="A225" s="31" t="s">
        <v>450</v>
      </c>
      <c r="B225" s="19" t="s">
        <v>456</v>
      </c>
      <c r="C225" s="34" t="s">
        <v>457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664</v>
      </c>
    </row>
    <row r="226" spans="1:14" ht="47.25" x14ac:dyDescent="0.25">
      <c r="A226" s="31" t="s">
        <v>450</v>
      </c>
      <c r="B226" s="19" t="s">
        <v>458</v>
      </c>
      <c r="C226" s="34" t="s">
        <v>459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664</v>
      </c>
    </row>
    <row r="227" spans="1:14" ht="47.25" x14ac:dyDescent="0.25">
      <c r="A227" s="31" t="s">
        <v>450</v>
      </c>
      <c r="B227" s="19" t="s">
        <v>460</v>
      </c>
      <c r="C227" s="34" t="s">
        <v>461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664</v>
      </c>
    </row>
    <row r="228" spans="1:14" ht="47.25" x14ac:dyDescent="0.25">
      <c r="A228" s="31" t="s">
        <v>450</v>
      </c>
      <c r="B228" s="19" t="s">
        <v>462</v>
      </c>
      <c r="C228" s="34" t="s">
        <v>463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664</v>
      </c>
    </row>
    <row r="229" spans="1:14" ht="63" x14ac:dyDescent="0.25">
      <c r="A229" s="31" t="s">
        <v>450</v>
      </c>
      <c r="B229" s="19" t="s">
        <v>464</v>
      </c>
      <c r="C229" s="34" t="s">
        <v>465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664</v>
      </c>
    </row>
    <row r="230" spans="1:14" ht="47.25" x14ac:dyDescent="0.25">
      <c r="A230" s="31" t="s">
        <v>450</v>
      </c>
      <c r="B230" s="19" t="s">
        <v>466</v>
      </c>
      <c r="C230" s="34" t="s">
        <v>467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664</v>
      </c>
    </row>
    <row r="231" spans="1:14" ht="63" x14ac:dyDescent="0.25">
      <c r="A231" s="31" t="s">
        <v>450</v>
      </c>
      <c r="B231" s="19" t="s">
        <v>468</v>
      </c>
      <c r="C231" s="34" t="s">
        <v>469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664</v>
      </c>
    </row>
    <row r="232" spans="1:14" ht="78.75" x14ac:dyDescent="0.25">
      <c r="A232" s="31" t="s">
        <v>450</v>
      </c>
      <c r="B232" s="19" t="s">
        <v>470</v>
      </c>
      <c r="C232" s="34" t="s">
        <v>471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664</v>
      </c>
    </row>
    <row r="233" spans="1:14" ht="94.5" x14ac:dyDescent="0.25">
      <c r="A233" s="31" t="s">
        <v>450</v>
      </c>
      <c r="B233" s="19" t="s">
        <v>472</v>
      </c>
      <c r="C233" s="34" t="s">
        <v>473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664</v>
      </c>
    </row>
    <row r="234" spans="1:14" ht="47.25" x14ac:dyDescent="0.25">
      <c r="A234" s="31" t="s">
        <v>450</v>
      </c>
      <c r="B234" s="19" t="s">
        <v>474</v>
      </c>
      <c r="C234" s="34" t="s">
        <v>475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664</v>
      </c>
    </row>
    <row r="235" spans="1:14" ht="47.25" x14ac:dyDescent="0.25">
      <c r="A235" s="31" t="s">
        <v>450</v>
      </c>
      <c r="B235" s="19" t="s">
        <v>476</v>
      </c>
      <c r="C235" s="34" t="s">
        <v>477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664</v>
      </c>
    </row>
    <row r="236" spans="1:14" ht="47.25" x14ac:dyDescent="0.25">
      <c r="A236" s="31" t="s">
        <v>450</v>
      </c>
      <c r="B236" s="19" t="s">
        <v>478</v>
      </c>
      <c r="C236" s="34" t="s">
        <v>479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664</v>
      </c>
    </row>
    <row r="237" spans="1:14" ht="47.25" x14ac:dyDescent="0.25">
      <c r="A237" s="31" t="s">
        <v>450</v>
      </c>
      <c r="B237" s="19" t="s">
        <v>480</v>
      </c>
      <c r="C237" s="34" t="s">
        <v>481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664</v>
      </c>
    </row>
    <row r="238" spans="1:14" ht="47.25" x14ac:dyDescent="0.25">
      <c r="A238" s="31" t="s">
        <v>450</v>
      </c>
      <c r="B238" s="19" t="s">
        <v>482</v>
      </c>
      <c r="C238" s="34" t="s">
        <v>483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664</v>
      </c>
    </row>
    <row r="239" spans="1:14" ht="63" x14ac:dyDescent="0.25">
      <c r="A239" s="31" t="s">
        <v>450</v>
      </c>
      <c r="B239" s="19" t="s">
        <v>484</v>
      </c>
      <c r="C239" s="34" t="s">
        <v>485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664</v>
      </c>
    </row>
    <row r="240" spans="1:14" ht="63" x14ac:dyDescent="0.25">
      <c r="A240" s="31" t="s">
        <v>450</v>
      </c>
      <c r="B240" s="19" t="s">
        <v>486</v>
      </c>
      <c r="C240" s="34" t="s">
        <v>487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664</v>
      </c>
    </row>
    <row r="241" spans="1:14" ht="47.25" x14ac:dyDescent="0.25">
      <c r="A241" s="31" t="s">
        <v>450</v>
      </c>
      <c r="B241" s="19" t="s">
        <v>488</v>
      </c>
      <c r="C241" s="34" t="s">
        <v>489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664</v>
      </c>
    </row>
    <row r="242" spans="1:14" ht="31.5" x14ac:dyDescent="0.25">
      <c r="A242" s="31" t="s">
        <v>450</v>
      </c>
      <c r="B242" s="19" t="s">
        <v>490</v>
      </c>
      <c r="C242" s="34" t="s">
        <v>491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664</v>
      </c>
    </row>
    <row r="243" spans="1:14" ht="47.25" x14ac:dyDescent="0.25">
      <c r="A243" s="31" t="s">
        <v>450</v>
      </c>
      <c r="B243" s="19" t="s">
        <v>492</v>
      </c>
      <c r="C243" s="34" t="s">
        <v>493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664</v>
      </c>
    </row>
    <row r="244" spans="1:14" ht="63" x14ac:dyDescent="0.25">
      <c r="A244" s="31" t="s">
        <v>450</v>
      </c>
      <c r="B244" s="19" t="s">
        <v>494</v>
      </c>
      <c r="C244" s="34" t="s">
        <v>495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664</v>
      </c>
    </row>
    <row r="245" spans="1:14" ht="63" x14ac:dyDescent="0.25">
      <c r="A245" s="31" t="s">
        <v>450</v>
      </c>
      <c r="B245" s="19" t="s">
        <v>496</v>
      </c>
      <c r="C245" s="34" t="s">
        <v>497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664</v>
      </c>
    </row>
    <row r="246" spans="1:14" ht="63" x14ac:dyDescent="0.25">
      <c r="A246" s="31" t="s">
        <v>450</v>
      </c>
      <c r="B246" s="19" t="s">
        <v>498</v>
      </c>
      <c r="C246" s="34" t="s">
        <v>499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664</v>
      </c>
    </row>
    <row r="247" spans="1:14" ht="63" x14ac:dyDescent="0.25">
      <c r="A247" s="31" t="s">
        <v>450</v>
      </c>
      <c r="B247" s="19" t="s">
        <v>500</v>
      </c>
      <c r="C247" s="34" t="s">
        <v>501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664</v>
      </c>
    </row>
    <row r="248" spans="1:14" ht="63" x14ac:dyDescent="0.25">
      <c r="A248" s="31" t="s">
        <v>450</v>
      </c>
      <c r="B248" s="19" t="s">
        <v>502</v>
      </c>
      <c r="C248" s="34" t="s">
        <v>503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664</v>
      </c>
    </row>
    <row r="249" spans="1:14" ht="63" x14ac:dyDescent="0.25">
      <c r="A249" s="31" t="s">
        <v>450</v>
      </c>
      <c r="B249" s="19" t="s">
        <v>504</v>
      </c>
      <c r="C249" s="34" t="s">
        <v>505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664</v>
      </c>
    </row>
    <row r="250" spans="1:14" ht="47.25" x14ac:dyDescent="0.25">
      <c r="A250" s="31" t="s">
        <v>450</v>
      </c>
      <c r="B250" s="19" t="s">
        <v>506</v>
      </c>
      <c r="C250" s="34" t="s">
        <v>507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664</v>
      </c>
    </row>
    <row r="251" spans="1:14" ht="47.25" x14ac:dyDescent="0.25">
      <c r="A251" s="31" t="s">
        <v>450</v>
      </c>
      <c r="B251" s="19" t="s">
        <v>508</v>
      </c>
      <c r="C251" s="34" t="s">
        <v>509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664</v>
      </c>
    </row>
    <row r="252" spans="1:14" ht="63" x14ac:dyDescent="0.25">
      <c r="A252" s="31" t="s">
        <v>450</v>
      </c>
      <c r="B252" s="19" t="s">
        <v>510</v>
      </c>
      <c r="C252" s="34" t="s">
        <v>511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664</v>
      </c>
    </row>
    <row r="253" spans="1:14" ht="63" x14ac:dyDescent="0.25">
      <c r="A253" s="31" t="s">
        <v>450</v>
      </c>
      <c r="B253" s="19" t="s">
        <v>512</v>
      </c>
      <c r="C253" s="34" t="s">
        <v>513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664</v>
      </c>
    </row>
    <row r="254" spans="1:14" ht="63" x14ac:dyDescent="0.25">
      <c r="A254" s="31" t="s">
        <v>450</v>
      </c>
      <c r="B254" s="19" t="s">
        <v>514</v>
      </c>
      <c r="C254" s="34" t="s">
        <v>515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664</v>
      </c>
    </row>
    <row r="255" spans="1:14" ht="47.25" x14ac:dyDescent="0.25">
      <c r="A255" s="31" t="s">
        <v>450</v>
      </c>
      <c r="B255" s="19" t="s">
        <v>516</v>
      </c>
      <c r="C255" s="34" t="s">
        <v>517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664</v>
      </c>
    </row>
    <row r="256" spans="1:14" ht="63" x14ac:dyDescent="0.25">
      <c r="A256" s="31" t="s">
        <v>450</v>
      </c>
      <c r="B256" s="19" t="s">
        <v>518</v>
      </c>
      <c r="C256" s="34" t="s">
        <v>519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664</v>
      </c>
    </row>
    <row r="257" spans="1:14" ht="63" x14ac:dyDescent="0.25">
      <c r="A257" s="31" t="s">
        <v>450</v>
      </c>
      <c r="B257" s="19" t="s">
        <v>520</v>
      </c>
      <c r="C257" s="34" t="s">
        <v>521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664</v>
      </c>
    </row>
    <row r="258" spans="1:14" ht="63" x14ac:dyDescent="0.25">
      <c r="A258" s="31" t="s">
        <v>450</v>
      </c>
      <c r="B258" s="19" t="s">
        <v>522</v>
      </c>
      <c r="C258" s="34" t="s">
        <v>523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664</v>
      </c>
    </row>
    <row r="259" spans="1:14" ht="47.25" x14ac:dyDescent="0.25">
      <c r="A259" s="31" t="s">
        <v>450</v>
      </c>
      <c r="B259" s="19" t="s">
        <v>524</v>
      </c>
      <c r="C259" s="34" t="s">
        <v>525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664</v>
      </c>
    </row>
    <row r="260" spans="1:14" ht="31.5" x14ac:dyDescent="0.25">
      <c r="A260" s="31" t="s">
        <v>526</v>
      </c>
      <c r="B260" s="19" t="s">
        <v>527</v>
      </c>
      <c r="C260" s="34" t="s">
        <v>57</v>
      </c>
      <c r="D260" s="18">
        <f t="shared" ref="D260:M260" si="28">IFERROR(SUM(D261,D263,D265,D266,D267,D269,D283,D284),"нд")</f>
        <v>0</v>
      </c>
      <c r="E260" s="18">
        <f t="shared" si="28"/>
        <v>0</v>
      </c>
      <c r="F260" s="18">
        <f t="shared" si="28"/>
        <v>0</v>
      </c>
      <c r="G260" s="18">
        <f t="shared" si="28"/>
        <v>4367.8770000000004</v>
      </c>
      <c r="H260" s="18">
        <f t="shared" si="28"/>
        <v>0</v>
      </c>
      <c r="I260" s="18">
        <f t="shared" si="28"/>
        <v>0</v>
      </c>
      <c r="J260" s="18">
        <f t="shared" si="28"/>
        <v>0</v>
      </c>
      <c r="K260" s="18">
        <f t="shared" si="28"/>
        <v>0</v>
      </c>
      <c r="L260" s="18">
        <f t="shared" si="28"/>
        <v>13.922386174269681</v>
      </c>
      <c r="M260" s="18">
        <f t="shared" si="28"/>
        <v>0</v>
      </c>
      <c r="N260" s="19" t="s">
        <v>663</v>
      </c>
    </row>
    <row r="261" spans="1:14" ht="31.5" x14ac:dyDescent="0.25">
      <c r="A261" s="31" t="s">
        <v>528</v>
      </c>
      <c r="B261" s="19" t="s">
        <v>529</v>
      </c>
      <c r="C261" s="34" t="s">
        <v>57</v>
      </c>
      <c r="D261" s="18">
        <f t="shared" ref="D261:M261" si="29">IFERROR(SUM(D262:D262),"нд")</f>
        <v>0</v>
      </c>
      <c r="E261" s="18">
        <f t="shared" si="29"/>
        <v>0</v>
      </c>
      <c r="F261" s="18">
        <f t="shared" si="29"/>
        <v>0</v>
      </c>
      <c r="G261" s="18">
        <f t="shared" si="29"/>
        <v>2080</v>
      </c>
      <c r="H261" s="18">
        <f t="shared" si="29"/>
        <v>0</v>
      </c>
      <c r="I261" s="18">
        <f t="shared" si="29"/>
        <v>0</v>
      </c>
      <c r="J261" s="18">
        <f t="shared" si="29"/>
        <v>0</v>
      </c>
      <c r="K261" s="18">
        <f t="shared" si="29"/>
        <v>0</v>
      </c>
      <c r="L261" s="18">
        <f t="shared" si="29"/>
        <v>6.6298943954879999</v>
      </c>
      <c r="M261" s="18">
        <f t="shared" si="29"/>
        <v>0</v>
      </c>
      <c r="N261" s="19" t="s">
        <v>663</v>
      </c>
    </row>
    <row r="262" spans="1:14" ht="47.25" x14ac:dyDescent="0.25">
      <c r="A262" s="31" t="s">
        <v>528</v>
      </c>
      <c r="B262" s="19" t="s">
        <v>530</v>
      </c>
      <c r="C262" s="34" t="s">
        <v>531</v>
      </c>
      <c r="D262" s="18">
        <v>0</v>
      </c>
      <c r="E262" s="18">
        <v>0</v>
      </c>
      <c r="F262" s="18">
        <v>0</v>
      </c>
      <c r="G262" s="18">
        <v>2080</v>
      </c>
      <c r="H262" s="18">
        <v>0</v>
      </c>
      <c r="I262" s="18">
        <v>0</v>
      </c>
      <c r="J262" s="18">
        <v>0</v>
      </c>
      <c r="K262" s="18">
        <v>0</v>
      </c>
      <c r="L262" s="18">
        <v>6.6298943954879999</v>
      </c>
      <c r="M262" s="18">
        <v>0</v>
      </c>
      <c r="N262" s="19" t="s">
        <v>664</v>
      </c>
    </row>
    <row r="263" spans="1:14" ht="31.5" x14ac:dyDescent="0.25">
      <c r="A263" s="31" t="s">
        <v>532</v>
      </c>
      <c r="B263" s="19" t="s">
        <v>533</v>
      </c>
      <c r="C263" s="34" t="s">
        <v>57</v>
      </c>
      <c r="D263" s="18">
        <f t="shared" ref="D263:M263" si="30">IFERROR(SUM(D264:D264),"нд")</f>
        <v>0</v>
      </c>
      <c r="E263" s="18">
        <f t="shared" si="30"/>
        <v>0</v>
      </c>
      <c r="F263" s="18">
        <f t="shared" si="30"/>
        <v>0</v>
      </c>
      <c r="G263" s="18">
        <f t="shared" si="30"/>
        <v>1801.877</v>
      </c>
      <c r="H263" s="18">
        <f t="shared" si="30"/>
        <v>0</v>
      </c>
      <c r="I263" s="18">
        <f t="shared" si="30"/>
        <v>0</v>
      </c>
      <c r="J263" s="18">
        <f t="shared" si="30"/>
        <v>0</v>
      </c>
      <c r="K263" s="18">
        <f t="shared" si="30"/>
        <v>0</v>
      </c>
      <c r="L263" s="18">
        <f t="shared" si="30"/>
        <v>5.7433914536820803</v>
      </c>
      <c r="M263" s="18">
        <f t="shared" si="30"/>
        <v>0</v>
      </c>
      <c r="N263" s="19" t="s">
        <v>663</v>
      </c>
    </row>
    <row r="264" spans="1:14" ht="78.75" x14ac:dyDescent="0.25">
      <c r="A264" s="31" t="s">
        <v>532</v>
      </c>
      <c r="B264" s="19" t="s">
        <v>534</v>
      </c>
      <c r="C264" s="34" t="s">
        <v>535</v>
      </c>
      <c r="D264" s="18">
        <v>0</v>
      </c>
      <c r="E264" s="18">
        <v>0</v>
      </c>
      <c r="F264" s="18">
        <v>0</v>
      </c>
      <c r="G264" s="18">
        <v>1801.877</v>
      </c>
      <c r="H264" s="18">
        <v>0</v>
      </c>
      <c r="I264" s="18">
        <v>0</v>
      </c>
      <c r="J264" s="18">
        <v>0</v>
      </c>
      <c r="K264" s="18">
        <v>0</v>
      </c>
      <c r="L264" s="18">
        <v>5.7433914536820803</v>
      </c>
      <c r="M264" s="18">
        <v>0</v>
      </c>
      <c r="N264" s="19" t="s">
        <v>664</v>
      </c>
    </row>
    <row r="265" spans="1:14" ht="31.5" x14ac:dyDescent="0.25">
      <c r="A265" s="31" t="s">
        <v>536</v>
      </c>
      <c r="B265" s="19" t="s">
        <v>537</v>
      </c>
      <c r="C265" s="34" t="s">
        <v>57</v>
      </c>
      <c r="D265" s="18">
        <f t="shared" ref="D265:M266" si="31">IFERROR(0,"нд")</f>
        <v>0</v>
      </c>
      <c r="E265" s="18">
        <f t="shared" si="31"/>
        <v>0</v>
      </c>
      <c r="F265" s="18">
        <f t="shared" si="31"/>
        <v>0</v>
      </c>
      <c r="G265" s="18">
        <f t="shared" si="31"/>
        <v>0</v>
      </c>
      <c r="H265" s="18">
        <f t="shared" si="31"/>
        <v>0</v>
      </c>
      <c r="I265" s="18">
        <f t="shared" si="31"/>
        <v>0</v>
      </c>
      <c r="J265" s="18">
        <f t="shared" si="31"/>
        <v>0</v>
      </c>
      <c r="K265" s="18">
        <f t="shared" si="31"/>
        <v>0</v>
      </c>
      <c r="L265" s="18">
        <f t="shared" si="31"/>
        <v>0</v>
      </c>
      <c r="M265" s="18">
        <f t="shared" si="31"/>
        <v>0</v>
      </c>
      <c r="N265" s="19" t="s">
        <v>663</v>
      </c>
    </row>
    <row r="266" spans="1:14" ht="31.5" x14ac:dyDescent="0.25">
      <c r="A266" s="31" t="s">
        <v>538</v>
      </c>
      <c r="B266" s="19" t="s">
        <v>539</v>
      </c>
      <c r="C266" s="34" t="s">
        <v>57</v>
      </c>
      <c r="D266" s="18">
        <f t="shared" si="31"/>
        <v>0</v>
      </c>
      <c r="E266" s="18">
        <f t="shared" si="31"/>
        <v>0</v>
      </c>
      <c r="F266" s="18">
        <f t="shared" si="31"/>
        <v>0</v>
      </c>
      <c r="G266" s="18">
        <f t="shared" si="31"/>
        <v>0</v>
      </c>
      <c r="H266" s="18">
        <f t="shared" si="31"/>
        <v>0</v>
      </c>
      <c r="I266" s="18">
        <f t="shared" si="31"/>
        <v>0</v>
      </c>
      <c r="J266" s="18">
        <f t="shared" si="31"/>
        <v>0</v>
      </c>
      <c r="K266" s="18">
        <f t="shared" si="31"/>
        <v>0</v>
      </c>
      <c r="L266" s="18">
        <f t="shared" si="31"/>
        <v>0</v>
      </c>
      <c r="M266" s="18">
        <f t="shared" si="31"/>
        <v>0</v>
      </c>
      <c r="N266" s="19" t="s">
        <v>663</v>
      </c>
    </row>
    <row r="267" spans="1:14" ht="31.5" x14ac:dyDescent="0.25">
      <c r="A267" s="31" t="s">
        <v>540</v>
      </c>
      <c r="B267" s="19" t="s">
        <v>541</v>
      </c>
      <c r="C267" s="34" t="s">
        <v>57</v>
      </c>
      <c r="D267" s="18">
        <f t="shared" ref="D267:M267" si="32">IFERROR(SUM(D268:D268),"нд")</f>
        <v>0</v>
      </c>
      <c r="E267" s="18">
        <f t="shared" si="32"/>
        <v>0</v>
      </c>
      <c r="F267" s="18">
        <f t="shared" si="32"/>
        <v>0</v>
      </c>
      <c r="G267" s="18">
        <f t="shared" si="32"/>
        <v>6</v>
      </c>
      <c r="H267" s="18">
        <f t="shared" si="32"/>
        <v>0</v>
      </c>
      <c r="I267" s="18">
        <f t="shared" si="32"/>
        <v>0</v>
      </c>
      <c r="J267" s="18">
        <f t="shared" si="32"/>
        <v>0</v>
      </c>
      <c r="K267" s="18">
        <f t="shared" si="32"/>
        <v>0</v>
      </c>
      <c r="L267" s="18">
        <f t="shared" si="32"/>
        <v>1.9124695371600001E-2</v>
      </c>
      <c r="M267" s="18">
        <f t="shared" si="32"/>
        <v>0</v>
      </c>
      <c r="N267" s="19" t="s">
        <v>663</v>
      </c>
    </row>
    <row r="268" spans="1:14" ht="47.25" x14ac:dyDescent="0.25">
      <c r="A268" s="31" t="s">
        <v>540</v>
      </c>
      <c r="B268" s="19" t="s">
        <v>542</v>
      </c>
      <c r="C268" s="34" t="s">
        <v>543</v>
      </c>
      <c r="D268" s="18">
        <v>0</v>
      </c>
      <c r="E268" s="18">
        <v>0</v>
      </c>
      <c r="F268" s="18">
        <v>0</v>
      </c>
      <c r="G268" s="18">
        <v>6</v>
      </c>
      <c r="H268" s="18">
        <v>0</v>
      </c>
      <c r="I268" s="18">
        <v>0</v>
      </c>
      <c r="J268" s="18">
        <v>0</v>
      </c>
      <c r="K268" s="18">
        <v>0</v>
      </c>
      <c r="L268" s="18">
        <v>1.9124695371600001E-2</v>
      </c>
      <c r="M268" s="18">
        <v>0</v>
      </c>
      <c r="N268" s="19" t="s">
        <v>664</v>
      </c>
    </row>
    <row r="269" spans="1:14" ht="31.5" x14ac:dyDescent="0.25">
      <c r="A269" s="31" t="s">
        <v>544</v>
      </c>
      <c r="B269" s="19" t="s">
        <v>545</v>
      </c>
      <c r="C269" s="34" t="s">
        <v>57</v>
      </c>
      <c r="D269" s="18">
        <f t="shared" ref="D269:M269" si="33">IFERROR(SUM(D270:D282),"нд")</f>
        <v>0</v>
      </c>
      <c r="E269" s="18">
        <f t="shared" si="33"/>
        <v>0</v>
      </c>
      <c r="F269" s="18">
        <f t="shared" si="33"/>
        <v>0</v>
      </c>
      <c r="G269" s="18">
        <f t="shared" si="33"/>
        <v>480</v>
      </c>
      <c r="H269" s="18">
        <f t="shared" si="33"/>
        <v>0</v>
      </c>
      <c r="I269" s="18">
        <f t="shared" si="33"/>
        <v>0</v>
      </c>
      <c r="J269" s="18">
        <f t="shared" si="33"/>
        <v>0</v>
      </c>
      <c r="K269" s="18">
        <f t="shared" si="33"/>
        <v>0</v>
      </c>
      <c r="L269" s="18">
        <f t="shared" si="33"/>
        <v>1.5299756297280001</v>
      </c>
      <c r="M269" s="18">
        <f t="shared" si="33"/>
        <v>0</v>
      </c>
      <c r="N269" s="19" t="s">
        <v>663</v>
      </c>
    </row>
    <row r="270" spans="1:14" ht="94.5" x14ac:dyDescent="0.25">
      <c r="A270" s="31" t="s">
        <v>544</v>
      </c>
      <c r="B270" s="19" t="s">
        <v>546</v>
      </c>
      <c r="C270" s="34" t="s">
        <v>547</v>
      </c>
      <c r="D270" s="18">
        <v>0</v>
      </c>
      <c r="E270" s="18">
        <v>0</v>
      </c>
      <c r="F270" s="18">
        <v>0</v>
      </c>
      <c r="G270" s="18">
        <v>480</v>
      </c>
      <c r="H270" s="18">
        <v>0</v>
      </c>
      <c r="I270" s="18">
        <v>0</v>
      </c>
      <c r="J270" s="18">
        <v>0</v>
      </c>
      <c r="K270" s="18">
        <v>0</v>
      </c>
      <c r="L270" s="18">
        <v>1.5299756297280001</v>
      </c>
      <c r="M270" s="18">
        <v>0</v>
      </c>
      <c r="N270" s="19" t="s">
        <v>664</v>
      </c>
    </row>
    <row r="271" spans="1:14" ht="63" x14ac:dyDescent="0.25">
      <c r="A271" s="31" t="s">
        <v>544</v>
      </c>
      <c r="B271" s="19" t="s">
        <v>548</v>
      </c>
      <c r="C271" s="34" t="s">
        <v>549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664</v>
      </c>
    </row>
    <row r="272" spans="1:14" ht="63" x14ac:dyDescent="0.25">
      <c r="A272" s="31" t="s">
        <v>544</v>
      </c>
      <c r="B272" s="19" t="s">
        <v>550</v>
      </c>
      <c r="C272" s="34" t="s">
        <v>551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664</v>
      </c>
    </row>
    <row r="273" spans="1:14" ht="78.75" x14ac:dyDescent="0.25">
      <c r="A273" s="31" t="s">
        <v>544</v>
      </c>
      <c r="B273" s="19" t="s">
        <v>552</v>
      </c>
      <c r="C273" s="34" t="s">
        <v>553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664</v>
      </c>
    </row>
    <row r="274" spans="1:14" ht="78.75" x14ac:dyDescent="0.25">
      <c r="A274" s="31" t="s">
        <v>544</v>
      </c>
      <c r="B274" s="19" t="s">
        <v>554</v>
      </c>
      <c r="C274" s="34" t="s">
        <v>555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664</v>
      </c>
    </row>
    <row r="275" spans="1:14" ht="63" x14ac:dyDescent="0.25">
      <c r="A275" s="31" t="s">
        <v>544</v>
      </c>
      <c r="B275" s="19" t="s">
        <v>556</v>
      </c>
      <c r="C275" s="34" t="s">
        <v>557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664</v>
      </c>
    </row>
    <row r="276" spans="1:14" ht="47.25" x14ac:dyDescent="0.25">
      <c r="A276" s="31" t="s">
        <v>544</v>
      </c>
      <c r="B276" s="19" t="s">
        <v>558</v>
      </c>
      <c r="C276" s="34" t="s">
        <v>559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664</v>
      </c>
    </row>
    <row r="277" spans="1:14" ht="47.25" x14ac:dyDescent="0.25">
      <c r="A277" s="31" t="s">
        <v>544</v>
      </c>
      <c r="B277" s="19" t="s">
        <v>560</v>
      </c>
      <c r="C277" s="34" t="s">
        <v>561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664</v>
      </c>
    </row>
    <row r="278" spans="1:14" ht="63" x14ac:dyDescent="0.25">
      <c r="A278" s="31" t="s">
        <v>544</v>
      </c>
      <c r="B278" s="19" t="s">
        <v>562</v>
      </c>
      <c r="C278" s="34" t="s">
        <v>563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664</v>
      </c>
    </row>
    <row r="279" spans="1:14" ht="63" x14ac:dyDescent="0.25">
      <c r="A279" s="31" t="s">
        <v>544</v>
      </c>
      <c r="B279" s="19" t="s">
        <v>564</v>
      </c>
      <c r="C279" s="34" t="s">
        <v>565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664</v>
      </c>
    </row>
    <row r="280" spans="1:14" ht="63" x14ac:dyDescent="0.25">
      <c r="A280" s="31" t="s">
        <v>544</v>
      </c>
      <c r="B280" s="19" t="s">
        <v>566</v>
      </c>
      <c r="C280" s="34" t="s">
        <v>567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664</v>
      </c>
    </row>
    <row r="281" spans="1:14" ht="63" x14ac:dyDescent="0.25">
      <c r="A281" s="31" t="s">
        <v>544</v>
      </c>
      <c r="B281" s="19" t="s">
        <v>568</v>
      </c>
      <c r="C281" s="34" t="s">
        <v>569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664</v>
      </c>
    </row>
    <row r="282" spans="1:14" ht="63" x14ac:dyDescent="0.25">
      <c r="A282" s="31" t="s">
        <v>544</v>
      </c>
      <c r="B282" s="19" t="s">
        <v>570</v>
      </c>
      <c r="C282" s="34" t="s">
        <v>571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664</v>
      </c>
    </row>
    <row r="283" spans="1:14" ht="31.5" x14ac:dyDescent="0.25">
      <c r="A283" s="31" t="s">
        <v>572</v>
      </c>
      <c r="B283" s="19" t="s">
        <v>573</v>
      </c>
      <c r="C283" s="34" t="s">
        <v>57</v>
      </c>
      <c r="D283" s="18">
        <f t="shared" ref="D283:M284" si="34">IFERROR(0,"нд")</f>
        <v>0</v>
      </c>
      <c r="E283" s="18">
        <f t="shared" si="34"/>
        <v>0</v>
      </c>
      <c r="F283" s="18">
        <f t="shared" si="34"/>
        <v>0</v>
      </c>
      <c r="G283" s="18">
        <f t="shared" si="34"/>
        <v>0</v>
      </c>
      <c r="H283" s="18">
        <f t="shared" si="34"/>
        <v>0</v>
      </c>
      <c r="I283" s="18">
        <f t="shared" si="34"/>
        <v>0</v>
      </c>
      <c r="J283" s="18">
        <f t="shared" si="34"/>
        <v>0</v>
      </c>
      <c r="K283" s="18">
        <f t="shared" si="34"/>
        <v>0</v>
      </c>
      <c r="L283" s="18">
        <f t="shared" si="34"/>
        <v>0</v>
      </c>
      <c r="M283" s="18">
        <f t="shared" si="34"/>
        <v>0</v>
      </c>
      <c r="N283" s="19" t="s">
        <v>663</v>
      </c>
    </row>
    <row r="284" spans="1:14" ht="31.5" x14ac:dyDescent="0.25">
      <c r="A284" s="31" t="s">
        <v>574</v>
      </c>
      <c r="B284" s="19" t="s">
        <v>575</v>
      </c>
      <c r="C284" s="34" t="s">
        <v>57</v>
      </c>
      <c r="D284" s="18">
        <f t="shared" si="34"/>
        <v>0</v>
      </c>
      <c r="E284" s="18">
        <f t="shared" si="34"/>
        <v>0</v>
      </c>
      <c r="F284" s="18">
        <f t="shared" si="34"/>
        <v>0</v>
      </c>
      <c r="G284" s="18">
        <f t="shared" si="34"/>
        <v>0</v>
      </c>
      <c r="H284" s="18">
        <f t="shared" si="34"/>
        <v>0</v>
      </c>
      <c r="I284" s="18">
        <f t="shared" si="34"/>
        <v>0</v>
      </c>
      <c r="J284" s="18">
        <f t="shared" si="34"/>
        <v>0</v>
      </c>
      <c r="K284" s="18">
        <f t="shared" si="34"/>
        <v>0</v>
      </c>
      <c r="L284" s="18">
        <f t="shared" si="34"/>
        <v>0</v>
      </c>
      <c r="M284" s="18">
        <f t="shared" si="34"/>
        <v>0</v>
      </c>
      <c r="N284" s="19" t="s">
        <v>663</v>
      </c>
    </row>
    <row r="285" spans="1:14" ht="31.5" x14ac:dyDescent="0.25">
      <c r="A285" s="31" t="s">
        <v>576</v>
      </c>
      <c r="B285" s="19" t="s">
        <v>577</v>
      </c>
      <c r="C285" s="34" t="s">
        <v>57</v>
      </c>
      <c r="D285" s="18">
        <f t="shared" ref="D285:M285" si="35">IFERROR(SUM(D286,D297),"нд")</f>
        <v>0</v>
      </c>
      <c r="E285" s="18">
        <f t="shared" si="35"/>
        <v>0</v>
      </c>
      <c r="F285" s="18">
        <f t="shared" si="35"/>
        <v>0</v>
      </c>
      <c r="G285" s="18">
        <f t="shared" si="35"/>
        <v>0</v>
      </c>
      <c r="H285" s="18">
        <f t="shared" si="35"/>
        <v>0</v>
      </c>
      <c r="I285" s="18">
        <f t="shared" si="35"/>
        <v>0</v>
      </c>
      <c r="J285" s="18">
        <f t="shared" si="35"/>
        <v>0</v>
      </c>
      <c r="K285" s="18">
        <f t="shared" si="35"/>
        <v>0</v>
      </c>
      <c r="L285" s="18">
        <f t="shared" si="35"/>
        <v>0</v>
      </c>
      <c r="M285" s="18">
        <f t="shared" si="35"/>
        <v>0</v>
      </c>
      <c r="N285" s="19" t="s">
        <v>663</v>
      </c>
    </row>
    <row r="286" spans="1:14" ht="31.5" x14ac:dyDescent="0.25">
      <c r="A286" s="31" t="s">
        <v>578</v>
      </c>
      <c r="B286" s="19" t="s">
        <v>579</v>
      </c>
      <c r="C286" s="34" t="s">
        <v>57</v>
      </c>
      <c r="D286" s="18">
        <f t="shared" ref="D286:M286" si="36">IFERROR(SUM(D287:D296),"нд")</f>
        <v>0</v>
      </c>
      <c r="E286" s="18">
        <f t="shared" si="36"/>
        <v>0</v>
      </c>
      <c r="F286" s="18">
        <f t="shared" si="36"/>
        <v>0</v>
      </c>
      <c r="G286" s="18">
        <f t="shared" si="36"/>
        <v>0</v>
      </c>
      <c r="H286" s="18">
        <f t="shared" si="36"/>
        <v>0</v>
      </c>
      <c r="I286" s="18">
        <f t="shared" si="36"/>
        <v>0</v>
      </c>
      <c r="J286" s="18">
        <f t="shared" si="36"/>
        <v>0</v>
      </c>
      <c r="K286" s="18">
        <f t="shared" si="36"/>
        <v>0</v>
      </c>
      <c r="L286" s="18">
        <f t="shared" si="36"/>
        <v>0</v>
      </c>
      <c r="M286" s="18">
        <f t="shared" si="36"/>
        <v>0</v>
      </c>
      <c r="N286" s="19" t="s">
        <v>663</v>
      </c>
    </row>
    <row r="287" spans="1:14" ht="31.5" x14ac:dyDescent="0.25">
      <c r="A287" s="31" t="s">
        <v>578</v>
      </c>
      <c r="B287" s="19" t="s">
        <v>580</v>
      </c>
      <c r="C287" s="34" t="s">
        <v>581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664</v>
      </c>
    </row>
    <row r="288" spans="1:14" ht="47.25" x14ac:dyDescent="0.25">
      <c r="A288" s="31" t="s">
        <v>578</v>
      </c>
      <c r="B288" s="19" t="s">
        <v>582</v>
      </c>
      <c r="C288" s="34" t="s">
        <v>583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664</v>
      </c>
    </row>
    <row r="289" spans="1:14" ht="47.25" x14ac:dyDescent="0.25">
      <c r="A289" s="31" t="s">
        <v>578</v>
      </c>
      <c r="B289" s="19" t="s">
        <v>584</v>
      </c>
      <c r="C289" s="34" t="s">
        <v>585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664</v>
      </c>
    </row>
    <row r="290" spans="1:14" ht="63" x14ac:dyDescent="0.25">
      <c r="A290" s="31" t="s">
        <v>578</v>
      </c>
      <c r="B290" s="19" t="s">
        <v>586</v>
      </c>
      <c r="C290" s="34" t="s">
        <v>587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664</v>
      </c>
    </row>
    <row r="291" spans="1:14" ht="63" x14ac:dyDescent="0.25">
      <c r="A291" s="31" t="s">
        <v>578</v>
      </c>
      <c r="B291" s="19" t="s">
        <v>588</v>
      </c>
      <c r="C291" s="34" t="s">
        <v>589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664</v>
      </c>
    </row>
    <row r="292" spans="1:14" ht="47.25" x14ac:dyDescent="0.25">
      <c r="A292" s="31" t="s">
        <v>578</v>
      </c>
      <c r="B292" s="19" t="s">
        <v>590</v>
      </c>
      <c r="C292" s="34" t="s">
        <v>591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664</v>
      </c>
    </row>
    <row r="293" spans="1:14" ht="78.75" x14ac:dyDescent="0.25">
      <c r="A293" s="31" t="s">
        <v>578</v>
      </c>
      <c r="B293" s="19" t="s">
        <v>592</v>
      </c>
      <c r="C293" s="34" t="s">
        <v>593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664</v>
      </c>
    </row>
    <row r="294" spans="1:14" ht="31.5" x14ac:dyDescent="0.25">
      <c r="A294" s="31" t="s">
        <v>578</v>
      </c>
      <c r="B294" s="19" t="s">
        <v>594</v>
      </c>
      <c r="C294" s="34" t="s">
        <v>595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664</v>
      </c>
    </row>
    <row r="295" spans="1:14" ht="78.75" x14ac:dyDescent="0.25">
      <c r="A295" s="31" t="s">
        <v>578</v>
      </c>
      <c r="B295" s="19" t="s">
        <v>596</v>
      </c>
      <c r="C295" s="34" t="s">
        <v>597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664</v>
      </c>
    </row>
    <row r="296" spans="1:14" ht="78.75" x14ac:dyDescent="0.25">
      <c r="A296" s="31" t="s">
        <v>578</v>
      </c>
      <c r="B296" s="19" t="s">
        <v>598</v>
      </c>
      <c r="C296" s="34" t="s">
        <v>599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664</v>
      </c>
    </row>
    <row r="297" spans="1:14" ht="31.5" x14ac:dyDescent="0.25">
      <c r="A297" s="31" t="s">
        <v>600</v>
      </c>
      <c r="B297" s="19" t="s">
        <v>601</v>
      </c>
      <c r="C297" s="34" t="s">
        <v>57</v>
      </c>
      <c r="D297" s="18">
        <f t="shared" ref="D297:M297" si="37">IFERROR(SUM(D298:D301),"нд")</f>
        <v>0</v>
      </c>
      <c r="E297" s="18">
        <f t="shared" si="37"/>
        <v>0</v>
      </c>
      <c r="F297" s="18">
        <f t="shared" si="37"/>
        <v>0</v>
      </c>
      <c r="G297" s="18">
        <f t="shared" si="37"/>
        <v>0</v>
      </c>
      <c r="H297" s="18">
        <f t="shared" si="37"/>
        <v>0</v>
      </c>
      <c r="I297" s="18">
        <f t="shared" si="37"/>
        <v>0</v>
      </c>
      <c r="J297" s="18">
        <f t="shared" si="37"/>
        <v>0</v>
      </c>
      <c r="K297" s="18">
        <f t="shared" si="37"/>
        <v>0</v>
      </c>
      <c r="L297" s="18">
        <f t="shared" si="37"/>
        <v>0</v>
      </c>
      <c r="M297" s="18">
        <f t="shared" si="37"/>
        <v>0</v>
      </c>
      <c r="N297" s="19" t="s">
        <v>663</v>
      </c>
    </row>
    <row r="298" spans="1:14" ht="31.5" x14ac:dyDescent="0.25">
      <c r="A298" s="31" t="s">
        <v>600</v>
      </c>
      <c r="B298" s="19" t="s">
        <v>602</v>
      </c>
      <c r="C298" s="34" t="s">
        <v>603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664</v>
      </c>
    </row>
    <row r="299" spans="1:14" ht="63" x14ac:dyDescent="0.25">
      <c r="A299" s="31" t="s">
        <v>600</v>
      </c>
      <c r="B299" s="19" t="s">
        <v>604</v>
      </c>
      <c r="C299" s="56" t="s">
        <v>667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9" t="s">
        <v>664</v>
      </c>
    </row>
    <row r="300" spans="1:14" ht="63" x14ac:dyDescent="0.25">
      <c r="A300" s="31" t="s">
        <v>600</v>
      </c>
      <c r="B300" s="19" t="s">
        <v>605</v>
      </c>
      <c r="C300" s="34" t="s">
        <v>606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664</v>
      </c>
    </row>
    <row r="301" spans="1:14" ht="47.25" x14ac:dyDescent="0.25">
      <c r="A301" s="31" t="s">
        <v>600</v>
      </c>
      <c r="B301" s="19" t="s">
        <v>607</v>
      </c>
      <c r="C301" s="34" t="s">
        <v>608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664</v>
      </c>
    </row>
    <row r="302" spans="1:14" ht="47.25" x14ac:dyDescent="0.25">
      <c r="A302" s="31" t="s">
        <v>609</v>
      </c>
      <c r="B302" s="19" t="s">
        <v>610</v>
      </c>
      <c r="C302" s="34" t="s">
        <v>57</v>
      </c>
      <c r="D302" s="18">
        <f t="shared" ref="D302:M302" si="38">IFERROR(SUM(D303,D304),"нд")</f>
        <v>0</v>
      </c>
      <c r="E302" s="18">
        <f t="shared" si="38"/>
        <v>0</v>
      </c>
      <c r="F302" s="18">
        <f t="shared" si="38"/>
        <v>0</v>
      </c>
      <c r="G302" s="18">
        <f t="shared" si="38"/>
        <v>0</v>
      </c>
      <c r="H302" s="18">
        <f t="shared" si="38"/>
        <v>0</v>
      </c>
      <c r="I302" s="18">
        <f t="shared" si="38"/>
        <v>0</v>
      </c>
      <c r="J302" s="18">
        <f t="shared" si="38"/>
        <v>0</v>
      </c>
      <c r="K302" s="18">
        <f t="shared" si="38"/>
        <v>0</v>
      </c>
      <c r="L302" s="18">
        <f t="shared" si="38"/>
        <v>0</v>
      </c>
      <c r="M302" s="18">
        <f t="shared" si="38"/>
        <v>0</v>
      </c>
      <c r="N302" s="19" t="s">
        <v>663</v>
      </c>
    </row>
    <row r="303" spans="1:14" ht="47.25" x14ac:dyDescent="0.25">
      <c r="A303" s="31" t="s">
        <v>611</v>
      </c>
      <c r="B303" s="19" t="s">
        <v>612</v>
      </c>
      <c r="C303" s="34" t="s">
        <v>57</v>
      </c>
      <c r="D303" s="18">
        <f t="shared" ref="D303:M306" si="39">IFERROR(0,"нд")</f>
        <v>0</v>
      </c>
      <c r="E303" s="18">
        <f t="shared" si="39"/>
        <v>0</v>
      </c>
      <c r="F303" s="18">
        <f t="shared" si="39"/>
        <v>0</v>
      </c>
      <c r="G303" s="18">
        <f t="shared" si="39"/>
        <v>0</v>
      </c>
      <c r="H303" s="18">
        <f t="shared" si="39"/>
        <v>0</v>
      </c>
      <c r="I303" s="18">
        <f t="shared" si="39"/>
        <v>0</v>
      </c>
      <c r="J303" s="18">
        <f t="shared" si="39"/>
        <v>0</v>
      </c>
      <c r="K303" s="18">
        <f t="shared" si="39"/>
        <v>0</v>
      </c>
      <c r="L303" s="18">
        <f t="shared" si="39"/>
        <v>0</v>
      </c>
      <c r="M303" s="18">
        <f t="shared" si="39"/>
        <v>0</v>
      </c>
      <c r="N303" s="19" t="s">
        <v>663</v>
      </c>
    </row>
    <row r="304" spans="1:14" ht="47.25" x14ac:dyDescent="0.25">
      <c r="A304" s="31" t="s">
        <v>613</v>
      </c>
      <c r="B304" s="19" t="s">
        <v>614</v>
      </c>
      <c r="C304" s="34" t="s">
        <v>57</v>
      </c>
      <c r="D304" s="18">
        <f t="shared" si="39"/>
        <v>0</v>
      </c>
      <c r="E304" s="18">
        <f t="shared" si="39"/>
        <v>0</v>
      </c>
      <c r="F304" s="18">
        <f t="shared" si="39"/>
        <v>0</v>
      </c>
      <c r="G304" s="18">
        <f t="shared" si="39"/>
        <v>0</v>
      </c>
      <c r="H304" s="18">
        <f t="shared" si="39"/>
        <v>0</v>
      </c>
      <c r="I304" s="18">
        <f t="shared" si="39"/>
        <v>0</v>
      </c>
      <c r="J304" s="18">
        <f t="shared" si="39"/>
        <v>0</v>
      </c>
      <c r="K304" s="18">
        <f t="shared" si="39"/>
        <v>0</v>
      </c>
      <c r="L304" s="18">
        <f t="shared" si="39"/>
        <v>0</v>
      </c>
      <c r="M304" s="18">
        <f t="shared" si="39"/>
        <v>0</v>
      </c>
      <c r="N304" s="19" t="s">
        <v>663</v>
      </c>
    </row>
    <row r="305" spans="1:14" ht="31.5" x14ac:dyDescent="0.25">
      <c r="A305" s="31" t="s">
        <v>615</v>
      </c>
      <c r="B305" s="19" t="s">
        <v>616</v>
      </c>
      <c r="C305" s="34" t="s">
        <v>57</v>
      </c>
      <c r="D305" s="18">
        <f t="shared" si="39"/>
        <v>0</v>
      </c>
      <c r="E305" s="18">
        <f t="shared" si="39"/>
        <v>0</v>
      </c>
      <c r="F305" s="18">
        <f t="shared" si="39"/>
        <v>0</v>
      </c>
      <c r="G305" s="18">
        <f t="shared" si="39"/>
        <v>0</v>
      </c>
      <c r="H305" s="18">
        <f t="shared" si="39"/>
        <v>0</v>
      </c>
      <c r="I305" s="18">
        <f t="shared" si="39"/>
        <v>0</v>
      </c>
      <c r="J305" s="18">
        <f t="shared" si="39"/>
        <v>0</v>
      </c>
      <c r="K305" s="18">
        <f t="shared" si="39"/>
        <v>0</v>
      </c>
      <c r="L305" s="18">
        <f t="shared" si="39"/>
        <v>0</v>
      </c>
      <c r="M305" s="18">
        <f t="shared" si="39"/>
        <v>0</v>
      </c>
      <c r="N305" s="19" t="s">
        <v>663</v>
      </c>
    </row>
    <row r="306" spans="1:14" ht="31.5" x14ac:dyDescent="0.25">
      <c r="A306" s="31" t="s">
        <v>617</v>
      </c>
      <c r="B306" s="19" t="s">
        <v>618</v>
      </c>
      <c r="C306" s="34" t="s">
        <v>57</v>
      </c>
      <c r="D306" s="18">
        <f t="shared" si="39"/>
        <v>0</v>
      </c>
      <c r="E306" s="18">
        <f t="shared" si="39"/>
        <v>0</v>
      </c>
      <c r="F306" s="18">
        <f t="shared" si="39"/>
        <v>0</v>
      </c>
      <c r="G306" s="18">
        <f t="shared" si="39"/>
        <v>0</v>
      </c>
      <c r="H306" s="18">
        <f t="shared" si="39"/>
        <v>0</v>
      </c>
      <c r="I306" s="18">
        <f t="shared" si="39"/>
        <v>0</v>
      </c>
      <c r="J306" s="18">
        <f t="shared" si="39"/>
        <v>0</v>
      </c>
      <c r="K306" s="18">
        <f t="shared" si="39"/>
        <v>0</v>
      </c>
      <c r="L306" s="18">
        <f t="shared" si="39"/>
        <v>0</v>
      </c>
      <c r="M306" s="18">
        <f t="shared" si="39"/>
        <v>0</v>
      </c>
      <c r="N306" s="19" t="s">
        <v>663</v>
      </c>
    </row>
    <row r="307" spans="1:14" x14ac:dyDescent="0.25">
      <c r="A307" s="31" t="s">
        <v>619</v>
      </c>
      <c r="B307" s="19" t="s">
        <v>620</v>
      </c>
      <c r="C307" s="34" t="s">
        <v>57</v>
      </c>
      <c r="D307" s="18">
        <f t="shared" ref="D307:M307" si="40">IFERROR(SUM(D308:D328),"нд")</f>
        <v>0</v>
      </c>
      <c r="E307" s="18">
        <f t="shared" si="40"/>
        <v>0</v>
      </c>
      <c r="F307" s="18">
        <f t="shared" si="40"/>
        <v>0</v>
      </c>
      <c r="G307" s="18">
        <f t="shared" si="40"/>
        <v>0</v>
      </c>
      <c r="H307" s="18">
        <f t="shared" si="40"/>
        <v>0</v>
      </c>
      <c r="I307" s="18">
        <f t="shared" si="40"/>
        <v>0</v>
      </c>
      <c r="J307" s="18">
        <f t="shared" si="40"/>
        <v>0</v>
      </c>
      <c r="K307" s="18">
        <f t="shared" si="40"/>
        <v>0</v>
      </c>
      <c r="L307" s="18">
        <f t="shared" si="40"/>
        <v>0</v>
      </c>
      <c r="M307" s="18">
        <f t="shared" si="40"/>
        <v>0</v>
      </c>
      <c r="N307" s="19" t="s">
        <v>663</v>
      </c>
    </row>
    <row r="308" spans="1:14" ht="47.25" x14ac:dyDescent="0.25">
      <c r="A308" s="31" t="s">
        <v>619</v>
      </c>
      <c r="B308" s="19" t="s">
        <v>621</v>
      </c>
      <c r="C308" s="34" t="s">
        <v>622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664</v>
      </c>
    </row>
    <row r="309" spans="1:14" ht="94.5" x14ac:dyDescent="0.25">
      <c r="A309" s="31" t="s">
        <v>619</v>
      </c>
      <c r="B309" s="19" t="s">
        <v>623</v>
      </c>
      <c r="C309" s="34" t="s">
        <v>624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664</v>
      </c>
    </row>
    <row r="310" spans="1:14" ht="94.5" x14ac:dyDescent="0.25">
      <c r="A310" s="31" t="s">
        <v>619</v>
      </c>
      <c r="B310" s="19" t="s">
        <v>625</v>
      </c>
      <c r="C310" s="34" t="s">
        <v>626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664</v>
      </c>
    </row>
    <row r="311" spans="1:14" ht="110.25" x14ac:dyDescent="0.25">
      <c r="A311" s="31" t="s">
        <v>619</v>
      </c>
      <c r="B311" s="19" t="s">
        <v>627</v>
      </c>
      <c r="C311" s="34" t="s">
        <v>628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664</v>
      </c>
    </row>
    <row r="312" spans="1:14" ht="31.5" x14ac:dyDescent="0.25">
      <c r="A312" s="31" t="s">
        <v>619</v>
      </c>
      <c r="B312" s="19" t="s">
        <v>629</v>
      </c>
      <c r="C312" s="34" t="s">
        <v>630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664</v>
      </c>
    </row>
    <row r="313" spans="1:14" ht="47.25" x14ac:dyDescent="0.25">
      <c r="A313" s="31" t="s">
        <v>619</v>
      </c>
      <c r="B313" s="19" t="s">
        <v>631</v>
      </c>
      <c r="C313" s="34" t="s">
        <v>632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664</v>
      </c>
    </row>
    <row r="314" spans="1:14" ht="47.25" x14ac:dyDescent="0.25">
      <c r="A314" s="31" t="s">
        <v>619</v>
      </c>
      <c r="B314" s="19" t="s">
        <v>633</v>
      </c>
      <c r="C314" s="34" t="s">
        <v>634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664</v>
      </c>
    </row>
    <row r="315" spans="1:14" ht="47.25" x14ac:dyDescent="0.25">
      <c r="A315" s="31" t="s">
        <v>619</v>
      </c>
      <c r="B315" s="19" t="s">
        <v>635</v>
      </c>
      <c r="C315" s="34" t="s">
        <v>636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664</v>
      </c>
    </row>
    <row r="316" spans="1:14" ht="47.25" x14ac:dyDescent="0.25">
      <c r="A316" s="31" t="s">
        <v>619</v>
      </c>
      <c r="B316" s="19" t="s">
        <v>637</v>
      </c>
      <c r="C316" s="34" t="s">
        <v>638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664</v>
      </c>
    </row>
    <row r="317" spans="1:14" ht="47.25" x14ac:dyDescent="0.25">
      <c r="A317" s="31" t="s">
        <v>619</v>
      </c>
      <c r="B317" s="19" t="s">
        <v>639</v>
      </c>
      <c r="C317" s="34" t="s">
        <v>640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664</v>
      </c>
    </row>
    <row r="318" spans="1:14" ht="47.25" x14ac:dyDescent="0.25">
      <c r="A318" s="31" t="s">
        <v>619</v>
      </c>
      <c r="B318" s="19" t="s">
        <v>641</v>
      </c>
      <c r="C318" s="34" t="s">
        <v>642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664</v>
      </c>
    </row>
    <row r="319" spans="1:14" ht="47.25" x14ac:dyDescent="0.25">
      <c r="A319" s="31" t="s">
        <v>619</v>
      </c>
      <c r="B319" s="19" t="s">
        <v>643</v>
      </c>
      <c r="C319" s="34" t="s">
        <v>644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664</v>
      </c>
    </row>
    <row r="320" spans="1:14" ht="31.5" x14ac:dyDescent="0.25">
      <c r="A320" s="31" t="s">
        <v>619</v>
      </c>
      <c r="B320" s="19" t="s">
        <v>645</v>
      </c>
      <c r="C320" s="34" t="s">
        <v>646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664</v>
      </c>
    </row>
    <row r="321" spans="1:14" ht="47.25" x14ac:dyDescent="0.25">
      <c r="A321" s="31" t="s">
        <v>619</v>
      </c>
      <c r="B321" s="19" t="s">
        <v>647</v>
      </c>
      <c r="C321" s="34" t="s">
        <v>648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664</v>
      </c>
    </row>
    <row r="322" spans="1:14" ht="47.25" x14ac:dyDescent="0.25">
      <c r="A322" s="31" t="s">
        <v>619</v>
      </c>
      <c r="B322" s="19" t="s">
        <v>649</v>
      </c>
      <c r="C322" s="34" t="s">
        <v>650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664</v>
      </c>
    </row>
    <row r="323" spans="1:14" ht="63" x14ac:dyDescent="0.25">
      <c r="A323" s="31" t="s">
        <v>619</v>
      </c>
      <c r="B323" s="19" t="s">
        <v>651</v>
      </c>
      <c r="C323" s="34" t="s">
        <v>652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664</v>
      </c>
    </row>
    <row r="324" spans="1:14" ht="47.25" x14ac:dyDescent="0.25">
      <c r="A324" s="31" t="s">
        <v>619</v>
      </c>
      <c r="B324" s="19" t="s">
        <v>653</v>
      </c>
      <c r="C324" s="34" t="s">
        <v>654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664</v>
      </c>
    </row>
    <row r="325" spans="1:14" ht="31.5" x14ac:dyDescent="0.25">
      <c r="A325" s="31" t="s">
        <v>619</v>
      </c>
      <c r="B325" s="19" t="s">
        <v>655</v>
      </c>
      <c r="C325" s="34" t="s">
        <v>656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664</v>
      </c>
    </row>
    <row r="326" spans="1:14" ht="31.5" x14ac:dyDescent="0.25">
      <c r="A326" s="31" t="s">
        <v>619</v>
      </c>
      <c r="B326" s="19" t="s">
        <v>657</v>
      </c>
      <c r="C326" s="34" t="s">
        <v>658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664</v>
      </c>
    </row>
    <row r="327" spans="1:14" ht="31.5" x14ac:dyDescent="0.25">
      <c r="A327" s="31" t="s">
        <v>619</v>
      </c>
      <c r="B327" s="19" t="s">
        <v>659</v>
      </c>
      <c r="C327" s="34" t="s">
        <v>660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664</v>
      </c>
    </row>
    <row r="328" spans="1:14" ht="94.5" x14ac:dyDescent="0.25">
      <c r="A328" s="31" t="s">
        <v>619</v>
      </c>
      <c r="B328" s="19" t="s">
        <v>661</v>
      </c>
      <c r="C328" s="34" t="s">
        <v>662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664</v>
      </c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40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28</v>
      </c>
    </row>
    <row r="3" spans="1:11" x14ac:dyDescent="0.25">
      <c r="A3" s="24" t="s">
        <v>29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30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31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32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33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34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35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36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37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38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39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41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42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43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44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45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46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47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48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49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2020-03-19T11:28:45Z</dcterms:modified>
</cp:coreProperties>
</file>